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全社共有\大阪\Workbox\2xx\253207いこみなウォーカブル\06作業・個別検討\０３　交通量調査\０１　平常時\０２　集計\★調査結果（受領データ）\２.　通行量調査\"/>
    </mc:Choice>
  </mc:AlternateContent>
  <xr:revisionPtr revIDLastSave="0" documentId="13_ncr:1_{E2D84C6D-5676-46CB-98FA-FB3C62A9FE4E}" xr6:coauthVersionLast="47" xr6:coauthVersionMax="47" xr10:uidLastSave="{00000000-0000-0000-0000-000000000000}"/>
  <bookViews>
    <workbookView xWindow="28680" yWindow="-120" windowWidth="29040" windowHeight="15720" xr2:uid="{FF4CED86-5BFA-46E2-B474-A2957BB1E260}"/>
  </bookViews>
  <sheets>
    <sheet name="地点別通行量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1" l="1"/>
  <c r="D4" i="1"/>
  <c r="D6" i="1"/>
  <c r="D9" i="1"/>
  <c r="D10" i="1"/>
  <c r="D11" i="1"/>
  <c r="D13" i="1"/>
  <c r="D7" i="1"/>
  <c r="D8" i="1"/>
  <c r="D12" i="1"/>
  <c r="D3" i="1"/>
  <c r="D14" i="1" s="1"/>
  <c r="C3" i="1" l="1"/>
  <c r="C4" i="1"/>
  <c r="C5" i="1"/>
  <c r="C12" i="1"/>
  <c r="C6" i="1"/>
  <c r="C13" i="1"/>
  <c r="C7" i="1"/>
  <c r="C8" i="1"/>
  <c r="C9" i="1"/>
  <c r="C10" i="1"/>
  <c r="C11" i="1"/>
  <c r="C14" i="1" l="1"/>
</calcChain>
</file>

<file path=xl/sharedStrings.xml><?xml version="1.0" encoding="utf-8"?>
<sst xmlns="http://schemas.openxmlformats.org/spreadsheetml/2006/main" count="14" uniqueCount="14">
  <si>
    <t>平日</t>
    <rPh sb="0" eb="2">
      <t>ヘイジツ</t>
    </rPh>
    <phoneticPr fontId="1"/>
  </si>
  <si>
    <t>休日</t>
    <rPh sb="0" eb="2">
      <t>キュウジツ</t>
    </rPh>
    <phoneticPr fontId="1"/>
  </si>
  <si>
    <t>計</t>
    <rPh sb="0" eb="1">
      <t>ケイ</t>
    </rPh>
    <phoneticPr fontId="1"/>
  </si>
  <si>
    <t>地点2-④</t>
  </si>
  <si>
    <t>地点3</t>
  </si>
  <si>
    <t>地点4-②</t>
  </si>
  <si>
    <t>地点4-③</t>
  </si>
  <si>
    <t>地点5</t>
  </si>
  <si>
    <t>地点6</t>
  </si>
  <si>
    <t>地点7</t>
  </si>
  <si>
    <t>地点8-①②</t>
  </si>
  <si>
    <t>地点8-③④</t>
  </si>
  <si>
    <t>地点9</t>
  </si>
  <si>
    <t>地点2-③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</si>
</sst>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9">
    <xf numFmtId="0" fontId="0" fillId="0" borderId="0" xfId="0">
      <alignment vertical="center"/>
    </xf>
    <xf numFmtId="38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0" fontId="2" fillId="2" borderId="1" xfId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3" xfId="1" applyFill="1" applyBorder="1" applyAlignment="1">
      <alignment horizontal="center" vertical="center"/>
    </xf>
    <xf numFmtId="38" fontId="0" fillId="0" borderId="3" xfId="0" applyNumberFormat="1" applyBorder="1">
      <alignment vertical="center"/>
    </xf>
    <xf numFmtId="0" fontId="2" fillId="2" borderId="2" xfId="1" applyFill="1" applyBorder="1" applyAlignment="1">
      <alignment horizontal="center" vertical="center"/>
    </xf>
    <xf numFmtId="38" fontId="0" fillId="0" borderId="2" xfId="0" applyNumberFormat="1" applyBorder="1">
      <alignment vertical="center"/>
    </xf>
  </cellXfs>
  <cellStyles count="2">
    <cellStyle name="標準" xfId="0" builtinId="0"/>
    <cellStyle name="標準 3" xfId="1" xr:uid="{7ABB8BA9-9CB8-4B09-861A-A7CC7222C4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298;.&#12288;&#36890;&#34892;&#37327;&#35519;&#26619;\(0717_2)&#24615;&#21029;&#12539;&#24180;&#20195;&#21029;&#36890;&#34892;&#37327;&#35519;&#26619;&#38598;&#35336;&#34920;_10&#20998;&#12500;&#12483;&#12481;.xlsx" TargetMode="External"/><Relationship Id="rId1" Type="http://schemas.openxmlformats.org/officeDocument/2006/relationships/externalLinkPath" Target="(0717_2)&#24615;&#21029;&#12539;&#24180;&#20195;&#21029;&#36890;&#34892;&#37327;&#35519;&#26619;&#38598;&#35336;&#34920;_10&#20998;&#12500;&#12483;&#12481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&#20840;&#31038;&#20849;&#26377;\&#22823;&#38442;\Workbox\2xx\253207&#12356;&#12371;&#12415;&#12394;&#12454;&#12457;&#12540;&#12459;&#12502;&#12523;\06&#20316;&#26989;&#12539;&#20491;&#21029;&#26908;&#35342;\&#65296;&#65299;&#12288;&#20132;&#36890;&#37327;&#35519;&#26619;\&#65296;&#65297;&#12288;&#24179;&#24120;&#26178;\&#65296;&#65298;&#12288;&#38598;&#35336;\&#9733;&#35519;&#26619;&#32080;&#26524;&#65288;&#21463;&#38936;&#12487;&#12540;&#12479;&#65289;\&#65298;.&#12288;&#36890;&#34892;&#37327;&#35519;&#26619;\(0803_2)&#24615;&#21029;&#12539;&#24180;&#20195;&#21029;&#36890;&#34892;&#37327;&#35519;&#26619;&#38598;&#35336;&#34920;_10&#20998;&#12500;&#12483;&#12481;.xlsx" TargetMode="External"/><Relationship Id="rId1" Type="http://schemas.openxmlformats.org/officeDocument/2006/relationships/externalLinkPath" Target="(0803_2)&#24615;&#21029;&#12539;&#24180;&#20195;&#21029;&#36890;&#34892;&#37327;&#35519;&#26619;&#38598;&#35336;&#34920;_10&#20998;&#12500;&#12483;&#124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地点別1時間ごとの通行者"/>
      <sheetName val="地点別男女比"/>
      <sheetName val="地点別年齢構成"/>
      <sheetName val="No.2-③（10分値) "/>
      <sheetName val="No.2-③（1時間値）"/>
      <sheetName val="No.2-④（10分値)  "/>
      <sheetName val="No.2-④（1時間値）"/>
      <sheetName val="No.3（10分値) "/>
      <sheetName val="No.3（1時間値）"/>
      <sheetName val="No.4-②（10分値) "/>
      <sheetName val="No.4-②（1時間値）"/>
      <sheetName val="No.4-③（10分値)  "/>
      <sheetName val="No.4-③（1時間値）"/>
      <sheetName val="No.5（10分値) "/>
      <sheetName val="No.5（1時間値）"/>
      <sheetName val="No.6（10分値) "/>
      <sheetName val="No.6（1時間値）"/>
      <sheetName val="No.7（10分値) "/>
      <sheetName val="No.7（1時間値）"/>
      <sheetName val="No.8-①②（10分値)  "/>
      <sheetName val="No.8-①②（1時間値）"/>
      <sheetName val="No.8-③④（10分値)  "/>
      <sheetName val="No.8-③④（1時間値）"/>
      <sheetName val="No.9（10分値)  "/>
      <sheetName val="No.9（1時間値）"/>
    </sheetNames>
    <sheetDataSet>
      <sheetData sheetId="0">
        <row r="22">
          <cell r="Q22">
            <v>1415</v>
          </cell>
        </row>
        <row r="23">
          <cell r="Q23">
            <v>1762</v>
          </cell>
        </row>
        <row r="24">
          <cell r="Q24">
            <v>2049</v>
          </cell>
        </row>
        <row r="25">
          <cell r="Q25">
            <v>1245</v>
          </cell>
        </row>
        <row r="26">
          <cell r="Q26">
            <v>746</v>
          </cell>
        </row>
        <row r="27">
          <cell r="Q27">
            <v>775</v>
          </cell>
        </row>
        <row r="28">
          <cell r="Q28">
            <v>2497</v>
          </cell>
        </row>
        <row r="29">
          <cell r="Q29">
            <v>20524</v>
          </cell>
        </row>
        <row r="30">
          <cell r="Q30">
            <v>6338</v>
          </cell>
        </row>
        <row r="31">
          <cell r="Q31">
            <v>9514</v>
          </cell>
        </row>
        <row r="32">
          <cell r="Q32">
            <v>5558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地点別1時間ごとの通行者"/>
      <sheetName val="地点別男女比"/>
      <sheetName val="地点別年齢構成"/>
      <sheetName val="No.2-③（10分値) "/>
      <sheetName val="No.2-③（1時間値）"/>
      <sheetName val="No.2-④（10分値)  "/>
      <sheetName val="No.2-④（1時間値）"/>
      <sheetName val="No.3（10分値) "/>
      <sheetName val="No.3（1時間値）"/>
      <sheetName val="No.4-②（10分値) "/>
      <sheetName val="No.4-②（1時間値）"/>
      <sheetName val="No.4-③（10分値)  "/>
      <sheetName val="No.4-③（1時間値）"/>
      <sheetName val="No.5（10分値) "/>
      <sheetName val="No.5（1時間値）"/>
      <sheetName val="No.6（10分値) "/>
      <sheetName val="No.6（1時間値）"/>
      <sheetName val="No.7（10分値) "/>
      <sheetName val="No.7（1時間値）"/>
      <sheetName val="No.8-①②（10分値)  "/>
      <sheetName val="No.8-①②（1時間値）"/>
      <sheetName val="No.8-③④（10分値)  "/>
      <sheetName val="No.8-③④（1時間値）"/>
      <sheetName val="No.9（10分値)  "/>
      <sheetName val="No.9（1時間値）"/>
    </sheetNames>
    <sheetDataSet>
      <sheetData sheetId="0">
        <row r="22">
          <cell r="Q22">
            <v>1315</v>
          </cell>
        </row>
        <row r="23">
          <cell r="Q23">
            <v>1621</v>
          </cell>
        </row>
        <row r="24">
          <cell r="Q24">
            <v>921</v>
          </cell>
        </row>
        <row r="25">
          <cell r="Q25">
            <v>1150</v>
          </cell>
        </row>
        <row r="26">
          <cell r="Q26">
            <v>576</v>
          </cell>
        </row>
        <row r="27">
          <cell r="Q27">
            <v>294</v>
          </cell>
        </row>
        <row r="28">
          <cell r="Q28">
            <v>1769</v>
          </cell>
        </row>
        <row r="29">
          <cell r="Q29">
            <v>16254</v>
          </cell>
        </row>
        <row r="30">
          <cell r="Q30">
            <v>5783</v>
          </cell>
        </row>
        <row r="31">
          <cell r="Q31">
            <v>5961</v>
          </cell>
        </row>
        <row r="32">
          <cell r="Q32">
            <v>4338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279D6-874D-4E31-9B7E-E490C73F4DE5}">
  <dimension ref="B2:D14"/>
  <sheetViews>
    <sheetView tabSelected="1" workbookViewId="0">
      <selection activeCell="B2" sqref="B2:D14"/>
    </sheetView>
  </sheetViews>
  <sheetFormatPr defaultRowHeight="18.75"/>
  <cols>
    <col min="2" max="2" width="11" bestFit="1" customWidth="1"/>
  </cols>
  <sheetData>
    <row r="2" spans="2:4">
      <c r="B2" s="2"/>
      <c r="C2" s="4" t="s">
        <v>0</v>
      </c>
      <c r="D2" s="4" t="s">
        <v>1</v>
      </c>
    </row>
    <row r="3" spans="2:4">
      <c r="B3" s="3" t="s">
        <v>13</v>
      </c>
      <c r="C3" s="1">
        <f>+[1]地点別1時間ごとの通行者!$Q22</f>
        <v>1415</v>
      </c>
      <c r="D3" s="1">
        <f>+[2]地点別1時間ごとの通行者!$Q22</f>
        <v>1315</v>
      </c>
    </row>
    <row r="4" spans="2:4">
      <c r="B4" s="3" t="s">
        <v>3</v>
      </c>
      <c r="C4" s="1">
        <f>+[1]地点別1時間ごとの通行者!$Q23</f>
        <v>1762</v>
      </c>
      <c r="D4" s="1">
        <f>+[2]地点別1時間ごとの通行者!$Q23</f>
        <v>1621</v>
      </c>
    </row>
    <row r="5" spans="2:4">
      <c r="B5" s="3" t="s">
        <v>4</v>
      </c>
      <c r="C5" s="1">
        <f>+[1]地点別1時間ごとの通行者!$Q24</f>
        <v>2049</v>
      </c>
      <c r="D5" s="1">
        <f>+[2]地点別1時間ごとの通行者!$Q24</f>
        <v>921</v>
      </c>
    </row>
    <row r="6" spans="2:4">
      <c r="B6" s="3" t="s">
        <v>5</v>
      </c>
      <c r="C6" s="1">
        <f>+[1]地点別1時間ごとの通行者!$Q25</f>
        <v>1245</v>
      </c>
      <c r="D6" s="1">
        <f>+[2]地点別1時間ごとの通行者!$Q25</f>
        <v>1150</v>
      </c>
    </row>
    <row r="7" spans="2:4">
      <c r="B7" s="3" t="s">
        <v>6</v>
      </c>
      <c r="C7" s="1">
        <f>+[1]地点別1時間ごとの通行者!$Q26</f>
        <v>746</v>
      </c>
      <c r="D7" s="1">
        <f>+[2]地点別1時間ごとの通行者!$Q26</f>
        <v>576</v>
      </c>
    </row>
    <row r="8" spans="2:4">
      <c r="B8" s="3" t="s">
        <v>7</v>
      </c>
      <c r="C8" s="1">
        <f>+[1]地点別1時間ごとの通行者!$Q27</f>
        <v>775</v>
      </c>
      <c r="D8" s="1">
        <f>+[2]地点別1時間ごとの通行者!$Q27</f>
        <v>294</v>
      </c>
    </row>
    <row r="9" spans="2:4">
      <c r="B9" s="3" t="s">
        <v>8</v>
      </c>
      <c r="C9" s="1">
        <f>+[1]地点別1時間ごとの通行者!$Q28</f>
        <v>2497</v>
      </c>
      <c r="D9" s="1">
        <f>+[2]地点別1時間ごとの通行者!$Q28</f>
        <v>1769</v>
      </c>
    </row>
    <row r="10" spans="2:4">
      <c r="B10" s="3" t="s">
        <v>9</v>
      </c>
      <c r="C10" s="1">
        <f>+[1]地点別1時間ごとの通行者!$Q29</f>
        <v>20524</v>
      </c>
      <c r="D10" s="1">
        <f>+[2]地点別1時間ごとの通行者!$Q29</f>
        <v>16254</v>
      </c>
    </row>
    <row r="11" spans="2:4">
      <c r="B11" s="3" t="s">
        <v>10</v>
      </c>
      <c r="C11" s="1">
        <f>+[1]地点別1時間ごとの通行者!$Q30</f>
        <v>6338</v>
      </c>
      <c r="D11" s="1">
        <f>+[2]地点別1時間ごとの通行者!$Q30</f>
        <v>5783</v>
      </c>
    </row>
    <row r="12" spans="2:4">
      <c r="B12" s="3" t="s">
        <v>11</v>
      </c>
      <c r="C12" s="1">
        <f>+[1]地点別1時間ごとの通行者!$Q31</f>
        <v>9514</v>
      </c>
      <c r="D12" s="1">
        <f>+[2]地点別1時間ごとの通行者!$Q31</f>
        <v>5961</v>
      </c>
    </row>
    <row r="13" spans="2:4" ht="19.5" thickBot="1">
      <c r="B13" s="7" t="s">
        <v>12</v>
      </c>
      <c r="C13" s="8">
        <f>+[1]地点別1時間ごとの通行者!$Q32</f>
        <v>5558</v>
      </c>
      <c r="D13" s="8">
        <f>+[2]地点別1時間ごとの通行者!$Q32</f>
        <v>4338</v>
      </c>
    </row>
    <row r="14" spans="2:4" ht="19.5" thickTop="1">
      <c r="B14" s="5" t="s">
        <v>2</v>
      </c>
      <c r="C14" s="6">
        <f>SUM(C3:C13)</f>
        <v>52423</v>
      </c>
      <c r="D14" s="6">
        <f>SUM(D3:D13)</f>
        <v>39982</v>
      </c>
    </row>
  </sheetData>
  <phoneticPr fontId="1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地点別通行量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大阪計画室 o20r005共用機1</dc:creator>
  <cp:lastModifiedBy>大阪計画室 o20r005共用機1</cp:lastModifiedBy>
  <dcterms:created xsi:type="dcterms:W3CDTF">2026-03-13T02:55:48Z</dcterms:created>
  <dcterms:modified xsi:type="dcterms:W3CDTF">2026-03-17T08:14:12Z</dcterms:modified>
</cp:coreProperties>
</file>