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Z:\全社共有\大阪\Workbox\2xx\253207いこみなウォーカブル\06作業・個別検討\０３　交通量調査\０２　集計\★調査結果（受領データ）\５.　走行車両速度調査\"/>
    </mc:Choice>
  </mc:AlternateContent>
  <xr:revisionPtr revIDLastSave="0" documentId="13_ncr:1_{4C647BF2-A91F-4C26-9042-7825B419BD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7" i="1"/>
  <c r="F6" i="1"/>
  <c r="F5" i="1"/>
  <c r="F4" i="1"/>
  <c r="F3" i="1"/>
  <c r="E8" i="1"/>
  <c r="E7" i="1"/>
  <c r="E6" i="1"/>
  <c r="E5" i="1"/>
  <c r="E4" i="1"/>
  <c r="E3" i="1"/>
  <c r="D3" i="1"/>
  <c r="D4" i="1"/>
  <c r="D5" i="1"/>
  <c r="D6" i="1"/>
  <c r="D7" i="1"/>
  <c r="D8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<sst xmlns="http://schemas.openxmlformats.org/spreadsheetml/2006/main" count="8" uniqueCount="8">
  <si>
    <t>車種A：乗用車</t>
    <phoneticPr fontId="3"/>
  </si>
  <si>
    <t>車種B：軽乗用車</t>
    <phoneticPr fontId="3"/>
  </si>
  <si>
    <t>車種C：普通貨物</t>
    <phoneticPr fontId="3"/>
  </si>
  <si>
    <t>車種D：小型貨物</t>
    <phoneticPr fontId="3"/>
  </si>
  <si>
    <t>車種E：その他</t>
    <phoneticPr fontId="3"/>
  </si>
  <si>
    <t>全体</t>
    <rPh sb="0" eb="2">
      <t>ゼンタイ</t>
    </rPh>
    <phoneticPr fontId="3"/>
  </si>
  <si>
    <t>最高速度</t>
    <rPh sb="0" eb="4">
      <t>サイコウソクド</t>
    </rPh>
    <phoneticPr fontId="2"/>
  </si>
  <si>
    <t>平均速度</t>
    <rPh sb="0" eb="4">
      <t>ヘイキンソクド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</si>
</sst>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9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/>
    <xf numFmtId="176" fontId="4" fillId="0" borderId="1" xfId="1" applyNumberFormat="1" applyFont="1" applyBorder="1">
      <alignment vertical="center"/>
    </xf>
    <xf numFmtId="176" fontId="4" fillId="0" borderId="1" xfId="1" applyNumberFormat="1" applyFont="1" applyBorder="1" applyAlignment="1"/>
    <xf numFmtId="56" fontId="4" fillId="0" borderId="1" xfId="0" applyNumberFormat="1" applyFont="1" applyBorder="1" applyAlignment="1">
      <alignment horizontal="center" vertical="center"/>
    </xf>
    <xf numFmtId="56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Continuous"/>
    </xf>
    <xf numFmtId="0" fontId="4" fillId="0" borderId="2" xfId="0" applyFont="1" applyBorder="1"/>
    <xf numFmtId="0" fontId="4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8;&#12288;&#38598;&#35336;\&#9733;&#35519;&#26619;&#32080;&#26524;&#65288;&#21463;&#38936;&#12487;&#12540;&#12479;&#65289;\&#65301;.&#12288;&#36208;&#34892;&#36554;&#20001;&#36895;&#24230;&#35519;&#26619;\&#38598;&#35336;&#34920;(&#36895;&#24230;&#35519;&#26619;)0803.xlsx" TargetMode="External"/><Relationship Id="rId1" Type="http://schemas.openxmlformats.org/officeDocument/2006/relationships/externalLinkPath" Target="&#38598;&#35336;&#34920;(&#36895;&#24230;&#35519;&#26619;)080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8;&#12288;&#38598;&#35336;\&#9733;&#35519;&#26619;&#32080;&#26524;&#65288;&#21463;&#38936;&#12487;&#12540;&#12479;&#65289;\&#65301;.&#12288;&#36208;&#34892;&#36554;&#20001;&#36895;&#24230;&#35519;&#26619;\&#36895;&#24230;&#35519;&#26619;&#38598;&#35336;&#34920;_0717.xlsx" TargetMode="External"/><Relationship Id="rId1" Type="http://schemas.openxmlformats.org/officeDocument/2006/relationships/externalLinkPath" Target="&#36895;&#24230;&#35519;&#26619;&#38598;&#35336;&#34920;_07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全体"/>
      <sheetName val="車種別平均速度"/>
      <sheetName val="車種A乗用車"/>
      <sheetName val="車種B軽乗用車"/>
      <sheetName val="車種C普通貨物"/>
      <sheetName val="車種D小型貨物"/>
      <sheetName val="車種Eその他"/>
    </sheetNames>
    <sheetDataSet>
      <sheetData sheetId="0">
        <row r="505">
          <cell r="D505">
            <v>45</v>
          </cell>
        </row>
      </sheetData>
      <sheetData sheetId="1">
        <row r="3">
          <cell r="B3">
            <v>24.245954692556634</v>
          </cell>
        </row>
        <row r="4">
          <cell r="B4">
            <v>23.256880733944953</v>
          </cell>
        </row>
        <row r="5">
          <cell r="B5">
            <v>23.375</v>
          </cell>
        </row>
        <row r="6">
          <cell r="B6">
            <v>23.363636363636363</v>
          </cell>
        </row>
        <row r="7">
          <cell r="B7">
            <v>24.324999999999999</v>
          </cell>
        </row>
        <row r="8">
          <cell r="B8">
            <v>23.963927855711422</v>
          </cell>
        </row>
      </sheetData>
      <sheetData sheetId="2">
        <row r="315">
          <cell r="D315">
            <v>45</v>
          </cell>
        </row>
      </sheetData>
      <sheetData sheetId="3">
        <row r="115">
          <cell r="D115">
            <v>40</v>
          </cell>
        </row>
      </sheetData>
      <sheetData sheetId="4">
        <row r="14">
          <cell r="D14">
            <v>32</v>
          </cell>
        </row>
      </sheetData>
      <sheetData sheetId="5">
        <row r="39">
          <cell r="D39">
            <v>40</v>
          </cell>
        </row>
      </sheetData>
      <sheetData sheetId="6">
        <row r="46">
          <cell r="D46">
            <v>35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全体"/>
      <sheetName val="車種別平均速度"/>
      <sheetName val="車種A"/>
      <sheetName val="車種B"/>
      <sheetName val="車種C"/>
      <sheetName val="車種D"/>
      <sheetName val="車種E"/>
    </sheetNames>
    <sheetDataSet>
      <sheetData sheetId="0">
        <row r="541">
          <cell r="D541">
            <v>35</v>
          </cell>
        </row>
      </sheetData>
      <sheetData sheetId="1">
        <row r="3">
          <cell r="B3">
            <v>19.392727272727274</v>
          </cell>
        </row>
        <row r="4">
          <cell r="B4">
            <v>18.578947368421051</v>
          </cell>
        </row>
        <row r="5">
          <cell r="B5">
            <v>19.479452054794521</v>
          </cell>
        </row>
        <row r="6">
          <cell r="B6">
            <v>16.777777777777779</v>
          </cell>
        </row>
        <row r="7">
          <cell r="B7">
            <v>20.722222222222221</v>
          </cell>
        </row>
        <row r="8">
          <cell r="B8">
            <v>19.274766355140187</v>
          </cell>
        </row>
      </sheetData>
      <sheetData sheetId="2">
        <row r="281">
          <cell r="D281">
            <v>35</v>
          </cell>
        </row>
      </sheetData>
      <sheetData sheetId="3">
        <row r="120">
          <cell r="D120">
            <v>32</v>
          </cell>
        </row>
      </sheetData>
      <sheetData sheetId="4">
        <row r="79">
          <cell r="D79">
            <v>29</v>
          </cell>
        </row>
      </sheetData>
      <sheetData sheetId="5">
        <row r="25">
          <cell r="D25">
            <v>27</v>
          </cell>
        </row>
      </sheetData>
      <sheetData sheetId="6">
        <row r="60">
          <cell r="D60">
            <v>29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8"/>
  <sheetViews>
    <sheetView tabSelected="1" workbookViewId="0">
      <selection activeCell="B1" sqref="B1:F8"/>
    </sheetView>
  </sheetViews>
  <sheetFormatPr defaultRowHeight="15.75"/>
  <cols>
    <col min="1" max="1" width="9" style="2"/>
    <col min="2" max="2" width="13.5" style="2" bestFit="1" customWidth="1"/>
    <col min="3" max="7" width="7.125" style="2" customWidth="1"/>
    <col min="8" max="16384" width="9" style="2"/>
  </cols>
  <sheetData>
    <row r="1" spans="2:6">
      <c r="B1" s="10"/>
      <c r="C1" s="9" t="s">
        <v>7</v>
      </c>
      <c r="D1" s="9"/>
      <c r="E1" s="9" t="s">
        <v>6</v>
      </c>
      <c r="F1" s="9"/>
    </row>
    <row r="2" spans="2:6" s="7" customFormat="1">
      <c r="B2" s="11"/>
      <c r="C2" s="5">
        <v>45855</v>
      </c>
      <c r="D2" s="6">
        <v>45872</v>
      </c>
      <c r="E2" s="5">
        <v>45855</v>
      </c>
      <c r="F2" s="6">
        <v>45872</v>
      </c>
    </row>
    <row r="3" spans="2:6">
      <c r="B3" s="1" t="s">
        <v>0</v>
      </c>
      <c r="C3" s="3">
        <f>+[2]車種別平均速度!$B3</f>
        <v>19.392727272727274</v>
      </c>
      <c r="D3" s="4">
        <f>+[1]車種別平均速度!$B3</f>
        <v>24.245954692556634</v>
      </c>
      <c r="E3" s="8">
        <f>+[2]車種A!$D$281</f>
        <v>35</v>
      </c>
      <c r="F3" s="8">
        <f>+[1]車種A乗用車!$D$315</f>
        <v>45</v>
      </c>
    </row>
    <row r="4" spans="2:6">
      <c r="B4" s="1" t="s">
        <v>1</v>
      </c>
      <c r="C4" s="3">
        <f>+[2]車種別平均速度!$B4</f>
        <v>18.578947368421051</v>
      </c>
      <c r="D4" s="4">
        <f>+[1]車種別平均速度!$B4</f>
        <v>23.256880733944953</v>
      </c>
      <c r="E4" s="8">
        <f>+[2]車種B!$D$120</f>
        <v>32</v>
      </c>
      <c r="F4" s="8">
        <f>+[1]車種B軽乗用車!$D$115</f>
        <v>40</v>
      </c>
    </row>
    <row r="5" spans="2:6">
      <c r="B5" s="1" t="s">
        <v>2</v>
      </c>
      <c r="C5" s="3">
        <f>+[2]車種別平均速度!$B5</f>
        <v>19.479452054794521</v>
      </c>
      <c r="D5" s="4">
        <f>+[1]車種別平均速度!$B5</f>
        <v>23.375</v>
      </c>
      <c r="E5" s="8">
        <f>+[2]車種C!$D$79</f>
        <v>29</v>
      </c>
      <c r="F5" s="8">
        <f>+[1]車種C普通貨物!$D$14</f>
        <v>32</v>
      </c>
    </row>
    <row r="6" spans="2:6">
      <c r="B6" s="1" t="s">
        <v>3</v>
      </c>
      <c r="C6" s="3">
        <f>+[2]車種別平均速度!$B6</f>
        <v>16.777777777777779</v>
      </c>
      <c r="D6" s="4">
        <f>+[1]車種別平均速度!$B6</f>
        <v>23.363636363636363</v>
      </c>
      <c r="E6" s="8">
        <f>+[2]車種D!$D$25</f>
        <v>27</v>
      </c>
      <c r="F6" s="8">
        <f>+[1]車種D小型貨物!$D$39</f>
        <v>40</v>
      </c>
    </row>
    <row r="7" spans="2:6">
      <c r="B7" s="1" t="s">
        <v>4</v>
      </c>
      <c r="C7" s="3">
        <f>+[2]車種別平均速度!$B7</f>
        <v>20.722222222222221</v>
      </c>
      <c r="D7" s="4">
        <f>+[1]車種別平均速度!$B7</f>
        <v>24.324999999999999</v>
      </c>
      <c r="E7" s="8">
        <f>+[2]車種E!$D$60</f>
        <v>29</v>
      </c>
      <c r="F7" s="8">
        <f>+[1]車種Eその他!$D$46</f>
        <v>35</v>
      </c>
    </row>
    <row r="8" spans="2:6">
      <c r="B8" s="1" t="s">
        <v>5</v>
      </c>
      <c r="C8" s="3">
        <f>+[2]車種別平均速度!$B8</f>
        <v>19.274766355140187</v>
      </c>
      <c r="D8" s="4">
        <f>+[1]車種別平均速度!$B8</f>
        <v>23.963927855711422</v>
      </c>
      <c r="E8" s="8">
        <f>+[2]全体!$D$541</f>
        <v>35</v>
      </c>
      <c r="F8" s="8">
        <f>+[1]全体!$D$505</f>
        <v>45</v>
      </c>
    </row>
  </sheetData>
  <phoneticPr fontId="2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tempo</dc:creator>
  <cp:lastModifiedBy>大阪建築室 o23r020d川上</cp:lastModifiedBy>
  <dcterms:created xsi:type="dcterms:W3CDTF">2015-06-05T18:19:34Z</dcterms:created>
  <dcterms:modified xsi:type="dcterms:W3CDTF">2025-10-10T08:55:01Z</dcterms:modified>
</cp:coreProperties>
</file>