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全社共有\大阪\Workbox\2xx\253207いこみなウォーカブル\06作業・個別検討\０３　交通量調査\０１　平常時\０２　集計\★調査結果（受領データ）\４.　タクシー利用状況調査\"/>
    </mc:Choice>
  </mc:AlternateContent>
  <xr:revisionPtr revIDLastSave="0" documentId="13_ncr:1_{E0A0F9EF-C775-4702-9EAF-C62BFB479665}" xr6:coauthVersionLast="47" xr6:coauthVersionMax="47" xr10:uidLastSave="{00000000-0000-0000-0000-000000000000}"/>
  <bookViews>
    <workbookView xWindow="28680" yWindow="-120" windowWidth="29040" windowHeight="15720" xr2:uid="{1F91D03B-EAE7-477F-8B8B-89395F17E5AC}"/>
  </bookViews>
  <sheets>
    <sheet name="タクシープールにとまった車の行き先" sheetId="1" r:id="rId1"/>
    <sheet name="タクシープールの停車時間" sheetId="2" r:id="rId2"/>
    <sheet name="タクシー乗り場の停車時間" sheetId="3" r:id="rId3"/>
  </sheets>
  <externalReferences>
    <externalReference r:id="rId4"/>
    <externalReference r:id="rId5"/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3" l="1"/>
  <c r="H12" i="3"/>
  <c r="G12" i="3"/>
  <c r="F12" i="3"/>
  <c r="E12" i="3"/>
  <c r="D12" i="3"/>
  <c r="C12" i="3"/>
  <c r="I4" i="3"/>
  <c r="H4" i="3"/>
  <c r="G4" i="3"/>
  <c r="F4" i="3"/>
  <c r="E4" i="3"/>
  <c r="D4" i="3"/>
  <c r="C4" i="3"/>
  <c r="I11" i="3"/>
  <c r="H11" i="3"/>
  <c r="G11" i="3"/>
  <c r="F11" i="3"/>
  <c r="E11" i="3"/>
  <c r="D11" i="3"/>
  <c r="C11" i="3"/>
  <c r="I3" i="3"/>
  <c r="H3" i="3"/>
  <c r="G3" i="3"/>
  <c r="F3" i="3"/>
  <c r="E3" i="3"/>
  <c r="D3" i="3"/>
  <c r="C3" i="3"/>
  <c r="I12" i="2"/>
  <c r="H12" i="2"/>
  <c r="G12" i="2"/>
  <c r="F12" i="2"/>
  <c r="E12" i="2"/>
  <c r="D12" i="2"/>
  <c r="C12" i="2"/>
  <c r="I11" i="2"/>
  <c r="H11" i="2"/>
  <c r="G11" i="2"/>
  <c r="F11" i="2"/>
  <c r="E11" i="2"/>
  <c r="D11" i="2"/>
  <c r="C11" i="2"/>
  <c r="I4" i="2"/>
  <c r="H4" i="2"/>
  <c r="G4" i="2"/>
  <c r="F4" i="2"/>
  <c r="E4" i="2"/>
  <c r="D4" i="2"/>
  <c r="C4" i="2"/>
  <c r="I3" i="2"/>
  <c r="H3" i="2"/>
  <c r="G3" i="2"/>
  <c r="F3" i="2"/>
  <c r="E3" i="2"/>
  <c r="D3" i="2"/>
  <c r="C3" i="2"/>
  <c r="J12" i="3" l="1"/>
  <c r="J11" i="3"/>
  <c r="J15" i="3" s="1"/>
  <c r="J3" i="3"/>
  <c r="G7" i="3" s="1"/>
  <c r="J4" i="3"/>
  <c r="D8" i="3" s="1"/>
  <c r="F16" i="3"/>
  <c r="H16" i="3"/>
  <c r="E15" i="3"/>
  <c r="F15" i="3"/>
  <c r="G15" i="3"/>
  <c r="C8" i="3"/>
  <c r="H15" i="3"/>
  <c r="I15" i="3"/>
  <c r="E8" i="3"/>
  <c r="J16" i="3"/>
  <c r="I16" i="3"/>
  <c r="D16" i="3"/>
  <c r="E16" i="3"/>
  <c r="G16" i="3"/>
  <c r="D15" i="3"/>
  <c r="C16" i="3"/>
  <c r="C15" i="3"/>
  <c r="H7" i="3" l="1"/>
  <c r="I7" i="3"/>
  <c r="I8" i="3"/>
  <c r="J8" i="3"/>
  <c r="G8" i="3"/>
  <c r="C7" i="3"/>
  <c r="F8" i="3"/>
  <c r="F7" i="3"/>
  <c r="D7" i="3"/>
  <c r="E7" i="3"/>
  <c r="H8" i="3"/>
  <c r="J7" i="3"/>
  <c r="J12" i="2"/>
  <c r="J16" i="2" s="1"/>
  <c r="J11" i="2"/>
  <c r="J15" i="2" s="1"/>
  <c r="J4" i="2"/>
  <c r="C8" i="2" s="1"/>
  <c r="J3" i="2"/>
  <c r="G7" i="2" s="1"/>
  <c r="F7" i="2" l="1"/>
  <c r="D7" i="2"/>
  <c r="E7" i="2"/>
  <c r="J8" i="2"/>
  <c r="D15" i="2"/>
  <c r="E15" i="2"/>
  <c r="C7" i="2"/>
  <c r="F15" i="2"/>
  <c r="G15" i="2"/>
  <c r="I8" i="2"/>
  <c r="H15" i="2"/>
  <c r="H8" i="2"/>
  <c r="I15" i="2"/>
  <c r="G8" i="2"/>
  <c r="J7" i="2"/>
  <c r="F8" i="2"/>
  <c r="I7" i="2"/>
  <c r="E8" i="2"/>
  <c r="H7" i="2"/>
  <c r="D8" i="2"/>
  <c r="D16" i="2"/>
  <c r="E16" i="2"/>
  <c r="F16" i="2"/>
  <c r="G16" i="2"/>
  <c r="H16" i="2"/>
  <c r="I16" i="2"/>
  <c r="C16" i="2"/>
  <c r="C15" i="2"/>
  <c r="F8" i="1" l="1"/>
  <c r="F7" i="1"/>
  <c r="D8" i="1"/>
  <c r="D7" i="1"/>
  <c r="D9" i="1" l="1"/>
  <c r="E9" i="1" s="1"/>
  <c r="F9" i="1"/>
  <c r="G9" i="1" s="1"/>
  <c r="G8" i="1" l="1"/>
  <c r="G7" i="1"/>
  <c r="E8" i="1"/>
  <c r="E7" i="1"/>
  <c r="D5" i="1"/>
  <c r="D4" i="1"/>
  <c r="D6" i="1" l="1"/>
  <c r="E6" i="1" s="1"/>
  <c r="E5" i="1" l="1"/>
  <c r="E4" i="1"/>
  <c r="F5" i="1"/>
  <c r="F4" i="1"/>
  <c r="F6" i="1" l="1"/>
  <c r="G6" i="1" s="1"/>
  <c r="G5" i="1" l="1"/>
  <c r="G4" i="1"/>
</calcChain>
</file>

<file path=xl/sharedStrings.xml><?xml version="1.0" encoding="utf-8"?>
<sst xmlns="http://schemas.openxmlformats.org/spreadsheetml/2006/main" count="114" uniqueCount="19">
  <si>
    <t>平日</t>
    <rPh sb="0" eb="2">
      <t>ヘイジツ</t>
    </rPh>
    <phoneticPr fontId="2"/>
  </si>
  <si>
    <t>その他</t>
    <rPh sb="2" eb="3">
      <t>タ</t>
    </rPh>
    <phoneticPr fontId="2"/>
  </si>
  <si>
    <t>計</t>
    <rPh sb="0" eb="1">
      <t>ケイ</t>
    </rPh>
    <phoneticPr fontId="2"/>
  </si>
  <si>
    <t>北側</t>
    <rPh sb="0" eb="2">
      <t>キタガワ</t>
    </rPh>
    <phoneticPr fontId="2"/>
  </si>
  <si>
    <t>南側</t>
    <rPh sb="0" eb="2">
      <t>ミナミガワ</t>
    </rPh>
    <phoneticPr fontId="2"/>
  </si>
  <si>
    <t>休日</t>
    <rPh sb="0" eb="2">
      <t>キュウジツ</t>
    </rPh>
    <phoneticPr fontId="2"/>
  </si>
  <si>
    <t>⑩</t>
    <phoneticPr fontId="2"/>
  </si>
  <si>
    <t>⑪</t>
    <phoneticPr fontId="2"/>
  </si>
  <si>
    <t>&lt;&gt;1</t>
    <phoneticPr fontId="2"/>
  </si>
  <si>
    <t>0分</t>
    <rPh sb="1" eb="2">
      <t>フン</t>
    </rPh>
    <phoneticPr fontId="2"/>
  </si>
  <si>
    <t>1～５分</t>
    <rPh sb="3" eb="4">
      <t>フン</t>
    </rPh>
    <phoneticPr fontId="2"/>
  </si>
  <si>
    <t>6分～10分</t>
    <rPh sb="1" eb="2">
      <t>フン</t>
    </rPh>
    <rPh sb="5" eb="6">
      <t>フン</t>
    </rPh>
    <phoneticPr fontId="2"/>
  </si>
  <si>
    <t>11分～15分</t>
    <rPh sb="2" eb="3">
      <t>フン</t>
    </rPh>
    <rPh sb="6" eb="7">
      <t>フン</t>
    </rPh>
    <phoneticPr fontId="2"/>
  </si>
  <si>
    <t>16～20分</t>
    <rPh sb="5" eb="6">
      <t>フン</t>
    </rPh>
    <phoneticPr fontId="2"/>
  </si>
  <si>
    <t>21～30分</t>
    <rPh sb="5" eb="6">
      <t>フン</t>
    </rPh>
    <phoneticPr fontId="2"/>
  </si>
  <si>
    <t>31分～</t>
    <rPh sb="2" eb="3">
      <t>フン</t>
    </rPh>
    <phoneticPr fontId="2"/>
  </si>
  <si>
    <t>台数</t>
    <rPh sb="0" eb="2">
      <t>ダイスウ</t>
    </rPh>
    <phoneticPr fontId="2"/>
  </si>
  <si>
    <t>割合</t>
    <rPh sb="0" eb="2">
      <t>ワリアイ</t>
    </rPh>
    <phoneticPr fontId="2"/>
  </si>
  <si>
    <t>タクシー乗り場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</si>
</sst>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\(0.0%\)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20" fontId="3" fillId="0" borderId="0" xfId="0" applyNumberFormat="1" applyFont="1" applyAlignment="1">
      <alignment horizontal="center" vertical="center"/>
    </xf>
    <xf numFmtId="176" fontId="0" fillId="0" borderId="1" xfId="1" applyNumberFormat="1" applyFont="1" applyBorder="1">
      <alignment vertical="center"/>
    </xf>
    <xf numFmtId="177" fontId="0" fillId="0" borderId="1" xfId="1" applyNumberFormat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Continuous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62326610083647"/>
          <c:y val="0.126389253426655"/>
          <c:w val="0.7940254851412617"/>
          <c:h val="0.7030828958880140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タクシープールの停車時間!$C$2</c:f>
              <c:strCache>
                <c:ptCount val="1"/>
                <c:pt idx="0">
                  <c:v>0分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5CEE0EDA-F6E3-4F87-97B1-344667624D04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5E00D021-0F49-4B07-81D1-79804B5F8C73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78C2-44A9-B8A6-9760C3872213}"/>
                </c:ext>
              </c:extLst>
            </c:dLbl>
            <c:dLbl>
              <c:idx val="1"/>
              <c:layout>
                <c:manualLayout>
                  <c:x val="1.1128500000876246E-2"/>
                  <c:y val="0"/>
                </c:manualLayout>
              </c:layout>
              <c:tx>
                <c:rich>
                  <a:bodyPr/>
                  <a:lstStyle/>
                  <a:p>
                    <a:fld id="{CF4C867B-21C8-4A9F-9741-D4E602089F95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7DA20F5D-81EF-4193-8F61-DFF0F55CF023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78C2-44A9-B8A6-9760C387221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タクシープールの停車時間!$B$7:$B$8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タクシープールの停車時間!$C$7:$C$8</c:f>
              <c:numCache>
                <c:formatCode>\(0.0%\)</c:formatCode>
                <c:ptCount val="2"/>
                <c:pt idx="0">
                  <c:v>0.15584415584415584</c:v>
                </c:pt>
                <c:pt idx="1">
                  <c:v>6.4676616915422883E-2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タクシープールの停車時間!$C$3:$C$4</c15:f>
                <c15:dlblRangeCache>
                  <c:ptCount val="2"/>
                  <c:pt idx="0">
                    <c:v>12</c:v>
                  </c:pt>
                  <c:pt idx="1">
                    <c:v>13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78C2-44A9-B8A6-9760C3872213}"/>
            </c:ext>
          </c:extLst>
        </c:ser>
        <c:ser>
          <c:idx val="1"/>
          <c:order val="1"/>
          <c:tx>
            <c:strRef>
              <c:f>タクシープールの停車時間!$D$2</c:f>
              <c:strCache>
                <c:ptCount val="1"/>
                <c:pt idx="0">
                  <c:v>1～５分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748D918-707E-43A1-8C3A-D526408C2102}" type="CELLRANGE">
                      <a:rPr lang="en-US" altLang="ja-JP"/>
                      <a:pPr/>
                      <a:t>[CELLRANGE]</a:t>
                    </a:fld>
                    <a:r>
                      <a:rPr lang="en-US" altLang="ja-JP" baseline="0"/>
                      <a:t> </a:t>
                    </a:r>
                    <a:fld id="{450B9470-8476-4FF9-AE12-FF0CF58DDAE0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78C2-44A9-B8A6-9760C3872213}"/>
                </c:ext>
              </c:extLst>
            </c:dLbl>
            <c:dLbl>
              <c:idx val="1"/>
              <c:layout>
                <c:manualLayout>
                  <c:x val="1.9474875001533429E-2"/>
                  <c:y val="6.9840463038281107E-17"/>
                </c:manualLayout>
              </c:layout>
              <c:tx>
                <c:rich>
                  <a:bodyPr/>
                  <a:lstStyle/>
                  <a:p>
                    <a:fld id="{BEE6604F-4470-4ADA-AD74-1C78373250C0}" type="CELLRANGE">
                      <a:rPr lang="en-US" altLang="ja-JP" baseline="0"/>
                      <a:pPr/>
                      <a:t>[CELLRANGE]</a:t>
                    </a:fld>
                    <a:r>
                      <a:rPr lang="en-US" altLang="ja-JP" baseline="0"/>
                      <a:t> </a:t>
                    </a:r>
                    <a:fld id="{3CEB17DE-0BCB-48F2-A007-C82853B060C3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78C2-44A9-B8A6-9760C387221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タクシープールの停車時間!$B$7:$B$8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タクシープールの停車時間!$D$7:$D$8</c:f>
              <c:numCache>
                <c:formatCode>\(0.0%\)</c:formatCode>
                <c:ptCount val="2"/>
                <c:pt idx="0">
                  <c:v>0.40259740259740262</c:v>
                </c:pt>
                <c:pt idx="1">
                  <c:v>0.22388059701492538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タクシープールの停車時間!$D$3:$D$4</c15:f>
                <c15:dlblRangeCache>
                  <c:ptCount val="2"/>
                  <c:pt idx="0">
                    <c:v>31</c:v>
                  </c:pt>
                  <c:pt idx="1">
                    <c:v>45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8C2-44A9-B8A6-9760C3872213}"/>
            </c:ext>
          </c:extLst>
        </c:ser>
        <c:ser>
          <c:idx val="2"/>
          <c:order val="2"/>
          <c:tx>
            <c:strRef>
              <c:f>タクシープールの停車時間!$E$2</c:f>
              <c:strCache>
                <c:ptCount val="1"/>
                <c:pt idx="0">
                  <c:v>6分～10分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6044329-F0B5-4D21-A12E-FB19A568BFAC}" type="CELLRANGE">
                      <a:rPr lang="en-US" altLang="ja-JP"/>
                      <a:pPr/>
                      <a:t>[CELLRANGE]</a:t>
                    </a:fld>
                    <a:r>
                      <a:rPr lang="en-US" altLang="ja-JP" baseline="0"/>
                      <a:t> </a:t>
                    </a:r>
                    <a:fld id="{A42B7554-7D81-4EE6-9DC4-0058C0955A2B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78C2-44A9-B8A6-9760C387221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C25E412-62CD-4AAC-B9A3-793588169BE9}" type="CELLRANGE">
                      <a:rPr lang="en-US" altLang="ja-JP"/>
                      <a:pPr/>
                      <a:t>[CELLRANGE]</a:t>
                    </a:fld>
                    <a:r>
                      <a:rPr lang="en-US" altLang="ja-JP" baseline="0"/>
                      <a:t> </a:t>
                    </a:r>
                    <a:fld id="{4E32A9D7-5964-4134-ABD7-2F6D21BD261D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78C2-44A9-B8A6-9760C387221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タクシープールの停車時間!$B$7:$B$8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タクシープールの停車時間!$E$7:$E$8</c:f>
              <c:numCache>
                <c:formatCode>\(0.0%\)</c:formatCode>
                <c:ptCount val="2"/>
                <c:pt idx="0">
                  <c:v>0.23376623376623376</c:v>
                </c:pt>
                <c:pt idx="1">
                  <c:v>0.26368159203980102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タクシープールの停車時間!$E$3:$E$4</c15:f>
                <c15:dlblRangeCache>
                  <c:ptCount val="2"/>
                  <c:pt idx="0">
                    <c:v>18</c:v>
                  </c:pt>
                  <c:pt idx="1">
                    <c:v>53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78C2-44A9-B8A6-9760C3872213}"/>
            </c:ext>
          </c:extLst>
        </c:ser>
        <c:ser>
          <c:idx val="3"/>
          <c:order val="3"/>
          <c:tx>
            <c:strRef>
              <c:f>タクシープールの停車時間!$F$2</c:f>
              <c:strCache>
                <c:ptCount val="1"/>
                <c:pt idx="0">
                  <c:v>11分～15分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5A7C1ED-F158-4B3B-8FD9-405B9F6063E1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D6E1E5F0-2229-4AF6-A259-CC9E65673B45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78C2-44A9-B8A6-9760C387221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3987399-4FAE-44C6-8932-7D55FD82BC21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8F4FEE1D-28E6-45AA-A6F0-D8BCA4F34F8F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78C2-44A9-B8A6-9760C387221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タクシープールの停車時間!$B$7:$B$8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タクシープールの停車時間!$F$7:$F$8</c:f>
              <c:numCache>
                <c:formatCode>\(0.0%\)</c:formatCode>
                <c:ptCount val="2"/>
                <c:pt idx="0">
                  <c:v>0.18181818181818182</c:v>
                </c:pt>
                <c:pt idx="1">
                  <c:v>0.18407960199004975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タクシープールの停車時間!$F$3:$F$4</c15:f>
                <c15:dlblRangeCache>
                  <c:ptCount val="2"/>
                  <c:pt idx="0">
                    <c:v>14</c:v>
                  </c:pt>
                  <c:pt idx="1">
                    <c:v>37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3-78C2-44A9-B8A6-9760C3872213}"/>
            </c:ext>
          </c:extLst>
        </c:ser>
        <c:ser>
          <c:idx val="4"/>
          <c:order val="4"/>
          <c:tx>
            <c:strRef>
              <c:f>タクシープールの停車時間!$G$2</c:f>
              <c:strCache>
                <c:ptCount val="1"/>
                <c:pt idx="0">
                  <c:v>16～20分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4514000003504937E-2"/>
                  <c:y val="5.999250093738283E-7"/>
                </c:manualLayout>
              </c:layout>
              <c:tx>
                <c:rich>
                  <a:bodyPr/>
                  <a:lstStyle/>
                  <a:p>
                    <a:fld id="{5FC93F22-337E-4AA5-94EE-F76E6FCBA96F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97F90C9F-D56F-42EC-A458-7B06301CDE29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78C2-44A9-B8A6-9760C387221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C51D4E7-BA3F-4B28-8B7B-8B1DCE072FE7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6E3E6C10-5CB7-4AA6-8E3C-EFB7B011B94D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78C2-44A9-B8A6-9760C387221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タクシープールの停車時間!$B$7:$B$8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タクシープールの停車時間!$G$7:$G$8</c:f>
              <c:numCache>
                <c:formatCode>\(0.0%\)</c:formatCode>
                <c:ptCount val="2"/>
                <c:pt idx="0">
                  <c:v>2.5974025974025976E-2</c:v>
                </c:pt>
                <c:pt idx="1">
                  <c:v>0.11442786069651742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タクシープールの停車時間!$G$3:$G$4</c15:f>
                <c15:dlblRangeCache>
                  <c:ptCount val="2"/>
                  <c:pt idx="0">
                    <c:v>2</c:v>
                  </c:pt>
                  <c:pt idx="1">
                    <c:v>23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78C2-44A9-B8A6-9760C3872213}"/>
            </c:ext>
          </c:extLst>
        </c:ser>
        <c:ser>
          <c:idx val="5"/>
          <c:order val="5"/>
          <c:tx>
            <c:strRef>
              <c:f>タクシープールの停車時間!$H$2</c:f>
              <c:strCache>
                <c:ptCount val="1"/>
                <c:pt idx="0">
                  <c:v>21～30分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8C2-44A9-B8A6-9760C387221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B2F34E9-2307-4030-99EB-B3CA093990D7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196915F6-DE7A-4DBF-B7D2-C11DC8904BA9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78C2-44A9-B8A6-9760C387221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タクシープールの停車時間!$B$7:$B$8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タクシープールの停車時間!$H$7:$H$8</c:f>
              <c:numCache>
                <c:formatCode>\(0.0%\)</c:formatCode>
                <c:ptCount val="2"/>
                <c:pt idx="0">
                  <c:v>0</c:v>
                </c:pt>
                <c:pt idx="1">
                  <c:v>8.45771144278607E-2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タクシープールの停車時間!$H$3:$H$4</c15:f>
                <c15:dlblRangeCache>
                  <c:ptCount val="2"/>
                  <c:pt idx="0">
                    <c:v>0</c:v>
                  </c:pt>
                  <c:pt idx="1">
                    <c:v>17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78C2-44A9-B8A6-9760C3872213}"/>
            </c:ext>
          </c:extLst>
        </c:ser>
        <c:ser>
          <c:idx val="6"/>
          <c:order val="6"/>
          <c:tx>
            <c:strRef>
              <c:f>タクシープールの停車時間!$I$2</c:f>
              <c:strCache>
                <c:ptCount val="1"/>
                <c:pt idx="0">
                  <c:v>31分～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8C2-44A9-B8A6-9760C3872213}"/>
                </c:ext>
              </c:extLst>
            </c:dLbl>
            <c:dLbl>
              <c:idx val="1"/>
              <c:layout>
                <c:manualLayout>
                  <c:x val="7.2335250005695684E-2"/>
                  <c:y val="1.7997750280516444E-6"/>
                </c:manualLayout>
              </c:layout>
              <c:tx>
                <c:rich>
                  <a:bodyPr/>
                  <a:lstStyle/>
                  <a:p>
                    <a:fld id="{E56C653F-A020-4A00-963D-B7BA9686A073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18364FCB-F62C-4257-A153-FA59DEB25D00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78C2-44A9-B8A6-9760C387221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タクシープールの停車時間!$B$7:$B$8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タクシープールの停車時間!$I$7:$I$8</c:f>
              <c:numCache>
                <c:formatCode>\(0.0%\)</c:formatCode>
                <c:ptCount val="2"/>
                <c:pt idx="0">
                  <c:v>0</c:v>
                </c:pt>
                <c:pt idx="1">
                  <c:v>6.4676616915422883E-2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タクシープールの停車時間!$I$3:$I$4</c15:f>
                <c15:dlblRangeCache>
                  <c:ptCount val="2"/>
                  <c:pt idx="0">
                    <c:v>0</c:v>
                  </c:pt>
                  <c:pt idx="1">
                    <c:v>13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78C2-44A9-B8A6-9760C387221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596951040"/>
        <c:axId val="596942880"/>
      </c:barChart>
      <c:catAx>
        <c:axId val="59695104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596942880"/>
        <c:crosses val="autoZero"/>
        <c:auto val="1"/>
        <c:lblAlgn val="ctr"/>
        <c:lblOffset val="100"/>
        <c:noMultiLvlLbl val="0"/>
      </c:catAx>
      <c:valAx>
        <c:axId val="59694288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596951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5503542718543588E-3"/>
          <c:y val="0.83873115860517433"/>
          <c:w val="0.99489938757655294"/>
          <c:h val="0.161268591426071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ea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62326610083647"/>
          <c:y val="0.126389253426655"/>
          <c:w val="0.7940254851412617"/>
          <c:h val="0.7030828958880140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タクシープールの停車時間!$C$2</c:f>
              <c:strCache>
                <c:ptCount val="1"/>
                <c:pt idx="0">
                  <c:v>0分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DACC988-B486-4A3C-AC4B-D302EBFA5414}" type="CELLRANGE">
                      <a:rPr lang="en-US" altLang="ja-JP"/>
                      <a:pPr/>
                      <a:t>[CELLRANGE]</a:t>
                    </a:fld>
                    <a:r>
                      <a:rPr lang="en-US" altLang="ja-JP" baseline="0"/>
                      <a:t>
</a:t>
                    </a:r>
                    <a:fld id="{F0B379CF-E89E-4914-88A4-D156F5CA13F4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988-4FB2-9398-198F3F577097}"/>
                </c:ext>
              </c:extLst>
            </c:dLbl>
            <c:dLbl>
              <c:idx val="1"/>
              <c:layout>
                <c:manualLayout>
                  <c:x val="6.9275468062154608E-2"/>
                  <c:y val="0.16839307508023332"/>
                </c:manualLayout>
              </c:layout>
              <c:tx>
                <c:rich>
                  <a:bodyPr rot="0" spcFirstLastPara="1" vertOverflow="ellipsis" horzOverflow="clip" vert="horz" wrap="square" lIns="0" tIns="0" rIns="0" bIns="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+mn-ea"/>
                        <a:ea typeface="+mn-ea"/>
                        <a:cs typeface="+mn-cs"/>
                      </a:defRPr>
                    </a:pPr>
                    <a:fld id="{5C77DBE5-98D5-49D4-B8AD-3480B001905D}" type="CELLRANGE">
                      <a:rPr lang="en-US" altLang="ja-JP" baseline="0">
                        <a:solidFill>
                          <a:sysClr val="windowText" lastClr="000000"/>
                        </a:solidFill>
                      </a:rPr>
                      <a:pPr>
                        <a:defRPr sz="900"/>
                      </a:pPr>
                      <a:t>[CELLRANGE]</a:t>
                    </a:fld>
                    <a:r>
                      <a:rPr lang="en-US" altLang="ja-JP" baseline="0">
                        <a:solidFill>
                          <a:sysClr val="windowText" lastClr="000000"/>
                        </a:solidFill>
                      </a:rPr>
                      <a:t> </a:t>
                    </a:r>
                    <a:fld id="{7741D167-6F9B-4A67-A1CB-6AAD82EDCC2B}" type="VALUE">
                      <a:rPr lang="en-US" altLang="ja-JP" baseline="0">
                        <a:solidFill>
                          <a:sysClr val="windowText" lastClr="000000"/>
                        </a:solidFill>
                      </a:rPr>
                      <a:pPr>
                        <a:defRPr sz="900"/>
                      </a:pPr>
                      <a:t>[値]</a:t>
                    </a:fld>
                    <a:endParaRPr lang="en-US" altLang="ja-JP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horzOverflow="clip" vert="horz" wrap="square" lIns="0" tIns="0" rIns="0" bIns="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ea"/>
                      <a:ea typeface="+mn-ea"/>
                      <a:cs typeface="+mn-cs"/>
                    </a:defRPr>
                  </a:pPr>
                  <a:endParaRPr lang="en-US" alt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5988-4FB2-9398-198F3F5770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タクシープールの停車時間!$B$15:$B$16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タクシープールの停車時間!$C$15:$C$16</c:f>
              <c:numCache>
                <c:formatCode>\(0.0%\)</c:formatCode>
                <c:ptCount val="2"/>
                <c:pt idx="0">
                  <c:v>0.16964285714285715</c:v>
                </c:pt>
                <c:pt idx="1">
                  <c:v>4.046242774566474E-2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タクシープールの停車時間!$C$11:$C$12</c15:f>
                <c15:dlblRangeCache>
                  <c:ptCount val="2"/>
                  <c:pt idx="0">
                    <c:v>19</c:v>
                  </c:pt>
                  <c:pt idx="1">
                    <c:v>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5988-4FB2-9398-198F3F577097}"/>
            </c:ext>
          </c:extLst>
        </c:ser>
        <c:ser>
          <c:idx val="1"/>
          <c:order val="1"/>
          <c:tx>
            <c:strRef>
              <c:f>タクシープールの停車時間!$D$2</c:f>
              <c:strCache>
                <c:ptCount val="1"/>
                <c:pt idx="0">
                  <c:v>1～５分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A0A69AAE-BEA7-40E4-989C-575C2C9A9E1B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EDC53357-D485-4B95-98BD-F6E9C6DA315E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5988-4FB2-9398-198F3F57709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E02F49E-54B6-4A47-8880-0E3C41B2B0A5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1048707D-0CD9-4221-AE16-B572BBF2C53B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5988-4FB2-9398-198F3F5770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タクシープールの停車時間!$B$15:$B$16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タクシープールの停車時間!$D$15:$D$16</c:f>
              <c:numCache>
                <c:formatCode>\(0.0%\)</c:formatCode>
                <c:ptCount val="2"/>
                <c:pt idx="0">
                  <c:v>0.38392857142857145</c:v>
                </c:pt>
                <c:pt idx="1">
                  <c:v>0.2138728323699422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タクシープールの停車時間!$D$11:$D$12</c15:f>
                <c15:dlblRangeCache>
                  <c:ptCount val="2"/>
                  <c:pt idx="0">
                    <c:v>43</c:v>
                  </c:pt>
                  <c:pt idx="1">
                    <c:v>37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5988-4FB2-9398-198F3F577097}"/>
            </c:ext>
          </c:extLst>
        </c:ser>
        <c:ser>
          <c:idx val="2"/>
          <c:order val="2"/>
          <c:tx>
            <c:strRef>
              <c:f>タクシープールの停車時間!$E$2</c:f>
              <c:strCache>
                <c:ptCount val="1"/>
                <c:pt idx="0">
                  <c:v>6分～10分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CEFE92ED-F041-4D4C-A240-0FC32B7A3291}" type="CELLRANGE">
                      <a:rPr lang="en-US" altLang="ja-JP"/>
                      <a:pPr/>
                      <a:t>[CELLRANGE]</a:t>
                    </a:fld>
                    <a:r>
                      <a:rPr lang="en-US" altLang="ja-JP" baseline="0"/>
                      <a:t> </a:t>
                    </a:r>
                    <a:fld id="{8CA8D41A-F527-41D4-85CC-476E964B4780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5988-4FB2-9398-198F3F57709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B116CBF-A5BF-4924-868A-8D437C86D964}" type="CELLRANGE">
                      <a:rPr lang="en-US" altLang="ja-JP"/>
                      <a:pPr/>
                      <a:t>[CELLRANGE]</a:t>
                    </a:fld>
                    <a:r>
                      <a:rPr lang="en-US" altLang="ja-JP" baseline="0"/>
                      <a:t> </a:t>
                    </a:r>
                    <a:fld id="{A12F65BE-BE91-438E-AA66-5537C83C7268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988-4FB2-9398-198F3F5770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タクシープールの停車時間!$B$15:$B$16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タクシープールの停車時間!$E$15:$E$16</c:f>
              <c:numCache>
                <c:formatCode>\(0.0%\)</c:formatCode>
                <c:ptCount val="2"/>
                <c:pt idx="0">
                  <c:v>0.22321428571428573</c:v>
                </c:pt>
                <c:pt idx="1">
                  <c:v>0.1791907514450867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タクシープールの停車時間!$E$11:$E$12</c15:f>
                <c15:dlblRangeCache>
                  <c:ptCount val="2"/>
                  <c:pt idx="0">
                    <c:v>25</c:v>
                  </c:pt>
                  <c:pt idx="1">
                    <c:v>31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5988-4FB2-9398-198F3F577097}"/>
            </c:ext>
          </c:extLst>
        </c:ser>
        <c:ser>
          <c:idx val="3"/>
          <c:order val="3"/>
          <c:tx>
            <c:strRef>
              <c:f>タクシープールの停車時間!$F$2</c:f>
              <c:strCache>
                <c:ptCount val="1"/>
                <c:pt idx="0">
                  <c:v>11分～15分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8AFAC14-6A54-4D66-A81C-5024D8F91B9C}" type="CELLRANGE">
                      <a:rPr lang="en-US" altLang="ja-JP"/>
                      <a:pPr/>
                      <a:t>[CELLRANGE]</a:t>
                    </a:fld>
                    <a:r>
                      <a:rPr lang="en-US" altLang="ja-JP" baseline="0"/>
                      <a:t>
</a:t>
                    </a:r>
                    <a:fld id="{45509B6B-360A-4358-92A8-3F528593AD86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5988-4FB2-9398-198F3F57709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BC8AEFA-2B7A-4AFA-8F59-B59E4E73FD01}" type="CELLRANGE">
                      <a:rPr lang="en-US" altLang="ja-JP"/>
                      <a:pPr/>
                      <a:t>[CELLRANGE]</a:t>
                    </a:fld>
                    <a:r>
                      <a:rPr lang="en-US" altLang="ja-JP" baseline="0"/>
                      <a:t>
</a:t>
                    </a:r>
                    <a:fld id="{35345474-B8FD-4066-A1A3-5E46B92011C2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5988-4FB2-9398-198F3F5770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タクシープールの停車時間!$B$15:$B$16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タクシープールの停車時間!$F$15:$F$16</c:f>
              <c:numCache>
                <c:formatCode>\(0.0%\)</c:formatCode>
                <c:ptCount val="2"/>
                <c:pt idx="0">
                  <c:v>0.125</c:v>
                </c:pt>
                <c:pt idx="1">
                  <c:v>0.13872832369942195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タクシープールの停車時間!$F$11:$F$12</c15:f>
                <c15:dlblRangeCache>
                  <c:ptCount val="2"/>
                  <c:pt idx="0">
                    <c:v>14</c:v>
                  </c:pt>
                  <c:pt idx="1">
                    <c:v>24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5988-4FB2-9398-198F3F577097}"/>
            </c:ext>
          </c:extLst>
        </c:ser>
        <c:ser>
          <c:idx val="4"/>
          <c:order val="4"/>
          <c:tx>
            <c:strRef>
              <c:f>タクシープールの停車時間!$G$2</c:f>
              <c:strCache>
                <c:ptCount val="1"/>
                <c:pt idx="0">
                  <c:v>16～20分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0D2D5B9E-3EFA-4B56-9EC1-CE87767EBFCE}" type="CELLRANGE">
                      <a:rPr lang="en-US" altLang="ja-JP"/>
                      <a:pPr/>
                      <a:t>[CELLRANGE]</a:t>
                    </a:fld>
                    <a:r>
                      <a:rPr lang="en-US" altLang="ja-JP" baseline="0"/>
                      <a:t>
</a:t>
                    </a:r>
                    <a:fld id="{C38EB527-8087-446D-8020-FB4E0E25E8BC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5988-4FB2-9398-198F3F57709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F9038D0-9C04-4910-B1EB-3081A1AF3CFC}" type="CELLRANGE">
                      <a:rPr lang="en-US" altLang="ja-JP"/>
                      <a:pPr/>
                      <a:t>[CELLRANGE]</a:t>
                    </a:fld>
                    <a:r>
                      <a:rPr lang="en-US" altLang="ja-JP" baseline="0"/>
                      <a:t>
</a:t>
                    </a:r>
                    <a:fld id="{A971A369-616E-4059-9943-D434E35F6E5B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988-4FB2-9398-198F3F5770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タクシープールの停車時間!$B$15:$B$16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タクシープールの停車時間!$G$15:$G$16</c:f>
              <c:numCache>
                <c:formatCode>\(0.0%\)</c:formatCode>
                <c:ptCount val="2"/>
                <c:pt idx="0">
                  <c:v>8.9285714285714288E-2</c:v>
                </c:pt>
                <c:pt idx="1">
                  <c:v>0.13872832369942195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タクシープールの停車時間!$G$11:$G$12</c15:f>
                <c15:dlblRangeCache>
                  <c:ptCount val="2"/>
                  <c:pt idx="0">
                    <c:v>10</c:v>
                  </c:pt>
                  <c:pt idx="1">
                    <c:v>24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5988-4FB2-9398-198F3F577097}"/>
            </c:ext>
          </c:extLst>
        </c:ser>
        <c:ser>
          <c:idx val="5"/>
          <c:order val="5"/>
          <c:tx>
            <c:strRef>
              <c:f>タクシープールの停車時間!$H$2</c:f>
              <c:strCache>
                <c:ptCount val="1"/>
                <c:pt idx="0">
                  <c:v>21～30分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9878337004751111E-2"/>
                  <c:y val="0"/>
                </c:manualLayout>
              </c:layout>
              <c:tx>
                <c:rich>
                  <a:bodyPr/>
                  <a:lstStyle/>
                  <a:p>
                    <a:fld id="{4C133249-8A16-48EC-9B28-AC9FE396691E}" type="CELLRANGE">
                      <a:rPr lang="en-US" altLang="ja-JP" baseline="0"/>
                      <a:pPr/>
                      <a:t>[CELLRANGE]</a:t>
                    </a:fld>
                    <a:r>
                      <a:rPr lang="en-US" altLang="ja-JP" baseline="0"/>
                      <a:t>
</a:t>
                    </a:r>
                    <a:fld id="{475AD380-A7BD-4206-9115-C17C45BF40BD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5988-4FB2-9398-198F3F57709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13CBC54-70EA-4CBD-BB26-669F406353E3}" type="CELLRANGE">
                      <a:rPr lang="en-US" altLang="ja-JP"/>
                      <a:pPr/>
                      <a:t>[CELLRANGE]</a:t>
                    </a:fld>
                    <a:r>
                      <a:rPr lang="en-US" altLang="ja-JP" baseline="0"/>
                      <a:t>
</a:t>
                    </a:r>
                    <a:fld id="{57E75828-6AC4-4B96-B0D8-EA71B8359843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5988-4FB2-9398-198F3F5770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タクシープールの停車時間!$B$15:$B$16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タクシープールの停車時間!$H$15:$H$16</c:f>
              <c:numCache>
                <c:formatCode>\(0.0%\)</c:formatCode>
                <c:ptCount val="2"/>
                <c:pt idx="0">
                  <c:v>8.9285714285714281E-3</c:v>
                </c:pt>
                <c:pt idx="1">
                  <c:v>0.15028901734104047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タクシープールの停車時間!$H$11:$H$12</c15:f>
                <c15:dlblRangeCache>
                  <c:ptCount val="2"/>
                  <c:pt idx="0">
                    <c:v>1</c:v>
                  </c:pt>
                  <c:pt idx="1">
                    <c:v>26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5988-4FB2-9398-198F3F577097}"/>
            </c:ext>
          </c:extLst>
        </c:ser>
        <c:ser>
          <c:idx val="6"/>
          <c:order val="6"/>
          <c:tx>
            <c:strRef>
              <c:f>タクシープールの停車時間!$I$2</c:f>
              <c:strCache>
                <c:ptCount val="1"/>
                <c:pt idx="0">
                  <c:v>31分～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5988-4FB2-9398-198F3F57709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B3F10E4-BC9B-42C2-8DF4-3A93934D8C11}" type="CELLRANGE">
                      <a:rPr lang="en-US" altLang="ja-JP"/>
                      <a:pPr/>
                      <a:t>[CELLRANGE]</a:t>
                    </a:fld>
                    <a:r>
                      <a:rPr lang="en-US" altLang="ja-JP" baseline="0"/>
                      <a:t>
</a:t>
                    </a:r>
                    <a:fld id="{5D89FE99-877A-4A2E-8123-7C0D65A70FE3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5988-4FB2-9398-198F3F5770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タクシープールの停車時間!$B$15:$B$16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タクシープールの停車時間!$I$15:$I$16</c:f>
              <c:numCache>
                <c:formatCode>\(0.0%\)</c:formatCode>
                <c:ptCount val="2"/>
                <c:pt idx="0">
                  <c:v>0</c:v>
                </c:pt>
                <c:pt idx="1">
                  <c:v>0.13872832369942195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タクシープールの停車時間!$I$11:$I$12</c15:f>
                <c15:dlblRangeCache>
                  <c:ptCount val="2"/>
                  <c:pt idx="0">
                    <c:v>0</c:v>
                  </c:pt>
                  <c:pt idx="1">
                    <c:v>24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4-5988-4FB2-9398-198F3F57709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596951040"/>
        <c:axId val="596942880"/>
      </c:barChart>
      <c:catAx>
        <c:axId val="59695104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596942880"/>
        <c:crosses val="autoZero"/>
        <c:auto val="1"/>
        <c:lblAlgn val="ctr"/>
        <c:lblOffset val="100"/>
        <c:noMultiLvlLbl val="0"/>
      </c:catAx>
      <c:valAx>
        <c:axId val="59694288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596951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5503542718543588E-3"/>
          <c:y val="0.83873115860517433"/>
          <c:w val="0.99489938757655294"/>
          <c:h val="0.161268591426071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ea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62326610083647"/>
          <c:y val="0.126389253426655"/>
          <c:w val="0.7940254851412617"/>
          <c:h val="0.7030828958880140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タクシー乗り場の停車時間!$C$2</c:f>
              <c:strCache>
                <c:ptCount val="1"/>
                <c:pt idx="0">
                  <c:v>0分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1CE9D5C3-1535-4248-A631-D1842FFB1619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E5ADE5DD-B1E9-4FEA-B0D4-EEF06E49550E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67E3-4A60-995B-DFE6DD7B4A81}"/>
                </c:ext>
              </c:extLst>
            </c:dLbl>
            <c:dLbl>
              <c:idx val="1"/>
              <c:layout>
                <c:manualLayout>
                  <c:x val="1.1128500000876246E-2"/>
                  <c:y val="0"/>
                </c:manualLayout>
              </c:layout>
              <c:tx>
                <c:rich>
                  <a:bodyPr/>
                  <a:lstStyle/>
                  <a:p>
                    <a:fld id="{07E3CB6C-656A-416B-9495-F1A630F7C714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B40F2DE7-9C25-462B-8355-5CF368491306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67E3-4A60-995B-DFE6DD7B4A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タクシー乗り場の停車時間!$B$7:$B$8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タクシー乗り場の停車時間!$C$7:$C$8</c:f>
              <c:numCache>
                <c:formatCode>\(0.0%\)</c:formatCode>
                <c:ptCount val="2"/>
                <c:pt idx="0">
                  <c:v>0.34967320261437906</c:v>
                </c:pt>
                <c:pt idx="1">
                  <c:v>0.23076923076923078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タクシー乗り場の停車時間!$C$3:$C$4</c15:f>
                <c15:dlblRangeCache>
                  <c:ptCount val="2"/>
                  <c:pt idx="0">
                    <c:v>107</c:v>
                  </c:pt>
                  <c:pt idx="1">
                    <c:v>54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67E3-4A60-995B-DFE6DD7B4A81}"/>
            </c:ext>
          </c:extLst>
        </c:ser>
        <c:ser>
          <c:idx val="1"/>
          <c:order val="1"/>
          <c:tx>
            <c:strRef>
              <c:f>タクシー乗り場の停車時間!$D$2</c:f>
              <c:strCache>
                <c:ptCount val="1"/>
                <c:pt idx="0">
                  <c:v>1～５分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2FC3463-1344-49B9-940B-63A5677F219F}" type="CELLRANGE">
                      <a:rPr lang="en-US" altLang="ja-JP"/>
                      <a:pPr/>
                      <a:t>[CELLRANGE]</a:t>
                    </a:fld>
                    <a:r>
                      <a:rPr lang="en-US" altLang="ja-JP" baseline="0"/>
                      <a:t> </a:t>
                    </a:r>
                    <a:fld id="{FB775DF6-80D3-49AB-A6B9-861B8CBE7A60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7E3-4A60-995B-DFE6DD7B4A81}"/>
                </c:ext>
              </c:extLst>
            </c:dLbl>
            <c:dLbl>
              <c:idx val="1"/>
              <c:layout>
                <c:manualLayout>
                  <c:x val="1.9474875001533429E-2"/>
                  <c:y val="6.9840463038281107E-17"/>
                </c:manualLayout>
              </c:layout>
              <c:tx>
                <c:rich>
                  <a:bodyPr/>
                  <a:lstStyle/>
                  <a:p>
                    <a:fld id="{EFD74E0B-686C-4936-A94E-6013E28BBF50}" type="CELLRANGE">
                      <a:rPr lang="en-US" altLang="ja-JP" baseline="0"/>
                      <a:pPr/>
                      <a:t>[CELLRANGE]</a:t>
                    </a:fld>
                    <a:r>
                      <a:rPr lang="en-US" altLang="ja-JP" baseline="0"/>
                      <a:t> </a:t>
                    </a:r>
                    <a:fld id="{FD59ACE9-00DD-4031-8528-933879898D6B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67E3-4A60-995B-DFE6DD7B4A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タクシー乗り場の停車時間!$B$7:$B$8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タクシー乗り場の停車時間!$D$7:$D$8</c:f>
              <c:numCache>
                <c:formatCode>\(0.0%\)</c:formatCode>
                <c:ptCount val="2"/>
                <c:pt idx="0">
                  <c:v>0.32679738562091504</c:v>
                </c:pt>
                <c:pt idx="1">
                  <c:v>0.30769230769230771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タクシー乗り場の停車時間!$D$3:$D$4</c15:f>
                <c15:dlblRangeCache>
                  <c:ptCount val="2"/>
                  <c:pt idx="0">
                    <c:v>100</c:v>
                  </c:pt>
                  <c:pt idx="1">
                    <c:v>72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67E3-4A60-995B-DFE6DD7B4A81}"/>
            </c:ext>
          </c:extLst>
        </c:ser>
        <c:ser>
          <c:idx val="2"/>
          <c:order val="2"/>
          <c:tx>
            <c:strRef>
              <c:f>タクシー乗り場の停車時間!$E$2</c:f>
              <c:strCache>
                <c:ptCount val="1"/>
                <c:pt idx="0">
                  <c:v>6分～10分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4C7A9481-D63D-4CE5-9AEF-582E20B01284}" type="CELLRANGE">
                      <a:rPr lang="en-US" altLang="ja-JP"/>
                      <a:pPr/>
                      <a:t>[CELLRANGE]</a:t>
                    </a:fld>
                    <a:r>
                      <a:rPr lang="en-US" altLang="ja-JP" baseline="0"/>
                      <a:t> </a:t>
                    </a:r>
                    <a:fld id="{C501B9DD-12AA-4E8F-A4C8-0B3460F38B87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67E3-4A60-995B-DFE6DD7B4A8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99E8CF5-69AD-4A11-9808-309A901C4998}" type="CELLRANGE">
                      <a:rPr lang="en-US" altLang="ja-JP"/>
                      <a:pPr/>
                      <a:t>[CELLRANGE]</a:t>
                    </a:fld>
                    <a:r>
                      <a:rPr lang="en-US" altLang="ja-JP" baseline="0"/>
                      <a:t> </a:t>
                    </a:r>
                    <a:fld id="{0C38C57A-EEB9-4395-9713-38991DB7BF2E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67E3-4A60-995B-DFE6DD7B4A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タクシー乗り場の停車時間!$B$7:$B$8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タクシー乗り場の停車時間!$E$7:$E$8</c:f>
              <c:numCache>
                <c:formatCode>\(0.0%\)</c:formatCode>
                <c:ptCount val="2"/>
                <c:pt idx="0">
                  <c:v>0.18954248366013071</c:v>
                </c:pt>
                <c:pt idx="1">
                  <c:v>0.23931623931623933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タクシー乗り場の停車時間!$E$3:$E$4</c15:f>
                <c15:dlblRangeCache>
                  <c:ptCount val="2"/>
                  <c:pt idx="0">
                    <c:v>58</c:v>
                  </c:pt>
                  <c:pt idx="1">
                    <c:v>56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67E3-4A60-995B-DFE6DD7B4A81}"/>
            </c:ext>
          </c:extLst>
        </c:ser>
        <c:ser>
          <c:idx val="3"/>
          <c:order val="3"/>
          <c:tx>
            <c:strRef>
              <c:f>タクシー乗り場の停車時間!$F$2</c:f>
              <c:strCache>
                <c:ptCount val="1"/>
                <c:pt idx="0">
                  <c:v>11分～15分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51FD615-02CF-4F43-9B7A-80B605120408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454DE8C7-5E79-46F5-9484-92DFA865970D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67E3-4A60-995B-DFE6DD7B4A8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3133D8B-6542-4490-80EE-6923C2896015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D0F26C21-07C6-4D01-B893-0EF282CD530A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67E3-4A60-995B-DFE6DD7B4A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タクシー乗り場の停車時間!$B$7:$B$8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タクシー乗り場の停車時間!$F$7:$F$8</c:f>
              <c:numCache>
                <c:formatCode>\(0.0%\)</c:formatCode>
                <c:ptCount val="2"/>
                <c:pt idx="0">
                  <c:v>8.8235294117647065E-2</c:v>
                </c:pt>
                <c:pt idx="1">
                  <c:v>0.13675213675213677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タクシー乗り場の停車時間!$F$3:$F$4</c15:f>
                <c15:dlblRangeCache>
                  <c:ptCount val="2"/>
                  <c:pt idx="0">
                    <c:v>27</c:v>
                  </c:pt>
                  <c:pt idx="1">
                    <c:v>32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67E3-4A60-995B-DFE6DD7B4A81}"/>
            </c:ext>
          </c:extLst>
        </c:ser>
        <c:ser>
          <c:idx val="4"/>
          <c:order val="4"/>
          <c:tx>
            <c:strRef>
              <c:f>タクシー乗り場の停車時間!$G$2</c:f>
              <c:strCache>
                <c:ptCount val="1"/>
                <c:pt idx="0">
                  <c:v>16～20分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6.0962411894696054E-2"/>
                  <c:y val="0.17610071234620894"/>
                </c:manualLayout>
              </c:layout>
              <c:tx>
                <c:rich>
                  <a:bodyPr/>
                  <a:lstStyle/>
                  <a:p>
                    <a:fld id="{CC36E170-A840-4A93-8B11-9615243ACE83}" type="CELLRANGE">
                      <a:rPr lang="en-US" altLang="ja-JP" baseline="0"/>
                      <a:pPr/>
                      <a:t>[CELLRANGE]</a:t>
                    </a:fld>
                    <a:r>
                      <a:rPr lang="en-US" altLang="ja-JP" baseline="0"/>
                      <a:t> </a:t>
                    </a:r>
                    <a:fld id="{835CB3DB-1089-41BA-B368-8B3BECB60583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67E3-4A60-995B-DFE6DD7B4A81}"/>
                </c:ext>
              </c:extLst>
            </c:dLbl>
            <c:dLbl>
              <c:idx val="1"/>
              <c:layout>
                <c:manualLayout>
                  <c:x val="-6.3733430617182341E-2"/>
                  <c:y val="0.17609709515151231"/>
                </c:manualLayout>
              </c:layout>
              <c:tx>
                <c:rich>
                  <a:bodyPr/>
                  <a:lstStyle/>
                  <a:p>
                    <a:fld id="{C5B1418D-664F-46CE-BC6E-58CB24EE43FE}" type="CELLRANGE">
                      <a:rPr lang="en-US" altLang="ja-JP" baseline="0"/>
                      <a:pPr/>
                      <a:t>[CELLRANGE]</a:t>
                    </a:fld>
                    <a:r>
                      <a:rPr lang="en-US" altLang="ja-JP" baseline="0"/>
                      <a:t> </a:t>
                    </a:r>
                    <a:fld id="{F23D9C83-5972-4B65-B897-091328BE29D6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67E3-4A60-995B-DFE6DD7B4A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タクシー乗り場の停車時間!$B$7:$B$8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タクシー乗り場の停車時間!$G$7:$G$8</c:f>
              <c:numCache>
                <c:formatCode>\(0.0%\)</c:formatCode>
                <c:ptCount val="2"/>
                <c:pt idx="0">
                  <c:v>2.6143790849673203E-2</c:v>
                </c:pt>
                <c:pt idx="1">
                  <c:v>3.4188034188034191E-2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タクシー乗り場の停車時間!$G$3:$G$4</c15:f>
                <c15:dlblRangeCache>
                  <c:ptCount val="2"/>
                  <c:pt idx="0">
                    <c:v>8</c:v>
                  </c:pt>
                  <c:pt idx="1">
                    <c:v>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67E3-4A60-995B-DFE6DD7B4A81}"/>
            </c:ext>
          </c:extLst>
        </c:ser>
        <c:ser>
          <c:idx val="5"/>
          <c:order val="5"/>
          <c:tx>
            <c:strRef>
              <c:f>タクシー乗り場の停車時間!$H$2</c:f>
              <c:strCache>
                <c:ptCount val="1"/>
                <c:pt idx="0">
                  <c:v>21～30分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3733430617182132E-2"/>
                  <c:y val="0.18375409345866511"/>
                </c:manualLayout>
              </c:layout>
              <c:tx>
                <c:rich>
                  <a:bodyPr rot="0" spcFirstLastPara="1" vertOverflow="ellipsis" vert="horz" wrap="square" lIns="0" tIns="0" rIns="0" bIns="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+mn-ea"/>
                        <a:ea typeface="+mn-ea"/>
                        <a:cs typeface="+mn-cs"/>
                      </a:defRPr>
                    </a:pPr>
                    <a:fld id="{DE26DD20-3931-4DA0-B515-7EDE8389AB69}" type="CELLRANGE">
                      <a:rPr lang="en-US" altLang="ja-JP" baseline="0"/>
                      <a:pPr>
                        <a:defRPr sz="900" b="0" i="0" u="none" strike="noStrike" kern="1200" baseline="0">
                          <a:solidFill>
                            <a:sysClr val="windowText" lastClr="000000"/>
                          </a:solidFill>
                          <a:latin typeface="+mn-ea"/>
                          <a:ea typeface="+mn-ea"/>
                          <a:cs typeface="+mn-cs"/>
                        </a:defRPr>
                      </a:pPr>
                      <a:t>[CELLRANGE]</a:t>
                    </a:fld>
                    <a:r>
                      <a:rPr lang="en-US" altLang="ja-JP" baseline="0"/>
                      <a:t> </a:t>
                    </a:r>
                    <a:fld id="{1CD88D51-F8B1-4DF2-B851-7B11D6F59AFF}" type="VALUE">
                      <a:rPr lang="en-US" altLang="ja-JP" baseline="0"/>
                      <a:pPr>
                        <a:defRPr sz="900" b="0" i="0" u="none" strike="noStrike" kern="1200" baseline="0">
                          <a:solidFill>
                            <a:sysClr val="windowText" lastClr="000000"/>
                          </a:solidFill>
                          <a:latin typeface="+mn-ea"/>
                          <a:ea typeface="+mn-ea"/>
                          <a:cs typeface="+mn-cs"/>
                        </a:defRPr>
                      </a:pPr>
                      <a:t>[値]</a:t>
                    </a:fld>
                    <a:endParaRPr lang="en-US" altLang="ja-JP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67E3-4A60-995B-DFE6DD7B4A81}"/>
                </c:ext>
              </c:extLst>
            </c:dLbl>
            <c:dLbl>
              <c:idx val="1"/>
              <c:layout>
                <c:manualLayout>
                  <c:x val="6.9275468062154399E-2"/>
                  <c:y val="0.17609830088307787"/>
                </c:manualLayout>
              </c:layout>
              <c:tx>
                <c:rich>
                  <a:bodyPr rot="0" spcFirstLastPara="1" vertOverflow="ellipsis" vert="horz" wrap="square" lIns="0" tIns="0" rIns="0" bIns="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+mn-ea"/>
                        <a:ea typeface="+mn-ea"/>
                        <a:cs typeface="+mn-cs"/>
                      </a:defRPr>
                    </a:pPr>
                    <a:fld id="{D3C0A552-ECE3-4A10-83BC-816B079DCA0F}" type="CELLRANGE">
                      <a:rPr lang="en-US" altLang="ja-JP" baseline="0"/>
                      <a:pPr>
                        <a:defRPr sz="900" b="0" i="0" u="none" strike="noStrike" kern="1200" baseline="0">
                          <a:solidFill>
                            <a:sysClr val="windowText" lastClr="000000"/>
                          </a:solidFill>
                          <a:latin typeface="+mn-ea"/>
                          <a:ea typeface="+mn-ea"/>
                          <a:cs typeface="+mn-cs"/>
                        </a:defRPr>
                      </a:pPr>
                      <a:t>[CELLRANGE]</a:t>
                    </a:fld>
                    <a:r>
                      <a:rPr lang="en-US" altLang="ja-JP" baseline="0"/>
                      <a:t> </a:t>
                    </a:r>
                    <a:fld id="{03FDC55F-2340-4E06-AA7B-0077192E4566}" type="VALUE">
                      <a:rPr lang="en-US" altLang="ja-JP" baseline="0"/>
                      <a:pPr>
                        <a:defRPr sz="900" b="0" i="0" u="none" strike="noStrike" kern="1200" baseline="0">
                          <a:solidFill>
                            <a:sysClr val="windowText" lastClr="000000"/>
                          </a:solidFill>
                          <a:latin typeface="+mn-ea"/>
                          <a:ea typeface="+mn-ea"/>
                          <a:cs typeface="+mn-cs"/>
                        </a:defRPr>
                      </a:pPr>
                      <a:t>[値]</a:t>
                    </a:fld>
                    <a:endParaRPr lang="en-US" altLang="ja-JP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67E3-4A60-995B-DFE6DD7B4A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タクシー乗り場の停車時間!$B$7:$B$8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タクシー乗り場の停車時間!$H$7:$H$8</c:f>
              <c:numCache>
                <c:formatCode>\(0.0%\)</c:formatCode>
                <c:ptCount val="2"/>
                <c:pt idx="0">
                  <c:v>9.8039215686274508E-3</c:v>
                </c:pt>
                <c:pt idx="1">
                  <c:v>4.2735042735042736E-2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タクシー乗り場の停車時間!$H$3:$H$4</c15:f>
                <c15:dlblRangeCache>
                  <c:ptCount val="2"/>
                  <c:pt idx="0">
                    <c:v>3</c:v>
                  </c:pt>
                  <c:pt idx="1">
                    <c:v>10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67E3-4A60-995B-DFE6DD7B4A81}"/>
            </c:ext>
          </c:extLst>
        </c:ser>
        <c:ser>
          <c:idx val="6"/>
          <c:order val="6"/>
          <c:tx>
            <c:strRef>
              <c:f>タクシー乗り場の停車時間!$I$2</c:f>
              <c:strCache>
                <c:ptCount val="1"/>
                <c:pt idx="0">
                  <c:v>31分～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1565280837292766E-2"/>
                  <c:y val="6.0286578278504702E-7"/>
                </c:manualLayout>
              </c:layout>
              <c:tx>
                <c:rich>
                  <a:bodyPr/>
                  <a:lstStyle/>
                  <a:p>
                    <a:fld id="{743E4A1C-59C7-4F4D-B0A2-0EFC7688C2C9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2B6E9EBF-35C1-4C19-81CC-5EC8FA5F2A98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67E3-4A60-995B-DFE6DD7B4A81}"/>
                </c:ext>
              </c:extLst>
            </c:dLbl>
            <c:dLbl>
              <c:idx val="1"/>
              <c:layout>
                <c:manualLayout>
                  <c:x val="4.4336299559778948E-2"/>
                  <c:y val="6.0286578278504702E-7"/>
                </c:manualLayout>
              </c:layout>
              <c:tx>
                <c:rich>
                  <a:bodyPr/>
                  <a:lstStyle/>
                  <a:p>
                    <a:fld id="{2743811B-9A0F-4A3C-991D-844B60DCDFC6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4411A28A-7DE3-4DA0-8EE2-8EE6A1FC3D3E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67E3-4A60-995B-DFE6DD7B4A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タクシー乗り場の停車時間!$B$7:$B$8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タクシー乗り場の停車時間!$I$7:$I$8</c:f>
              <c:numCache>
                <c:formatCode>\(0.0%\)</c:formatCode>
                <c:ptCount val="2"/>
                <c:pt idx="0">
                  <c:v>9.8039215686274508E-3</c:v>
                </c:pt>
                <c:pt idx="1">
                  <c:v>8.5470085470085479E-3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タクシー乗り場の停車時間!$I$3:$I$4</c15:f>
                <c15:dlblRangeCache>
                  <c:ptCount val="2"/>
                  <c:pt idx="0">
                    <c:v>3</c:v>
                  </c:pt>
                  <c:pt idx="1">
                    <c:v>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4-67E3-4A60-995B-DFE6DD7B4A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596951040"/>
        <c:axId val="596942880"/>
      </c:barChart>
      <c:catAx>
        <c:axId val="59695104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596942880"/>
        <c:crosses val="autoZero"/>
        <c:auto val="1"/>
        <c:lblAlgn val="ctr"/>
        <c:lblOffset val="100"/>
        <c:noMultiLvlLbl val="0"/>
      </c:catAx>
      <c:valAx>
        <c:axId val="59694288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596951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5503542718543588E-3"/>
          <c:y val="0.83873115860517433"/>
          <c:w val="0.99489938757655294"/>
          <c:h val="0.161268591426071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ea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62326610083647"/>
          <c:y val="0.126389253426655"/>
          <c:w val="0.7940254851412617"/>
          <c:h val="0.7030828958880140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タクシー乗り場の停車時間!$C$2</c:f>
              <c:strCache>
                <c:ptCount val="1"/>
                <c:pt idx="0">
                  <c:v>0分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1CE9D5C3-1535-4248-A631-D1842FFB1619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E5ADE5DD-B1E9-4FEA-B0D4-EEF06E49550E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3028-4AC7-A576-F9A857D59FEB}"/>
                </c:ext>
              </c:extLst>
            </c:dLbl>
            <c:dLbl>
              <c:idx val="1"/>
              <c:layout>
                <c:manualLayout>
                  <c:x val="1.1128500000876246E-2"/>
                  <c:y val="0"/>
                </c:manualLayout>
              </c:layout>
              <c:tx>
                <c:rich>
                  <a:bodyPr/>
                  <a:lstStyle/>
                  <a:p>
                    <a:fld id="{07E3CB6C-656A-416B-9495-F1A630F7C714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B40F2DE7-9C25-462B-8355-5CF368491306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3028-4AC7-A576-F9A857D59F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タクシー乗り場の停車時間!$B$15:$B$16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タクシー乗り場の停車時間!$C$15:$C$16</c:f>
              <c:numCache>
                <c:formatCode>\(0.0%\)</c:formatCode>
                <c:ptCount val="2"/>
                <c:pt idx="0">
                  <c:v>0.19685039370078741</c:v>
                </c:pt>
                <c:pt idx="1">
                  <c:v>0.2011173184357542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タクシー乗り場の停車時間!$C$11:$C$12</c15:f>
                <c15:dlblRangeCache>
                  <c:ptCount val="2"/>
                  <c:pt idx="0">
                    <c:v>50</c:v>
                  </c:pt>
                  <c:pt idx="1">
                    <c:v>36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3028-4AC7-A576-F9A857D59FEB}"/>
            </c:ext>
          </c:extLst>
        </c:ser>
        <c:ser>
          <c:idx val="1"/>
          <c:order val="1"/>
          <c:tx>
            <c:strRef>
              <c:f>タクシー乗り場の停車時間!$D$2</c:f>
              <c:strCache>
                <c:ptCount val="1"/>
                <c:pt idx="0">
                  <c:v>1～５分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5957642-4ACD-4E2F-96B2-68A85EDFDD5D}" type="CELLRANGE">
                      <a:rPr lang="en-US" altLang="ja-JP"/>
                      <a:pPr/>
                      <a:t>[CELLRANGE]</a:t>
                    </a:fld>
                    <a:r>
                      <a:rPr lang="en-US" altLang="ja-JP" baseline="0"/>
                      <a:t> </a:t>
                    </a:r>
                    <a:fld id="{ECCDE7B5-F59E-48BD-B08D-83CCECC8AB8F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028-4AC7-A576-F9A857D59FEB}"/>
                </c:ext>
              </c:extLst>
            </c:dLbl>
            <c:dLbl>
              <c:idx val="1"/>
              <c:layout>
                <c:manualLayout>
                  <c:x val="1.9474875001533429E-2"/>
                  <c:y val="6.9840463038281107E-17"/>
                </c:manualLayout>
              </c:layout>
              <c:tx>
                <c:rich>
                  <a:bodyPr/>
                  <a:lstStyle/>
                  <a:p>
                    <a:fld id="{3A5345FD-132A-4E6F-B751-FD0677E31A11}" type="CELLRANGE">
                      <a:rPr lang="en-US" altLang="ja-JP" baseline="0"/>
                      <a:pPr/>
                      <a:t>[CELLRANGE]</a:t>
                    </a:fld>
                    <a:r>
                      <a:rPr lang="en-US" altLang="ja-JP" baseline="0"/>
                      <a:t> </a:t>
                    </a:r>
                    <a:fld id="{D76D1AE9-7780-4C36-B277-39423F747AFC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3028-4AC7-A576-F9A857D59F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タクシー乗り場の停車時間!$B$15:$B$16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タクシー乗り場の停車時間!$D$15:$D$16</c:f>
              <c:numCache>
                <c:formatCode>\(0.0%\)</c:formatCode>
                <c:ptCount val="2"/>
                <c:pt idx="0">
                  <c:v>0.28346456692913385</c:v>
                </c:pt>
                <c:pt idx="1">
                  <c:v>0.2011173184357542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タクシー乗り場の停車時間!$D$11:$D$12</c15:f>
                <c15:dlblRangeCache>
                  <c:ptCount val="2"/>
                  <c:pt idx="0">
                    <c:v>72</c:v>
                  </c:pt>
                  <c:pt idx="1">
                    <c:v>36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3028-4AC7-A576-F9A857D59FEB}"/>
            </c:ext>
          </c:extLst>
        </c:ser>
        <c:ser>
          <c:idx val="2"/>
          <c:order val="2"/>
          <c:tx>
            <c:strRef>
              <c:f>タクシー乗り場の停車時間!$E$2</c:f>
              <c:strCache>
                <c:ptCount val="1"/>
                <c:pt idx="0">
                  <c:v>6分～10分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AD94C0F-3FAA-4B7B-8394-7ED74D0B53BF}" type="CELLRANGE">
                      <a:rPr lang="en-US" altLang="ja-JP"/>
                      <a:pPr/>
                      <a:t>[CELLRANGE]</a:t>
                    </a:fld>
                    <a:r>
                      <a:rPr lang="en-US" altLang="ja-JP" baseline="0"/>
                      <a:t> </a:t>
                    </a:r>
                    <a:fld id="{6A8E2939-6868-48B5-B0AA-2BF67F240D3F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3028-4AC7-A576-F9A857D59FE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B6B787A-7E0D-445D-8697-C3D0E211B31E}" type="CELLRANGE">
                      <a:rPr lang="en-US" altLang="ja-JP"/>
                      <a:pPr/>
                      <a:t>[CELLRANGE]</a:t>
                    </a:fld>
                    <a:r>
                      <a:rPr lang="en-US" altLang="ja-JP" baseline="0"/>
                      <a:t> </a:t>
                    </a:r>
                    <a:fld id="{0140F97C-A323-4B6F-A39B-4373E5BA1D77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3028-4AC7-A576-F9A857D59F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タクシー乗り場の停車時間!$B$15:$B$16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タクシー乗り場の停車時間!$E$15:$E$16</c:f>
              <c:numCache>
                <c:formatCode>\(0.0%\)</c:formatCode>
                <c:ptCount val="2"/>
                <c:pt idx="0">
                  <c:v>0.25984251968503935</c:v>
                </c:pt>
                <c:pt idx="1">
                  <c:v>0.24581005586592178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タクシー乗り場の停車時間!$E$11:$E$12</c15:f>
                <c15:dlblRangeCache>
                  <c:ptCount val="2"/>
                  <c:pt idx="0">
                    <c:v>66</c:v>
                  </c:pt>
                  <c:pt idx="1">
                    <c:v>44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3028-4AC7-A576-F9A857D59FEB}"/>
            </c:ext>
          </c:extLst>
        </c:ser>
        <c:ser>
          <c:idx val="3"/>
          <c:order val="3"/>
          <c:tx>
            <c:strRef>
              <c:f>タクシー乗り場の停車時間!$F$2</c:f>
              <c:strCache>
                <c:ptCount val="1"/>
                <c:pt idx="0">
                  <c:v>11分～15分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51FD615-02CF-4F43-9B7A-80B605120408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454DE8C7-5E79-46F5-9484-92DFA865970D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3028-4AC7-A576-F9A857D59FE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3133D8B-6542-4490-80EE-6923C2896015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D0F26C21-07C6-4D01-B893-0EF282CD530A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3028-4AC7-A576-F9A857D59F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タクシー乗り場の停車時間!$B$15:$B$16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タクシー乗り場の停車時間!$F$15:$F$16</c:f>
              <c:numCache>
                <c:formatCode>\(0.0%\)</c:formatCode>
                <c:ptCount val="2"/>
                <c:pt idx="0">
                  <c:v>0.13385826771653545</c:v>
                </c:pt>
                <c:pt idx="1">
                  <c:v>0.16759776536312848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タクシー乗り場の停車時間!$F$11:$F$12</c15:f>
                <c15:dlblRangeCache>
                  <c:ptCount val="2"/>
                  <c:pt idx="0">
                    <c:v>34</c:v>
                  </c:pt>
                  <c:pt idx="1">
                    <c:v>30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3028-4AC7-A576-F9A857D59FEB}"/>
            </c:ext>
          </c:extLst>
        </c:ser>
        <c:ser>
          <c:idx val="4"/>
          <c:order val="4"/>
          <c:tx>
            <c:strRef>
              <c:f>タクシー乗り場の停車時間!$G$2</c:f>
              <c:strCache>
                <c:ptCount val="1"/>
                <c:pt idx="0">
                  <c:v>16～20分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9295713035870517E-2"/>
                  <c:y val="0.17610238547021967"/>
                </c:manualLayout>
              </c:layout>
              <c:tx>
                <c:rich>
                  <a:bodyPr/>
                  <a:lstStyle/>
                  <a:p>
                    <a:fld id="{AE4DCA9E-3C4D-4A4E-87FF-6F1AD426345B}" type="CELLRANGE">
                      <a:rPr lang="en-US" altLang="ja-JP" baseline="0"/>
                      <a:pPr/>
                      <a:t>[CELLRANGE]</a:t>
                    </a:fld>
                    <a:r>
                      <a:rPr lang="en-US" altLang="ja-JP" baseline="0"/>
                      <a:t> </a:t>
                    </a:r>
                    <a:fld id="{7D189781-A7DD-44A7-B241-C8A37E6497F9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3028-4AC7-A576-F9A857D59FEB}"/>
                </c:ext>
              </c:extLst>
            </c:dLbl>
            <c:dLbl>
              <c:idx val="1"/>
              <c:layout>
                <c:manualLayout>
                  <c:x val="-2.6222659667541558E-3"/>
                  <c:y val="0.17609878946466273"/>
                </c:manualLayout>
              </c:layout>
              <c:tx>
                <c:rich>
                  <a:bodyPr/>
                  <a:lstStyle/>
                  <a:p>
                    <a:fld id="{643D2C65-C1BE-4136-BB81-9A6ED077FB58}" type="CELLRANGE">
                      <a:rPr lang="en-US" altLang="ja-JP" baseline="0"/>
                      <a:pPr/>
                      <a:t>[CELLRANGE]</a:t>
                    </a:fld>
                    <a:r>
                      <a:rPr lang="en-US" altLang="ja-JP" baseline="0"/>
                      <a:t> </a:t>
                    </a:r>
                    <a:fld id="{1922179D-C184-4464-96F7-5CEEF660F798}" type="VALUE">
                      <a:rPr lang="en-US" altLang="ja-JP" baseline="0"/>
                      <a:pPr/>
                      <a:t>[値]</a:t>
                    </a:fld>
                    <a:endParaRPr lang="en-US" altLang="ja-JP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3028-4AC7-A576-F9A857D59F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タクシー乗り場の停車時間!$B$15:$B$16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タクシー乗り場の停車時間!$G$15:$G$16</c:f>
              <c:numCache>
                <c:formatCode>\(0.0%\)</c:formatCode>
                <c:ptCount val="2"/>
                <c:pt idx="0">
                  <c:v>6.6929133858267723E-2</c:v>
                </c:pt>
                <c:pt idx="1">
                  <c:v>6.1452513966480445E-2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タクシー乗り場の停車時間!$G$11:$G$12</c15:f>
                <c15:dlblRangeCache>
                  <c:ptCount val="2"/>
                  <c:pt idx="0">
                    <c:v>17</c:v>
                  </c:pt>
                  <c:pt idx="1">
                    <c:v>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3028-4AC7-A576-F9A857D59FEB}"/>
            </c:ext>
          </c:extLst>
        </c:ser>
        <c:ser>
          <c:idx val="5"/>
          <c:order val="5"/>
          <c:tx>
            <c:strRef>
              <c:f>タクシー乗り場の停車時間!$H$2</c:f>
              <c:strCache>
                <c:ptCount val="1"/>
                <c:pt idx="0">
                  <c:v>21～30分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7.2066710411198595E-2"/>
                  <c:y val="0.18375468529557368"/>
                </c:manualLayout>
              </c:layout>
              <c:tx>
                <c:rich>
                  <a:bodyPr rot="0" spcFirstLastPara="1" vertOverflow="ellipsis" horzOverflow="clip" vert="horz" wrap="square" lIns="0" tIns="0" rIns="0" bIns="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+mn-ea"/>
                        <a:ea typeface="+mn-ea"/>
                        <a:cs typeface="+mn-cs"/>
                      </a:defRPr>
                    </a:pPr>
                    <a:fld id="{BBE655E5-26C0-4D19-A41B-C544C1C1D043}" type="CELLRANGE">
                      <a:rPr lang="en-US" altLang="ja-JP" baseline="0"/>
                      <a:pPr>
                        <a:defRPr sz="900" b="0" i="0" u="none" strike="noStrike" kern="1200" baseline="0">
                          <a:solidFill>
                            <a:sysClr val="windowText" lastClr="000000"/>
                          </a:solidFill>
                          <a:latin typeface="+mn-ea"/>
                          <a:ea typeface="+mn-ea"/>
                          <a:cs typeface="+mn-cs"/>
                        </a:defRPr>
                      </a:pPr>
                      <a:t>[CELLRANGE]</a:t>
                    </a:fld>
                    <a:r>
                      <a:rPr lang="en-US" altLang="ja-JP" baseline="0"/>
                      <a:t> </a:t>
                    </a:r>
                    <a:fld id="{23D3CF74-15BE-4882-9633-2D752EBC6C9C}" type="VALUE">
                      <a:rPr lang="en-US" altLang="ja-JP" baseline="0"/>
                      <a:pPr>
                        <a:defRPr sz="900" b="0" i="0" u="none" strike="noStrike" kern="1200" baseline="0">
                          <a:solidFill>
                            <a:sysClr val="windowText" lastClr="000000"/>
                          </a:solidFill>
                          <a:latin typeface="+mn-ea"/>
                          <a:ea typeface="+mn-ea"/>
                          <a:cs typeface="+mn-cs"/>
                        </a:defRPr>
                      </a:pPr>
                      <a:t>[値]</a:t>
                    </a:fld>
                    <a:endParaRPr lang="en-US" altLang="ja-JP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3028-4AC7-A576-F9A857D59FEB}"/>
                </c:ext>
              </c:extLst>
            </c:dLbl>
            <c:dLbl>
              <c:idx val="1"/>
              <c:tx>
                <c:rich>
                  <a:bodyPr rot="0" spcFirstLastPara="1" vertOverflow="ellipsis" horzOverflow="clip" vert="horz" wrap="square" lIns="0" tIns="0" rIns="0" bIns="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+mn-ea"/>
                        <a:ea typeface="+mn-ea"/>
                        <a:cs typeface="+mn-cs"/>
                      </a:defRPr>
                    </a:pPr>
                    <a:fld id="{09168390-2BD6-4D22-AD69-D679445D2ED0}" type="CELLRANGE">
                      <a:rPr lang="en-US" altLang="ja-JP" baseline="0"/>
                      <a:pPr>
                        <a:defRPr sz="900" b="0" i="0" u="none" strike="noStrike" kern="1200" baseline="0">
                          <a:solidFill>
                            <a:sysClr val="windowText" lastClr="000000"/>
                          </a:solidFill>
                          <a:latin typeface="+mn-ea"/>
                          <a:ea typeface="+mn-ea"/>
                          <a:cs typeface="+mn-cs"/>
                        </a:defRPr>
                      </a:pPr>
                      <a:t>[CELLRANGE]</a:t>
                    </a:fld>
                    <a:endParaRPr lang="en-US" altLang="ja-JP" baseline="0"/>
                  </a:p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+mn-ea"/>
                        <a:ea typeface="+mn-ea"/>
                        <a:cs typeface="+mn-cs"/>
                      </a:defRPr>
                    </a:pPr>
                    <a:fld id="{F71591A1-B9B2-4D76-BD75-C84B44A9B95D}" type="VALUE">
                      <a:rPr lang="en-US" altLang="ja-JP" baseline="0"/>
                      <a:pPr>
                        <a:defRPr sz="900" b="0" i="0" u="none" strike="noStrike" kern="1200" baseline="0">
                          <a:solidFill>
                            <a:sysClr val="windowText" lastClr="000000"/>
                          </a:solidFill>
                          <a:latin typeface="+mn-ea"/>
                          <a:ea typeface="+mn-ea"/>
                          <a:cs typeface="+mn-cs"/>
                        </a:defRPr>
                      </a:pPr>
                      <a:t>[値]</a:t>
                    </a:fld>
                    <a:endParaRPr lang="ja-JP" alt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3028-4AC7-A576-F9A857D59F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タクシー乗り場の停車時間!$B$15:$B$16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タクシー乗り場の停車時間!$H$15:$H$16</c:f>
              <c:numCache>
                <c:formatCode>\(0.0%\)</c:formatCode>
                <c:ptCount val="2"/>
                <c:pt idx="0">
                  <c:v>4.7244094488188976E-2</c:v>
                </c:pt>
                <c:pt idx="1">
                  <c:v>0.1005586592178771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タクシー乗り場の停車時間!$H$11:$H$12</c15:f>
                <c15:dlblRangeCache>
                  <c:ptCount val="2"/>
                  <c:pt idx="0">
                    <c:v>12</c:v>
                  </c:pt>
                  <c:pt idx="1">
                    <c:v>18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3028-4AC7-A576-F9A857D59FEB}"/>
            </c:ext>
          </c:extLst>
        </c:ser>
        <c:ser>
          <c:idx val="6"/>
          <c:order val="6"/>
          <c:tx>
            <c:strRef>
              <c:f>タクシー乗り場の停車時間!$I$2</c:f>
              <c:strCache>
                <c:ptCount val="1"/>
                <c:pt idx="0">
                  <c:v>31分～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1565280837292766E-2"/>
                  <c:y val="6.0286578278504702E-7"/>
                </c:manualLayout>
              </c:layout>
              <c:tx>
                <c:rich>
                  <a:bodyPr/>
                  <a:lstStyle/>
                  <a:p>
                    <a:fld id="{80390734-8C27-4B30-A844-DD0160DCAD33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CF051E04-7492-4A81-BCB2-72F7E00CD622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3028-4AC7-A576-F9A857D59FEB}"/>
                </c:ext>
              </c:extLst>
            </c:dLbl>
            <c:dLbl>
              <c:idx val="1"/>
              <c:layout>
                <c:manualLayout>
                  <c:x val="4.4336299559778948E-2"/>
                  <c:y val="6.0286578278504702E-7"/>
                </c:manualLayout>
              </c:layout>
              <c:tx>
                <c:rich>
                  <a:bodyPr/>
                  <a:lstStyle/>
                  <a:p>
                    <a:fld id="{DBCAED6C-B918-40FD-98E9-1ED959AEA4F2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51E1CBBB-3C73-4225-8E90-9910C4B90019}" type="VALUE">
                      <a:rPr lang="en-US" altLang="ja-JP"/>
                      <a:pPr/>
                      <a:t>[値]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3028-4AC7-A576-F9A857D59F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タクシー乗り場の停車時間!$B$15:$B$16</c:f>
              <c:strCache>
                <c:ptCount val="2"/>
                <c:pt idx="0">
                  <c:v>北側</c:v>
                </c:pt>
                <c:pt idx="1">
                  <c:v>南側</c:v>
                </c:pt>
              </c:strCache>
            </c:strRef>
          </c:cat>
          <c:val>
            <c:numRef>
              <c:f>タクシー乗り場の停車時間!$I$15:$I$16</c:f>
              <c:numCache>
                <c:formatCode>\(0.0%\)</c:formatCode>
                <c:ptCount val="2"/>
                <c:pt idx="0">
                  <c:v>1.1811023622047244E-2</c:v>
                </c:pt>
                <c:pt idx="1">
                  <c:v>2.23463687150838E-2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タクシー乗り場の停車時間!$I$11:$I$12</c15:f>
                <c15:dlblRangeCache>
                  <c:ptCount val="2"/>
                  <c:pt idx="0">
                    <c:v>3</c:v>
                  </c:pt>
                  <c:pt idx="1">
                    <c:v>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4-3028-4AC7-A576-F9A857D59F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596951040"/>
        <c:axId val="596942880"/>
      </c:barChart>
      <c:catAx>
        <c:axId val="59695104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596942880"/>
        <c:crosses val="autoZero"/>
        <c:auto val="1"/>
        <c:lblAlgn val="ctr"/>
        <c:lblOffset val="100"/>
        <c:noMultiLvlLbl val="0"/>
      </c:catAx>
      <c:valAx>
        <c:axId val="59694288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59695104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5503542718543588E-3"/>
          <c:y val="0.83873115860517433"/>
          <c:w val="0.99489938757655294"/>
          <c:h val="0.161268591426071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ea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18</xdr:col>
      <xdr:colOff>457200</xdr:colOff>
      <xdr:row>8</xdr:row>
      <xdr:rowOff>236482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005981A-B40A-9BDF-5DD6-EB1FE1CB72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10</xdr:row>
      <xdr:rowOff>0</xdr:rowOff>
    </xdr:from>
    <xdr:to>
      <xdr:col>18</xdr:col>
      <xdr:colOff>457200</xdr:colOff>
      <xdr:row>18</xdr:row>
      <xdr:rowOff>39414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CE59C67F-683D-413C-BEC6-CF250524EF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1858</xdr:colOff>
      <xdr:row>1</xdr:row>
      <xdr:rowOff>0</xdr:rowOff>
    </xdr:from>
    <xdr:to>
      <xdr:col>18</xdr:col>
      <xdr:colOff>457200</xdr:colOff>
      <xdr:row>9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6F136ED-37E8-4627-8C43-C0EF7DB6A5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10</xdr:row>
      <xdr:rowOff>0</xdr:rowOff>
    </xdr:from>
    <xdr:to>
      <xdr:col>18</xdr:col>
      <xdr:colOff>457200</xdr:colOff>
      <xdr:row>18</xdr:row>
      <xdr:rowOff>1643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53797FB8-6016-4E6E-A39C-94F1BF0425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12</xdr:col>
      <xdr:colOff>0</xdr:colOff>
      <xdr:row>19</xdr:row>
      <xdr:rowOff>0</xdr:rowOff>
    </xdr:from>
    <xdr:to>
      <xdr:col>18</xdr:col>
      <xdr:colOff>454660</xdr:colOff>
      <xdr:row>25</xdr:row>
      <xdr:rowOff>237490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23DFE224-7DC8-1AF3-C737-52AF11069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4410075"/>
          <a:ext cx="4569460" cy="1666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7;&#12288;&#24179;&#24120;&#26178;\&#65296;&#65298;&#12288;&#38598;&#35336;\&#9733;&#35519;&#26619;&#32080;&#26524;&#65288;&#21463;&#38936;&#12487;&#12540;&#12479;&#65289;\&#65300;.&#12288;&#12479;&#12463;&#12471;&#12540;&#21033;&#29992;&#29366;&#27841;&#35519;&#26619;\&#35519;&#26619;&#31080;&#65288;&#12479;&#12463;&#12471;&#12540;&#35519;&#26619;&#65289;&#21516;&#26178;&#20572;&#36554;_&#20572;&#36554;&#26377;&#28961;&#26178;&#38291;&#12464;&#12521;&#12501;_0717.xlsx" TargetMode="External"/><Relationship Id="rId1" Type="http://schemas.openxmlformats.org/officeDocument/2006/relationships/externalLinkPath" Target="&#35519;&#26619;&#31080;&#65288;&#12479;&#12463;&#12471;&#12540;&#35519;&#26619;&#65289;&#21516;&#26178;&#20572;&#36554;_&#20572;&#36554;&#26377;&#28961;&#26178;&#38291;&#12464;&#12521;&#12501;_0717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7;&#12288;&#24179;&#24120;&#26178;\&#65296;&#65298;&#12288;&#38598;&#35336;\&#9733;&#35519;&#26619;&#32080;&#26524;&#65288;&#21463;&#38936;&#12487;&#12540;&#12479;&#65289;\&#65300;.&#12288;&#12479;&#12463;&#12471;&#12540;&#21033;&#29992;&#29366;&#27841;&#35519;&#26619;\&#35519;&#26619;&#31080;&#65288;&#12479;&#12463;&#12471;&#12540;&#35519;&#26619;&#65289;&#21516;&#26178;&#20572;&#36554;_&#20572;&#36554;&#26377;&#28961;&#26178;&#38291;&#12464;&#12521;&#12501;_0803.xlsx" TargetMode="External"/><Relationship Id="rId1" Type="http://schemas.openxmlformats.org/officeDocument/2006/relationships/externalLinkPath" Target="&#35519;&#26619;&#31080;&#65288;&#12479;&#12463;&#12471;&#12540;&#35519;&#26619;&#65289;&#21516;&#26178;&#20572;&#36554;_&#20572;&#36554;&#26377;&#28961;&#26178;&#38291;&#12464;&#12521;&#12501;_0803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7;&#12288;&#24179;&#24120;&#26178;\&#65296;&#65298;&#12288;&#38598;&#35336;\&#9733;&#35519;&#26619;&#32080;&#26524;&#65288;&#21463;&#38936;&#12487;&#12540;&#12479;&#65289;\&#65300;.&#12288;&#12479;&#12463;&#12471;&#12540;&#21033;&#29992;&#29366;&#27841;&#35519;&#26619;\&#12479;&#12463;&#12471;&#12540;&#35519;&#26619;_0717.xlsx" TargetMode="External"/><Relationship Id="rId1" Type="http://schemas.openxmlformats.org/officeDocument/2006/relationships/externalLinkPath" Target="&#12479;&#12463;&#12471;&#12540;&#35519;&#26619;_0717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7;&#12288;&#24179;&#24120;&#26178;\&#65296;&#65298;&#12288;&#38598;&#35336;\&#9733;&#35519;&#26619;&#32080;&#26524;&#65288;&#21463;&#38936;&#12487;&#12540;&#12479;&#65289;\&#65300;.&#12288;&#12479;&#12463;&#12471;&#12540;&#21033;&#29992;&#29366;&#27841;&#35519;&#26619;\&#12479;&#12463;&#12471;&#12540;&#35519;&#26619;_0803.xlsx" TargetMode="External"/><Relationship Id="rId1" Type="http://schemas.openxmlformats.org/officeDocument/2006/relationships/externalLinkPath" Target="&#12479;&#12463;&#12471;&#12540;&#35519;&#26619;_08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同時停車台数"/>
      <sheetName val="タクシー乗場⑩"/>
      <sheetName val="タクシープール ⑩"/>
      <sheetName val="タクシー乗場 ⑪"/>
      <sheetName val="タクシープール⑪"/>
    </sheetNames>
    <sheetDataSet>
      <sheetData sheetId="0"/>
      <sheetData sheetId="1">
        <row r="8">
          <cell r="S8" t="str">
            <v>停車時間</v>
          </cell>
        </row>
        <row r="9">
          <cell r="S9">
            <v>5.5555555555555358E-3</v>
          </cell>
        </row>
        <row r="10">
          <cell r="S10">
            <v>7.6388888888889173E-3</v>
          </cell>
        </row>
        <row r="11">
          <cell r="S11">
            <v>6.9444444444449749E-4</v>
          </cell>
        </row>
        <row r="12">
          <cell r="S12">
            <v>3.4722222222222099E-3</v>
          </cell>
        </row>
        <row r="13">
          <cell r="S13">
            <v>9.7222222222221877E-3</v>
          </cell>
        </row>
        <row r="14">
          <cell r="S14">
            <v>1.5972222222222221E-2</v>
          </cell>
        </row>
        <row r="15">
          <cell r="S15">
            <v>1.5972222222222221E-2</v>
          </cell>
        </row>
        <row r="16">
          <cell r="S16">
            <v>1.388888888888884E-3</v>
          </cell>
        </row>
        <row r="17">
          <cell r="S17">
            <v>8.3333333333333037E-3</v>
          </cell>
        </row>
        <row r="18">
          <cell r="S18">
            <v>1.5277777777777779E-2</v>
          </cell>
        </row>
        <row r="19">
          <cell r="S19">
            <v>8.3333333333333592E-3</v>
          </cell>
        </row>
        <row r="20">
          <cell r="S20">
            <v>8.3333333333333592E-3</v>
          </cell>
        </row>
        <row r="21">
          <cell r="S21">
            <v>6.9444444444444753E-3</v>
          </cell>
        </row>
        <row r="22">
          <cell r="S22">
            <v>2.0833333333333259E-3</v>
          </cell>
        </row>
        <row r="23">
          <cell r="S23">
            <v>1.388888888888884E-3</v>
          </cell>
        </row>
        <row r="24">
          <cell r="S24">
            <v>4.1666666666666519E-3</v>
          </cell>
        </row>
        <row r="25">
          <cell r="S25">
            <v>2.0833333333333259E-3</v>
          </cell>
        </row>
        <row r="26">
          <cell r="S26">
            <v>0</v>
          </cell>
        </row>
        <row r="27">
          <cell r="S27">
            <v>6.9444444444444198E-4</v>
          </cell>
        </row>
        <row r="28">
          <cell r="S28">
            <v>0</v>
          </cell>
        </row>
        <row r="29">
          <cell r="S29">
            <v>0</v>
          </cell>
        </row>
        <row r="30">
          <cell r="S30">
            <v>0</v>
          </cell>
        </row>
        <row r="31">
          <cell r="S31">
            <v>1.1805555555555569E-2</v>
          </cell>
        </row>
        <row r="32">
          <cell r="S32">
            <v>4.8611111111111494E-3</v>
          </cell>
        </row>
        <row r="33">
          <cell r="S33">
            <v>3.4722222222222099E-3</v>
          </cell>
        </row>
        <row r="34">
          <cell r="S34">
            <v>4.8611111111110938E-3</v>
          </cell>
        </row>
        <row r="35">
          <cell r="S35">
            <v>2.7777777777777679E-3</v>
          </cell>
        </row>
        <row r="36">
          <cell r="S36">
            <v>6.9444444444444198E-4</v>
          </cell>
        </row>
        <row r="37">
          <cell r="S37">
            <v>1.388888888888884E-3</v>
          </cell>
        </row>
        <row r="38">
          <cell r="S38">
            <v>8.3333333333333037E-3</v>
          </cell>
        </row>
        <row r="39">
          <cell r="S39">
            <v>1.0416666666666685E-2</v>
          </cell>
        </row>
        <row r="40">
          <cell r="S40">
            <v>4.1666666666667074E-3</v>
          </cell>
        </row>
        <row r="41">
          <cell r="S41">
            <v>6.2499999999999778E-3</v>
          </cell>
        </row>
        <row r="42">
          <cell r="S42">
            <v>1.2499999999999956E-2</v>
          </cell>
        </row>
        <row r="43">
          <cell r="S43">
            <v>2.7777777777777679E-3</v>
          </cell>
        </row>
        <row r="44">
          <cell r="S44">
            <v>3.4722222222222099E-3</v>
          </cell>
        </row>
        <row r="45">
          <cell r="S45">
            <v>1.3888888888889395E-3</v>
          </cell>
        </row>
        <row r="46">
          <cell r="S46">
            <v>2.7777777777778234E-3</v>
          </cell>
        </row>
        <row r="47">
          <cell r="S47">
            <v>9.7222222222221877E-3</v>
          </cell>
        </row>
        <row r="48">
          <cell r="S48">
            <v>2.0833333333333259E-3</v>
          </cell>
        </row>
        <row r="49">
          <cell r="S49">
            <v>3.4722222222222099E-3</v>
          </cell>
        </row>
        <row r="50">
          <cell r="S50">
            <v>1.4583333333333337E-2</v>
          </cell>
        </row>
        <row r="51">
          <cell r="S51">
            <v>2.0138888888888928E-2</v>
          </cell>
        </row>
        <row r="52">
          <cell r="S52">
            <v>7.6388888888889173E-3</v>
          </cell>
        </row>
        <row r="53">
          <cell r="S53">
            <v>6.9444444444444198E-4</v>
          </cell>
        </row>
        <row r="54">
          <cell r="S54">
            <v>1.388888888888884E-3</v>
          </cell>
        </row>
        <row r="55">
          <cell r="S55">
            <v>1.388888888888884E-3</v>
          </cell>
        </row>
        <row r="56">
          <cell r="S56">
            <v>6.9444444444444198E-4</v>
          </cell>
        </row>
        <row r="57">
          <cell r="S57">
            <v>2.0833333333333259E-3</v>
          </cell>
        </row>
        <row r="58">
          <cell r="S58">
            <v>1.5972222222222221E-2</v>
          </cell>
        </row>
        <row r="59">
          <cell r="S59">
            <v>1.5972222222222221E-2</v>
          </cell>
        </row>
        <row r="60">
          <cell r="S60">
            <v>8.3333333333333037E-3</v>
          </cell>
        </row>
        <row r="61">
          <cell r="S61">
            <v>7.6388888888888618E-3</v>
          </cell>
        </row>
        <row r="62">
          <cell r="S62">
            <v>4.1666666666666519E-3</v>
          </cell>
        </row>
        <row r="63">
          <cell r="S63">
            <v>1.3194444444444509E-2</v>
          </cell>
        </row>
        <row r="64">
          <cell r="S64">
            <v>1.1805555555555625E-2</v>
          </cell>
        </row>
        <row r="65">
          <cell r="S65">
            <v>2.7777777777777679E-3</v>
          </cell>
        </row>
        <row r="66">
          <cell r="S66">
            <v>6.9444444444444198E-4</v>
          </cell>
        </row>
        <row r="67">
          <cell r="S67">
            <v>5.5555555555555358E-3</v>
          </cell>
        </row>
        <row r="68">
          <cell r="S68">
            <v>8.3333333333333037E-3</v>
          </cell>
        </row>
        <row r="69">
          <cell r="S69">
            <v>3.4722222222222099E-3</v>
          </cell>
        </row>
        <row r="70">
          <cell r="S70">
            <v>6.9444444444444198E-4</v>
          </cell>
        </row>
        <row r="71">
          <cell r="S71">
            <v>6.9444444444444198E-4</v>
          </cell>
        </row>
        <row r="72">
          <cell r="S72">
            <v>0</v>
          </cell>
        </row>
        <row r="73">
          <cell r="S73">
            <v>6.9444444444444198E-4</v>
          </cell>
        </row>
        <row r="74">
          <cell r="S74">
            <v>6.9444444444444198E-4</v>
          </cell>
        </row>
        <row r="75">
          <cell r="S75">
            <v>6.9444444444444198E-4</v>
          </cell>
        </row>
        <row r="76">
          <cell r="S76">
            <v>0</v>
          </cell>
        </row>
        <row r="77">
          <cell r="S77">
            <v>6.9444444444444198E-4</v>
          </cell>
        </row>
        <row r="78">
          <cell r="S78">
            <v>6.9444444444444198E-4</v>
          </cell>
        </row>
        <row r="79">
          <cell r="S79">
            <v>0</v>
          </cell>
        </row>
        <row r="80">
          <cell r="S80">
            <v>6.9444444444444198E-4</v>
          </cell>
        </row>
        <row r="81">
          <cell r="S81">
            <v>0</v>
          </cell>
        </row>
        <row r="82">
          <cell r="S82">
            <v>6.9444444444444198E-4</v>
          </cell>
        </row>
        <row r="83">
          <cell r="S83">
            <v>0</v>
          </cell>
        </row>
        <row r="84">
          <cell r="S84">
            <v>2.0833333333333259E-3</v>
          </cell>
        </row>
        <row r="85">
          <cell r="S85">
            <v>4.1666666666666519E-3</v>
          </cell>
        </row>
        <row r="86">
          <cell r="S86">
            <v>3.4722222222222099E-3</v>
          </cell>
        </row>
        <row r="87">
          <cell r="S87">
            <v>0</v>
          </cell>
        </row>
        <row r="88">
          <cell r="S88">
            <v>1.388888888888884E-3</v>
          </cell>
        </row>
        <row r="89">
          <cell r="S89">
            <v>6.9444444444444198E-4</v>
          </cell>
        </row>
        <row r="90">
          <cell r="S90">
            <v>0</v>
          </cell>
        </row>
        <row r="91">
          <cell r="S91">
            <v>6.9444444444444198E-4</v>
          </cell>
        </row>
        <row r="92">
          <cell r="S92">
            <v>1.388888888888884E-3</v>
          </cell>
        </row>
        <row r="93">
          <cell r="S93">
            <v>7.6388888888888618E-3</v>
          </cell>
        </row>
        <row r="94">
          <cell r="S94">
            <v>1.388888888888884E-3</v>
          </cell>
        </row>
        <row r="95">
          <cell r="S95">
            <v>6.9444444444444198E-4</v>
          </cell>
        </row>
        <row r="96">
          <cell r="S96">
            <v>6.9444444444444198E-4</v>
          </cell>
        </row>
        <row r="97">
          <cell r="S97">
            <v>7.6388888888888618E-3</v>
          </cell>
        </row>
        <row r="98">
          <cell r="S98">
            <v>4.8611111111110938E-3</v>
          </cell>
        </row>
        <row r="99">
          <cell r="S99">
            <v>1.388888888888884E-3</v>
          </cell>
        </row>
        <row r="100">
          <cell r="S100">
            <v>1.388888888888884E-3</v>
          </cell>
        </row>
        <row r="101">
          <cell r="S101">
            <v>4.8611111111110938E-3</v>
          </cell>
        </row>
        <row r="102">
          <cell r="S102">
            <v>7.6388888888888618E-3</v>
          </cell>
        </row>
        <row r="103">
          <cell r="S103">
            <v>5.5555555555555358E-3</v>
          </cell>
        </row>
        <row r="104">
          <cell r="S104">
            <v>2.7777777777778789E-3</v>
          </cell>
        </row>
        <row r="105">
          <cell r="S105">
            <v>1.9444444444444486E-2</v>
          </cell>
        </row>
        <row r="106">
          <cell r="S106">
            <v>2.2916666666666585E-2</v>
          </cell>
        </row>
        <row r="107">
          <cell r="S107">
            <v>7.6388888888888618E-3</v>
          </cell>
        </row>
        <row r="108">
          <cell r="S108">
            <v>3.4722222222222099E-3</v>
          </cell>
        </row>
        <row r="109">
          <cell r="S109">
            <v>2.0833333333333259E-3</v>
          </cell>
        </row>
        <row r="110">
          <cell r="S110">
            <v>6.9444444444444198E-4</v>
          </cell>
        </row>
        <row r="111">
          <cell r="S111">
            <v>3.4722222222223209E-3</v>
          </cell>
        </row>
        <row r="112">
          <cell r="S112">
            <v>6.2500000000000888E-3</v>
          </cell>
        </row>
        <row r="113">
          <cell r="S113">
            <v>0</v>
          </cell>
        </row>
        <row r="114">
          <cell r="S114">
            <v>6.9444444444444198E-4</v>
          </cell>
        </row>
        <row r="115">
          <cell r="S115">
            <v>2.7777777777777679E-3</v>
          </cell>
        </row>
        <row r="116">
          <cell r="S116">
            <v>4.8611111111110938E-3</v>
          </cell>
        </row>
        <row r="117">
          <cell r="S117">
            <v>9.0277777777777457E-3</v>
          </cell>
        </row>
        <row r="118">
          <cell r="S118">
            <v>1.3194444444444398E-2</v>
          </cell>
        </row>
        <row r="119">
          <cell r="S119">
            <v>7.6388888888888618E-3</v>
          </cell>
        </row>
        <row r="120">
          <cell r="S120">
            <v>4.1666666666667629E-3</v>
          </cell>
        </row>
        <row r="121">
          <cell r="S121">
            <v>4.1666666666667629E-3</v>
          </cell>
        </row>
        <row r="122">
          <cell r="S122">
            <v>8.5416666666666696E-2</v>
          </cell>
        </row>
        <row r="123">
          <cell r="S123">
            <v>2.7777777777777679E-3</v>
          </cell>
        </row>
        <row r="124">
          <cell r="S124">
            <v>4.1666666666666519E-3</v>
          </cell>
        </row>
        <row r="125">
          <cell r="S125">
            <v>4.1666666666666519E-3</v>
          </cell>
        </row>
        <row r="126">
          <cell r="S126">
            <v>2.0833333333333259E-3</v>
          </cell>
        </row>
        <row r="127">
          <cell r="S127">
            <v>6.9444444444444198E-4</v>
          </cell>
        </row>
        <row r="128">
          <cell r="S128">
            <v>0</v>
          </cell>
        </row>
        <row r="129">
          <cell r="S129">
            <v>6.2499999999999778E-3</v>
          </cell>
        </row>
        <row r="130">
          <cell r="S130">
            <v>5.5555555555555358E-3</v>
          </cell>
        </row>
        <row r="131">
          <cell r="S131">
            <v>6.9444444444444198E-3</v>
          </cell>
        </row>
        <row r="132">
          <cell r="S132">
            <v>4.8611111111110938E-3</v>
          </cell>
        </row>
        <row r="133">
          <cell r="S133">
            <v>6.9444444444444198E-4</v>
          </cell>
        </row>
        <row r="134">
          <cell r="S134">
            <v>6.2499999999999778E-3</v>
          </cell>
        </row>
        <row r="135">
          <cell r="S135">
            <v>9.7222222222222987E-3</v>
          </cell>
        </row>
        <row r="136">
          <cell r="S136">
            <v>8.3333333333334147E-3</v>
          </cell>
        </row>
        <row r="137">
          <cell r="S137">
            <v>1.041666666666663E-2</v>
          </cell>
        </row>
        <row r="138">
          <cell r="S138">
            <v>1.388888888888884E-3</v>
          </cell>
        </row>
        <row r="139">
          <cell r="S139">
            <v>1.041666666666663E-2</v>
          </cell>
        </row>
        <row r="140">
          <cell r="S140">
            <v>6.2499999999999778E-3</v>
          </cell>
        </row>
        <row r="141">
          <cell r="S141">
            <v>6.2499999999999778E-3</v>
          </cell>
        </row>
        <row r="142">
          <cell r="S142">
            <v>6.2499999999999778E-3</v>
          </cell>
        </row>
        <row r="143">
          <cell r="S143">
            <v>1.4583333333333393E-2</v>
          </cell>
        </row>
        <row r="144">
          <cell r="S144">
            <v>1.736111111111116E-2</v>
          </cell>
        </row>
        <row r="145">
          <cell r="S145">
            <v>4.8611111111110938E-3</v>
          </cell>
        </row>
        <row r="146">
          <cell r="S146">
            <v>3.4722222222222099E-3</v>
          </cell>
        </row>
        <row r="147">
          <cell r="S147">
            <v>8.3333333333333037E-3</v>
          </cell>
        </row>
        <row r="148">
          <cell r="S148">
            <v>1.1111111111111072E-2</v>
          </cell>
        </row>
        <row r="149">
          <cell r="S149">
            <v>3.4722222222222099E-3</v>
          </cell>
        </row>
        <row r="150">
          <cell r="S150">
            <v>2.0833333333333259E-3</v>
          </cell>
        </row>
        <row r="151">
          <cell r="S151">
            <v>3.4722222222223209E-3</v>
          </cell>
        </row>
        <row r="152">
          <cell r="S152">
            <v>7.6388888888889728E-3</v>
          </cell>
        </row>
        <row r="153">
          <cell r="S153">
            <v>8.3333333333333037E-3</v>
          </cell>
        </row>
        <row r="154">
          <cell r="S154">
            <v>5.5555555555555358E-3</v>
          </cell>
        </row>
        <row r="155">
          <cell r="S155">
            <v>2.7777777777777679E-3</v>
          </cell>
        </row>
        <row r="156">
          <cell r="S156">
            <v>2.7777777777777679E-3</v>
          </cell>
        </row>
        <row r="157">
          <cell r="S157">
            <v>2.7777777777777679E-3</v>
          </cell>
        </row>
        <row r="158">
          <cell r="S158">
            <v>3.4722222222222099E-3</v>
          </cell>
        </row>
        <row r="159">
          <cell r="S159">
            <v>6.9444444444444198E-3</v>
          </cell>
        </row>
        <row r="160">
          <cell r="S160">
            <v>6.2499999999999778E-3</v>
          </cell>
        </row>
        <row r="161">
          <cell r="S161">
            <v>2.0833333333333259E-3</v>
          </cell>
        </row>
        <row r="162">
          <cell r="S162">
            <v>6.9444444444444198E-4</v>
          </cell>
        </row>
        <row r="163">
          <cell r="S163">
            <v>1.388888888888884E-3</v>
          </cell>
        </row>
        <row r="164">
          <cell r="S164">
            <v>4.8611111111112049E-3</v>
          </cell>
        </row>
        <row r="165">
          <cell r="S165">
            <v>8.3333333333334147E-3</v>
          </cell>
        </row>
        <row r="166">
          <cell r="S166">
            <v>4.1666666666666519E-3</v>
          </cell>
        </row>
        <row r="167">
          <cell r="S167">
            <v>2.7777777777777679E-3</v>
          </cell>
        </row>
        <row r="168">
          <cell r="S168">
            <v>5.5555555555555358E-3</v>
          </cell>
        </row>
        <row r="169">
          <cell r="S169">
            <v>7.6388888888888618E-3</v>
          </cell>
        </row>
        <row r="170">
          <cell r="S170">
            <v>3.4722222222222099E-3</v>
          </cell>
        </row>
        <row r="171">
          <cell r="S171">
            <v>3.4722222222222099E-3</v>
          </cell>
        </row>
        <row r="172">
          <cell r="S172">
            <v>6.2499999999999778E-3</v>
          </cell>
        </row>
        <row r="173">
          <cell r="S173">
            <v>5.5555555555555358E-3</v>
          </cell>
        </row>
        <row r="174">
          <cell r="S174">
            <v>5.5555555555555358E-3</v>
          </cell>
        </row>
        <row r="175">
          <cell r="S175">
            <v>1.388888888888884E-3</v>
          </cell>
        </row>
        <row r="176">
          <cell r="S176">
            <v>0</v>
          </cell>
        </row>
        <row r="177">
          <cell r="S177">
            <v>0</v>
          </cell>
        </row>
        <row r="178">
          <cell r="S178">
            <v>0</v>
          </cell>
        </row>
        <row r="179">
          <cell r="S179">
            <v>2.0833333333333259E-3</v>
          </cell>
        </row>
        <row r="180">
          <cell r="S180">
            <v>2.0833333333333259E-3</v>
          </cell>
        </row>
        <row r="181">
          <cell r="S181">
            <v>3.4722222222222099E-3</v>
          </cell>
        </row>
        <row r="182">
          <cell r="S182">
            <v>8.3333333333333037E-3</v>
          </cell>
        </row>
        <row r="183">
          <cell r="S183">
            <v>6.9444444444444198E-3</v>
          </cell>
        </row>
        <row r="184">
          <cell r="S184">
            <v>6.9444444444444198E-3</v>
          </cell>
        </row>
        <row r="185">
          <cell r="S185">
            <v>5.5555555555555358E-3</v>
          </cell>
        </row>
        <row r="186">
          <cell r="S186">
            <v>0</v>
          </cell>
        </row>
        <row r="187">
          <cell r="S187">
            <v>6.9444444444444198E-3</v>
          </cell>
        </row>
        <row r="188">
          <cell r="S188">
            <v>9.7222222222222987E-3</v>
          </cell>
        </row>
        <row r="189">
          <cell r="S189">
            <v>3.4722222222223209E-3</v>
          </cell>
        </row>
        <row r="190">
          <cell r="S190">
            <v>0</v>
          </cell>
        </row>
        <row r="191">
          <cell r="S191">
            <v>0</v>
          </cell>
        </row>
        <row r="192">
          <cell r="S192">
            <v>7.6388888888888618E-3</v>
          </cell>
        </row>
        <row r="193">
          <cell r="S193">
            <v>1.1111111111111072E-2</v>
          </cell>
        </row>
        <row r="194">
          <cell r="S194">
            <v>4.8611111111110938E-3</v>
          </cell>
        </row>
        <row r="195">
          <cell r="S195">
            <v>1.388888888888884E-3</v>
          </cell>
        </row>
        <row r="196">
          <cell r="S196">
            <v>0</v>
          </cell>
        </row>
        <row r="197">
          <cell r="S197">
            <v>2.7777777777777679E-3</v>
          </cell>
        </row>
        <row r="198">
          <cell r="S198">
            <v>4.1666666666666519E-3</v>
          </cell>
        </row>
        <row r="199">
          <cell r="S199">
            <v>6.2499999999999778E-3</v>
          </cell>
        </row>
        <row r="200">
          <cell r="S200">
            <v>5.5555555555555358E-3</v>
          </cell>
        </row>
        <row r="201">
          <cell r="S201">
            <v>9.0277777777778567E-3</v>
          </cell>
        </row>
        <row r="202">
          <cell r="S202">
            <v>8.3333333333334147E-3</v>
          </cell>
        </row>
        <row r="203">
          <cell r="S203">
            <v>4.1666666666666519E-3</v>
          </cell>
        </row>
        <row r="204">
          <cell r="S204">
            <v>5.5555555555555358E-3</v>
          </cell>
        </row>
        <row r="205">
          <cell r="S205">
            <v>2.0833333333333259E-3</v>
          </cell>
        </row>
        <row r="206">
          <cell r="S206">
            <v>6.9444444444444198E-4</v>
          </cell>
        </row>
        <row r="207">
          <cell r="S207">
            <v>1.388888888888884E-3</v>
          </cell>
        </row>
        <row r="208">
          <cell r="S208">
            <v>4.1666666666666519E-3</v>
          </cell>
        </row>
        <row r="209">
          <cell r="S209">
            <v>6.9444444444444198E-4</v>
          </cell>
        </row>
        <row r="210">
          <cell r="S210">
            <v>1.388888888888884E-3</v>
          </cell>
        </row>
        <row r="211">
          <cell r="S211">
            <v>6.9444444444444198E-4</v>
          </cell>
        </row>
        <row r="212">
          <cell r="S212">
            <v>6.9444444444444198E-4</v>
          </cell>
        </row>
        <row r="213">
          <cell r="S213">
            <v>0</v>
          </cell>
        </row>
        <row r="214">
          <cell r="S214">
            <v>6.2499999999999778E-3</v>
          </cell>
        </row>
        <row r="215">
          <cell r="S215">
            <v>6.9444444444444198E-3</v>
          </cell>
        </row>
        <row r="216">
          <cell r="S216">
            <v>2.7777777777777679E-3</v>
          </cell>
        </row>
        <row r="217">
          <cell r="S217">
            <v>2.0833333333333259E-3</v>
          </cell>
        </row>
        <row r="218">
          <cell r="S218">
            <v>0</v>
          </cell>
        </row>
        <row r="219">
          <cell r="S219">
            <v>2.083333333333437E-3</v>
          </cell>
        </row>
        <row r="220">
          <cell r="S220">
            <v>2.0833333333333259E-3</v>
          </cell>
        </row>
        <row r="221">
          <cell r="S221">
            <v>2.0833333333333259E-3</v>
          </cell>
        </row>
        <row r="222">
          <cell r="S222">
            <v>6.9444444444444198E-4</v>
          </cell>
        </row>
        <row r="223">
          <cell r="S223">
            <v>6.9444444444444198E-4</v>
          </cell>
        </row>
        <row r="224">
          <cell r="S224">
            <v>0</v>
          </cell>
        </row>
        <row r="225">
          <cell r="S225">
            <v>2.7777777777777679E-3</v>
          </cell>
        </row>
        <row r="226">
          <cell r="S226">
            <v>2.7777777777777679E-3</v>
          </cell>
        </row>
        <row r="227">
          <cell r="S227">
            <v>4.1666666666666519E-3</v>
          </cell>
        </row>
        <row r="228">
          <cell r="S228">
            <v>4.1666666666666519E-3</v>
          </cell>
        </row>
        <row r="229">
          <cell r="S229">
            <v>2.7777777777777679E-3</v>
          </cell>
        </row>
        <row r="230">
          <cell r="S230">
            <v>4.1666666666666519E-3</v>
          </cell>
        </row>
        <row r="231">
          <cell r="S231">
            <v>3.4722222222222099E-3</v>
          </cell>
        </row>
        <row r="232">
          <cell r="S232">
            <v>4.1666666666666519E-3</v>
          </cell>
        </row>
        <row r="233">
          <cell r="S233">
            <v>1.388888888888884E-3</v>
          </cell>
        </row>
        <row r="234">
          <cell r="S234">
            <v>6.9444444444444198E-4</v>
          </cell>
        </row>
        <row r="235">
          <cell r="S235">
            <v>1.388888888888884E-3</v>
          </cell>
        </row>
        <row r="236">
          <cell r="S236">
            <v>2.7777777777777679E-3</v>
          </cell>
        </row>
        <row r="237">
          <cell r="S237">
            <v>3.4722222222222099E-3</v>
          </cell>
        </row>
        <row r="238">
          <cell r="S238">
            <v>2.7777777777777679E-3</v>
          </cell>
        </row>
        <row r="239">
          <cell r="S239">
            <v>0</v>
          </cell>
        </row>
        <row r="240">
          <cell r="S240">
            <v>2.7777777777777679E-3</v>
          </cell>
        </row>
        <row r="241">
          <cell r="S241">
            <v>2.7777777777777679E-3</v>
          </cell>
        </row>
        <row r="242">
          <cell r="S242">
            <v>1.388888888888884E-3</v>
          </cell>
        </row>
      </sheetData>
      <sheetData sheetId="2">
        <row r="8">
          <cell r="S8" t="str">
            <v>停車時間</v>
          </cell>
        </row>
        <row r="9">
          <cell r="S9">
            <v>6.2499999999999778E-3</v>
          </cell>
        </row>
        <row r="10">
          <cell r="S10">
            <v>6.9444444444444198E-3</v>
          </cell>
        </row>
        <row r="11">
          <cell r="S11">
            <v>9.7222222222221877E-3</v>
          </cell>
        </row>
        <row r="12">
          <cell r="S12">
            <v>6.9444444444444753E-3</v>
          </cell>
        </row>
        <row r="13">
          <cell r="S13">
            <v>4.1666666666666519E-3</v>
          </cell>
        </row>
        <row r="14">
          <cell r="S14">
            <v>1.2500000000000011E-2</v>
          </cell>
        </row>
        <row r="15">
          <cell r="S15">
            <v>8.3333333333333592E-3</v>
          </cell>
        </row>
        <row r="16">
          <cell r="S16">
            <v>3.4722222222222099E-3</v>
          </cell>
        </row>
        <row r="17">
          <cell r="S17">
            <v>1.1111111111111072E-2</v>
          </cell>
        </row>
        <row r="18">
          <cell r="S18">
            <v>1.3194444444444398E-2</v>
          </cell>
        </row>
        <row r="19">
          <cell r="S19">
            <v>1.6666666666666663E-2</v>
          </cell>
        </row>
        <row r="20">
          <cell r="S20">
            <v>1.1805555555555569E-2</v>
          </cell>
        </row>
        <row r="21">
          <cell r="S21">
            <v>5.5555555555555358E-3</v>
          </cell>
        </row>
        <row r="22">
          <cell r="S22">
            <v>2.0833333333333259E-3</v>
          </cell>
        </row>
        <row r="23">
          <cell r="S23">
            <v>5.5555555555555358E-3</v>
          </cell>
        </row>
        <row r="24">
          <cell r="S24">
            <v>6.9444444444444753E-3</v>
          </cell>
        </row>
        <row r="25">
          <cell r="S25">
            <v>2.0833333333333259E-3</v>
          </cell>
        </row>
        <row r="26">
          <cell r="S26">
            <v>6.9444444444444198E-4</v>
          </cell>
        </row>
        <row r="27">
          <cell r="S27">
            <v>3.4722222222222654E-3</v>
          </cell>
        </row>
        <row r="28">
          <cell r="S28">
            <v>6.9444444444444198E-4</v>
          </cell>
        </row>
        <row r="29">
          <cell r="S29">
            <v>6.9444444444444198E-4</v>
          </cell>
        </row>
        <row r="30">
          <cell r="S30">
            <v>6.9444444444449749E-4</v>
          </cell>
        </row>
        <row r="31">
          <cell r="S31">
            <v>5.5555555555555358E-3</v>
          </cell>
        </row>
        <row r="32">
          <cell r="S32">
            <v>7.6388888888889173E-3</v>
          </cell>
        </row>
        <row r="33">
          <cell r="S33">
            <v>9.7222222222222432E-3</v>
          </cell>
        </row>
        <row r="34">
          <cell r="S34">
            <v>1.2500000000000011E-2</v>
          </cell>
        </row>
        <row r="35">
          <cell r="S35">
            <v>3.4722222222222654E-3</v>
          </cell>
        </row>
        <row r="36">
          <cell r="S36">
            <v>6.9444444444444198E-4</v>
          </cell>
        </row>
        <row r="37">
          <cell r="S37">
            <v>4.1666666666666519E-3</v>
          </cell>
        </row>
        <row r="38">
          <cell r="S38">
            <v>4.8611111111110938E-3</v>
          </cell>
        </row>
        <row r="39">
          <cell r="S39">
            <v>1.3888888888889395E-3</v>
          </cell>
        </row>
        <row r="40">
          <cell r="S40">
            <v>2.7777777777777679E-3</v>
          </cell>
        </row>
        <row r="41">
          <cell r="S41">
            <v>4.1666666666666519E-3</v>
          </cell>
        </row>
        <row r="42">
          <cell r="S42">
            <v>7.6388888888888618E-3</v>
          </cell>
        </row>
        <row r="43">
          <cell r="S43">
            <v>2.7777777777777679E-3</v>
          </cell>
        </row>
        <row r="44">
          <cell r="S44">
            <v>6.9444444444444198E-4</v>
          </cell>
        </row>
        <row r="45">
          <cell r="S45">
            <v>9.7222222222221877E-3</v>
          </cell>
        </row>
        <row r="46">
          <cell r="S46">
            <v>1.6666666666666663E-2</v>
          </cell>
        </row>
        <row r="47">
          <cell r="S47">
            <v>1.7361111111111105E-2</v>
          </cell>
        </row>
        <row r="48">
          <cell r="S48">
            <v>1.6666666666666663E-2</v>
          </cell>
        </row>
        <row r="49">
          <cell r="S49">
            <v>1.2500000000000011E-2</v>
          </cell>
        </row>
        <row r="50">
          <cell r="S50">
            <v>1.5972222222222221E-2</v>
          </cell>
        </row>
        <row r="51">
          <cell r="S51">
            <v>9.7222222222222432E-3</v>
          </cell>
        </row>
        <row r="52">
          <cell r="S52">
            <v>1.0416666666666685E-2</v>
          </cell>
        </row>
        <row r="53">
          <cell r="S53">
            <v>8.3333333333333592E-3</v>
          </cell>
        </row>
        <row r="54">
          <cell r="S54">
            <v>1.0416666666666685E-2</v>
          </cell>
        </row>
        <row r="55">
          <cell r="S55">
            <v>2.2916666666666696E-2</v>
          </cell>
        </row>
        <row r="56">
          <cell r="S56">
            <v>1.8749999999999989E-2</v>
          </cell>
        </row>
        <row r="57">
          <cell r="S57">
            <v>2.5694444444444409E-2</v>
          </cell>
        </row>
        <row r="58">
          <cell r="S58">
            <v>6.9444444444444198E-4</v>
          </cell>
        </row>
        <row r="59">
          <cell r="S59">
            <v>2.7777777777778234E-3</v>
          </cell>
        </row>
        <row r="60">
          <cell r="S60">
            <v>9.0277777777777457E-3</v>
          </cell>
        </row>
        <row r="61">
          <cell r="S61">
            <v>1.2499999999999956E-2</v>
          </cell>
        </row>
        <row r="62">
          <cell r="S62">
            <v>2.2916666666666696E-2</v>
          </cell>
        </row>
        <row r="63">
          <cell r="S63">
            <v>2.0138888888888928E-2</v>
          </cell>
        </row>
        <row r="64">
          <cell r="S64">
            <v>2.1527777777777812E-2</v>
          </cell>
        </row>
        <row r="65">
          <cell r="S65">
            <v>1.388888888888884E-3</v>
          </cell>
        </row>
        <row r="66">
          <cell r="S66">
            <v>1.388888888888884E-3</v>
          </cell>
        </row>
        <row r="67">
          <cell r="S67">
            <v>1.4583333333333393E-2</v>
          </cell>
        </row>
        <row r="68">
          <cell r="S68">
            <v>9.0277777777778567E-3</v>
          </cell>
        </row>
        <row r="69">
          <cell r="S69">
            <v>1.388888888888884E-2</v>
          </cell>
        </row>
        <row r="70">
          <cell r="S70">
            <v>7.6388888888888618E-3</v>
          </cell>
        </row>
        <row r="71">
          <cell r="S71">
            <v>9.7222222222221877E-3</v>
          </cell>
        </row>
        <row r="72">
          <cell r="S72">
            <v>8.3333333333333037E-3</v>
          </cell>
        </row>
        <row r="73">
          <cell r="S73">
            <v>4.1666666666666519E-3</v>
          </cell>
        </row>
        <row r="74">
          <cell r="S74">
            <v>7.6388888888888618E-3</v>
          </cell>
        </row>
        <row r="75">
          <cell r="S75">
            <v>1.388888888888884E-3</v>
          </cell>
        </row>
        <row r="76">
          <cell r="S76">
            <v>3.4722222222222099E-3</v>
          </cell>
        </row>
        <row r="77">
          <cell r="S77">
            <v>4.8611111111110938E-3</v>
          </cell>
        </row>
        <row r="78">
          <cell r="S78">
            <v>1.388888888888884E-3</v>
          </cell>
        </row>
        <row r="79">
          <cell r="S79">
            <v>2.0833333333333259E-3</v>
          </cell>
        </row>
        <row r="80">
          <cell r="S80">
            <v>2.7777777777777679E-3</v>
          </cell>
        </row>
        <row r="81">
          <cell r="S81">
            <v>6.9444444444444198E-4</v>
          </cell>
        </row>
        <row r="82">
          <cell r="S82">
            <v>2.0833333333333259E-3</v>
          </cell>
        </row>
        <row r="83">
          <cell r="S83">
            <v>2.7777777777777679E-3</v>
          </cell>
        </row>
        <row r="84">
          <cell r="S84">
            <v>1.388888888888884E-3</v>
          </cell>
        </row>
        <row r="85">
          <cell r="S85">
            <v>6.9444444444444198E-4</v>
          </cell>
        </row>
        <row r="86">
          <cell r="S86">
            <v>6.2499999999999778E-3</v>
          </cell>
        </row>
        <row r="87">
          <cell r="S87">
            <v>1.388888888888884E-3</v>
          </cell>
        </row>
        <row r="88">
          <cell r="S88">
            <v>6.9444444444444198E-3</v>
          </cell>
        </row>
        <row r="89">
          <cell r="S89">
            <v>6.9444444444445308E-3</v>
          </cell>
        </row>
        <row r="90">
          <cell r="S90">
            <v>2.430555555555558E-2</v>
          </cell>
        </row>
        <row r="91">
          <cell r="S91">
            <v>3.4722222222222099E-3</v>
          </cell>
        </row>
        <row r="92">
          <cell r="S92">
            <v>6.2500000000000888E-3</v>
          </cell>
        </row>
        <row r="93">
          <cell r="S93">
            <v>2.2916666666666585E-2</v>
          </cell>
        </row>
        <row r="94">
          <cell r="S94">
            <v>2.3611111111111027E-2</v>
          </cell>
        </row>
        <row r="95">
          <cell r="S95">
            <v>2.3611111111111027E-2</v>
          </cell>
        </row>
        <row r="96">
          <cell r="S96">
            <v>2.4305555555555469E-2</v>
          </cell>
        </row>
        <row r="97">
          <cell r="S97">
            <v>1.388888888888884E-3</v>
          </cell>
        </row>
        <row r="98">
          <cell r="S98">
            <v>1.041666666666663E-2</v>
          </cell>
        </row>
        <row r="99">
          <cell r="S99">
            <v>2.2222222222222143E-2</v>
          </cell>
        </row>
        <row r="100">
          <cell r="S100">
            <v>1.388888888888884E-3</v>
          </cell>
        </row>
        <row r="101">
          <cell r="S101">
            <v>9.0277777777777457E-3</v>
          </cell>
        </row>
        <row r="102">
          <cell r="S102">
            <v>1.1111111111111072E-2</v>
          </cell>
        </row>
        <row r="103">
          <cell r="S103">
            <v>2.0833333333333259E-3</v>
          </cell>
        </row>
        <row r="104">
          <cell r="S104">
            <v>1.1111111111111072E-2</v>
          </cell>
        </row>
        <row r="105">
          <cell r="S105">
            <v>1.1805555555555514E-2</v>
          </cell>
        </row>
        <row r="106">
          <cell r="S106">
            <v>1.1805555555555625E-2</v>
          </cell>
        </row>
        <row r="107">
          <cell r="S107">
            <v>1.1111111111111183E-2</v>
          </cell>
        </row>
        <row r="108">
          <cell r="S108">
            <v>1.2500000000000067E-2</v>
          </cell>
        </row>
        <row r="109">
          <cell r="S109">
            <v>1.2500000000000067E-2</v>
          </cell>
        </row>
        <row r="110">
          <cell r="S110">
            <v>8.3333333333334147E-3</v>
          </cell>
        </row>
        <row r="111">
          <cell r="S111">
            <v>9.7222222222221877E-3</v>
          </cell>
        </row>
        <row r="112">
          <cell r="S112">
            <v>3.4722222222222099E-3</v>
          </cell>
        </row>
        <row r="113">
          <cell r="S113">
            <v>2.0833333333333259E-3</v>
          </cell>
        </row>
        <row r="114">
          <cell r="S114">
            <v>2.0833333333333259E-3</v>
          </cell>
        </row>
        <row r="115">
          <cell r="S115">
            <v>4.1666666666666519E-3</v>
          </cell>
        </row>
        <row r="116">
          <cell r="S116">
            <v>4.8611111111110938E-3</v>
          </cell>
        </row>
        <row r="117">
          <cell r="S117">
            <v>4.8611111111110938E-3</v>
          </cell>
        </row>
        <row r="118">
          <cell r="S118">
            <v>1.388888888888884E-3</v>
          </cell>
        </row>
        <row r="119">
          <cell r="S119">
            <v>5.5555555555556468E-3</v>
          </cell>
        </row>
        <row r="120">
          <cell r="S120">
            <v>8.3333333333334147E-3</v>
          </cell>
        </row>
        <row r="121">
          <cell r="S121">
            <v>8.3333333333333037E-3</v>
          </cell>
        </row>
        <row r="122">
          <cell r="S122">
            <v>1.2499999999999956E-2</v>
          </cell>
        </row>
        <row r="123">
          <cell r="S123">
            <v>1.5277777777777724E-2</v>
          </cell>
        </row>
        <row r="124">
          <cell r="S124">
            <v>4.1666666666666519E-3</v>
          </cell>
        </row>
        <row r="125">
          <cell r="S125">
            <v>6.2499999999999778E-3</v>
          </cell>
        </row>
        <row r="126">
          <cell r="S126">
            <v>7.6388888888888618E-3</v>
          </cell>
        </row>
        <row r="127">
          <cell r="S127">
            <v>4.1666666666666519E-3</v>
          </cell>
        </row>
        <row r="128">
          <cell r="S128">
            <v>6.9444444444444198E-3</v>
          </cell>
        </row>
        <row r="129">
          <cell r="S129">
            <v>4.8611111111110938E-3</v>
          </cell>
        </row>
        <row r="130">
          <cell r="S130">
            <v>1.8055555555555602E-2</v>
          </cell>
        </row>
        <row r="131">
          <cell r="S131">
            <v>2.083333333333337E-2</v>
          </cell>
        </row>
        <row r="132">
          <cell r="S132">
            <v>9.0277777777778567E-3</v>
          </cell>
        </row>
        <row r="133">
          <cell r="S133">
            <v>2.2222222222222254E-2</v>
          </cell>
        </row>
        <row r="134">
          <cell r="S134">
            <v>9.7222222222222987E-3</v>
          </cell>
        </row>
        <row r="135">
          <cell r="S135">
            <v>1.6666666666666607E-2</v>
          </cell>
        </row>
        <row r="136">
          <cell r="S136">
            <v>2.3611111111111027E-2</v>
          </cell>
        </row>
        <row r="137">
          <cell r="S137">
            <v>1.4583333333333282E-2</v>
          </cell>
        </row>
        <row r="138">
          <cell r="S138">
            <v>1.5972222222222165E-2</v>
          </cell>
        </row>
        <row r="139">
          <cell r="S139">
            <v>1.2499999999999956E-2</v>
          </cell>
        </row>
        <row r="140">
          <cell r="S140">
            <v>1.3194444444444509E-2</v>
          </cell>
        </row>
        <row r="141">
          <cell r="S141">
            <v>1.6666666666666718E-2</v>
          </cell>
        </row>
        <row r="142">
          <cell r="S142">
            <v>1.3888888888888951E-2</v>
          </cell>
        </row>
        <row r="143">
          <cell r="S143">
            <v>1.4583333333333393E-2</v>
          </cell>
        </row>
        <row r="144">
          <cell r="S144">
            <v>8.3333333333333037E-3</v>
          </cell>
        </row>
        <row r="145">
          <cell r="S145">
            <v>1.041666666666663E-2</v>
          </cell>
        </row>
        <row r="146">
          <cell r="S146">
            <v>1.1111111111111072E-2</v>
          </cell>
        </row>
        <row r="147">
          <cell r="S147">
            <v>1.1805555555555514E-2</v>
          </cell>
        </row>
        <row r="148">
          <cell r="S148">
            <v>7.6388888888888618E-3</v>
          </cell>
        </row>
        <row r="149">
          <cell r="S149">
            <v>7.6388888888888618E-3</v>
          </cell>
        </row>
        <row r="150">
          <cell r="S150">
            <v>3.4722222222222099E-3</v>
          </cell>
        </row>
        <row r="151">
          <cell r="S151">
            <v>8.3333333333334147E-3</v>
          </cell>
        </row>
        <row r="152">
          <cell r="S152">
            <v>5.5555555555555358E-3</v>
          </cell>
        </row>
        <row r="153">
          <cell r="S153">
            <v>9.7222222222221877E-3</v>
          </cell>
        </row>
        <row r="154">
          <cell r="S154">
            <v>1.041666666666663E-2</v>
          </cell>
        </row>
        <row r="155">
          <cell r="S155">
            <v>2.7777777777777679E-3</v>
          </cell>
        </row>
        <row r="156">
          <cell r="S156">
            <v>2.7777777777777679E-3</v>
          </cell>
        </row>
        <row r="157">
          <cell r="S157">
            <v>6.9444444444444198E-3</v>
          </cell>
        </row>
        <row r="158">
          <cell r="S158">
            <v>2.7777777777777679E-3</v>
          </cell>
        </row>
        <row r="159">
          <cell r="S159">
            <v>1.388888888888884E-3</v>
          </cell>
        </row>
        <row r="160">
          <cell r="S160">
            <v>6.9444444444444198E-4</v>
          </cell>
        </row>
        <row r="161">
          <cell r="S161">
            <v>4.1666666666666519E-3</v>
          </cell>
        </row>
        <row r="162">
          <cell r="S162">
            <v>4.8611111111110938E-3</v>
          </cell>
        </row>
        <row r="163">
          <cell r="S163">
            <v>9.0277777777777457E-3</v>
          </cell>
        </row>
        <row r="164">
          <cell r="S164">
            <v>4.1666666666666519E-3</v>
          </cell>
        </row>
        <row r="165">
          <cell r="S165">
            <v>6.2499999999999778E-3</v>
          </cell>
        </row>
        <row r="166">
          <cell r="S166">
            <v>3.4722222222223209E-3</v>
          </cell>
        </row>
        <row r="167">
          <cell r="S167">
            <v>2.7777777777778789E-3</v>
          </cell>
        </row>
        <row r="168">
          <cell r="S168">
            <v>2.083333333333437E-3</v>
          </cell>
        </row>
        <row r="169">
          <cell r="S169">
            <v>6.9444444444444198E-4</v>
          </cell>
        </row>
        <row r="170">
          <cell r="S170">
            <v>4.8611111111110938E-3</v>
          </cell>
        </row>
        <row r="171">
          <cell r="S171">
            <v>4.1666666666666519E-3</v>
          </cell>
        </row>
        <row r="172">
          <cell r="S172">
            <v>6.2499999999999778E-3</v>
          </cell>
        </row>
        <row r="173">
          <cell r="S173">
            <v>4.1666666666666519E-3</v>
          </cell>
        </row>
        <row r="174">
          <cell r="S174">
            <v>3.4722222222222099E-3</v>
          </cell>
        </row>
        <row r="175">
          <cell r="S175">
            <v>4.1666666666666519E-3</v>
          </cell>
        </row>
        <row r="176">
          <cell r="S176">
            <v>6.9444444444444198E-4</v>
          </cell>
        </row>
        <row r="177">
          <cell r="S177">
            <v>2.0833333333333259E-3</v>
          </cell>
        </row>
        <row r="178">
          <cell r="S178">
            <v>6.2499999999999778E-3</v>
          </cell>
        </row>
        <row r="179">
          <cell r="S179">
            <v>6.9444444444444198E-3</v>
          </cell>
        </row>
        <row r="180">
          <cell r="S180">
            <v>1.4583333333333393E-2</v>
          </cell>
        </row>
        <row r="181">
          <cell r="S181">
            <v>4.1666666666666519E-3</v>
          </cell>
        </row>
        <row r="182">
          <cell r="S182">
            <v>1.3194444444444509E-2</v>
          </cell>
        </row>
        <row r="183">
          <cell r="S183">
            <v>4.1666666666666519E-3</v>
          </cell>
        </row>
        <row r="184">
          <cell r="S184">
            <v>9.0277777777778567E-3</v>
          </cell>
        </row>
        <row r="185">
          <cell r="S185">
            <v>9.7222222222222987E-3</v>
          </cell>
        </row>
        <row r="186">
          <cell r="S186">
            <v>7.6388888888888618E-3</v>
          </cell>
        </row>
        <row r="187">
          <cell r="S187">
            <v>1.388888888888884E-3</v>
          </cell>
        </row>
        <row r="188">
          <cell r="S188">
            <v>1.388888888888884E-3</v>
          </cell>
        </row>
        <row r="189">
          <cell r="S189">
            <v>6.9444444444444198E-4</v>
          </cell>
        </row>
        <row r="190">
          <cell r="S190">
            <v>3.4722222222222099E-3</v>
          </cell>
        </row>
        <row r="191">
          <cell r="S191">
            <v>4.1666666666666519E-3</v>
          </cell>
        </row>
        <row r="192">
          <cell r="S192">
            <v>4.8611111111110938E-3</v>
          </cell>
        </row>
        <row r="193">
          <cell r="S193">
            <v>4.8611111111110938E-3</v>
          </cell>
        </row>
        <row r="194">
          <cell r="S194">
            <v>4.8611111111112049E-3</v>
          </cell>
        </row>
        <row r="195">
          <cell r="S195">
            <v>5.5555555555556468E-3</v>
          </cell>
        </row>
        <row r="196">
          <cell r="S196">
            <v>6.9444444444444198E-4</v>
          </cell>
        </row>
        <row r="197">
          <cell r="S197">
            <v>1.388888888888884E-3</v>
          </cell>
        </row>
        <row r="198">
          <cell r="S198">
            <v>4.1666666666666519E-3</v>
          </cell>
        </row>
        <row r="199">
          <cell r="S199">
            <v>4.8611111111110938E-3</v>
          </cell>
        </row>
        <row r="200">
          <cell r="S200">
            <v>2.0833333333333259E-3</v>
          </cell>
        </row>
        <row r="201">
          <cell r="S201">
            <v>6.9444444444444198E-3</v>
          </cell>
        </row>
        <row r="202">
          <cell r="S202">
            <v>3.4722222222222099E-3</v>
          </cell>
        </row>
        <row r="203">
          <cell r="S203">
            <v>4.1666666666666519E-3</v>
          </cell>
        </row>
        <row r="204">
          <cell r="S204">
            <v>4.8611111111110938E-3</v>
          </cell>
        </row>
        <row r="205">
          <cell r="S205">
            <v>5.5555555555555358E-3</v>
          </cell>
        </row>
        <row r="206">
          <cell r="S206">
            <v>4.1666666666666519E-3</v>
          </cell>
        </row>
        <row r="207">
          <cell r="S207">
            <v>2.0833333333333259E-3</v>
          </cell>
        </row>
        <row r="208">
          <cell r="S208">
            <v>2.7777777777777679E-3</v>
          </cell>
        </row>
        <row r="209">
          <cell r="S209">
            <v>2.0833333333333259E-3</v>
          </cell>
        </row>
      </sheetData>
      <sheetData sheetId="3">
        <row r="8">
          <cell r="S8" t="str">
            <v>停車時間</v>
          </cell>
        </row>
        <row r="9">
          <cell r="S9">
            <v>2.2916666666666641E-2</v>
          </cell>
        </row>
        <row r="10">
          <cell r="S10">
            <v>2.3611111111111138E-2</v>
          </cell>
        </row>
        <row r="11">
          <cell r="S11">
            <v>1.1805555555555569E-2</v>
          </cell>
        </row>
        <row r="12">
          <cell r="S12">
            <v>1.8749999999999989E-2</v>
          </cell>
        </row>
        <row r="13">
          <cell r="S13">
            <v>3.8888888888888917E-2</v>
          </cell>
        </row>
        <row r="14">
          <cell r="S14">
            <v>1.5972222222222221E-2</v>
          </cell>
        </row>
        <row r="15">
          <cell r="S15">
            <v>0</v>
          </cell>
        </row>
        <row r="16">
          <cell r="S16">
            <v>6.9444444444444198E-4</v>
          </cell>
        </row>
        <row r="17">
          <cell r="S17">
            <v>4.1666666666666519E-3</v>
          </cell>
        </row>
        <row r="18">
          <cell r="S18">
            <v>6.9444444444444198E-4</v>
          </cell>
        </row>
        <row r="19">
          <cell r="S19">
            <v>0</v>
          </cell>
        </row>
        <row r="20">
          <cell r="S20">
            <v>1.388888888888884E-3</v>
          </cell>
        </row>
        <row r="21">
          <cell r="S21">
            <v>1.388888888888884E-3</v>
          </cell>
        </row>
        <row r="22">
          <cell r="S22">
            <v>6.9444444444444198E-4</v>
          </cell>
        </row>
        <row r="23">
          <cell r="S23">
            <v>6.9444444444444198E-3</v>
          </cell>
        </row>
        <row r="24">
          <cell r="S24">
            <v>6.9444444444444198E-4</v>
          </cell>
        </row>
        <row r="25">
          <cell r="S25">
            <v>1.388888888888884E-3</v>
          </cell>
        </row>
        <row r="26">
          <cell r="S26">
            <v>0</v>
          </cell>
        </row>
        <row r="27">
          <cell r="S27">
            <v>6.9444444444444198E-4</v>
          </cell>
        </row>
        <row r="28">
          <cell r="S28">
            <v>6.9444444444444198E-4</v>
          </cell>
        </row>
        <row r="29">
          <cell r="S29">
            <v>6.9444444444444198E-4</v>
          </cell>
        </row>
        <row r="30">
          <cell r="S30">
            <v>3.4722222222222099E-3</v>
          </cell>
        </row>
        <row r="31">
          <cell r="S31">
            <v>2.7777777777777679E-3</v>
          </cell>
        </row>
        <row r="32">
          <cell r="S32">
            <v>8.3333333333333592E-3</v>
          </cell>
        </row>
        <row r="33">
          <cell r="S33">
            <v>3.4722222222222654E-3</v>
          </cell>
        </row>
        <row r="34">
          <cell r="S34">
            <v>6.9444444444444198E-3</v>
          </cell>
        </row>
        <row r="35">
          <cell r="S35">
            <v>1.7361111111111105E-2</v>
          </cell>
        </row>
        <row r="36">
          <cell r="S36">
            <v>3.4722222222222099E-3</v>
          </cell>
        </row>
        <row r="37">
          <cell r="S37">
            <v>2.0833333333333259E-3</v>
          </cell>
        </row>
        <row r="38">
          <cell r="S38">
            <v>2.7777777777777679E-3</v>
          </cell>
        </row>
        <row r="39">
          <cell r="S39">
            <v>6.9444444444444198E-3</v>
          </cell>
        </row>
        <row r="40">
          <cell r="S40">
            <v>6.2499999999999778E-3</v>
          </cell>
        </row>
        <row r="41">
          <cell r="S41">
            <v>3.4722222222222099E-3</v>
          </cell>
        </row>
        <row r="42">
          <cell r="S42">
            <v>1.388888888888884E-3</v>
          </cell>
        </row>
        <row r="43">
          <cell r="S43">
            <v>2.0833333333333259E-3</v>
          </cell>
        </row>
        <row r="44">
          <cell r="S44">
            <v>0</v>
          </cell>
        </row>
        <row r="45">
          <cell r="S45">
            <v>0</v>
          </cell>
        </row>
        <row r="46">
          <cell r="S46">
            <v>0</v>
          </cell>
        </row>
        <row r="47">
          <cell r="S47">
            <v>6.9444444444444198E-4</v>
          </cell>
        </row>
        <row r="48">
          <cell r="S48">
            <v>6.9444444444444198E-4</v>
          </cell>
        </row>
        <row r="49">
          <cell r="S49">
            <v>6.9444444444444198E-4</v>
          </cell>
        </row>
        <row r="50">
          <cell r="S50">
            <v>3.4722222222222099E-3</v>
          </cell>
        </row>
        <row r="51">
          <cell r="S51">
            <v>3.4722222222222099E-3</v>
          </cell>
        </row>
        <row r="52">
          <cell r="S52">
            <v>2.0833333333333259E-3</v>
          </cell>
        </row>
        <row r="53">
          <cell r="S53">
            <v>1.388888888888884E-3</v>
          </cell>
        </row>
        <row r="54">
          <cell r="S54">
            <v>0</v>
          </cell>
        </row>
        <row r="55">
          <cell r="S55">
            <v>6.9444444444444198E-4</v>
          </cell>
        </row>
        <row r="56">
          <cell r="S56">
            <v>1.388888888888884E-3</v>
          </cell>
        </row>
        <row r="57">
          <cell r="S57">
            <v>0</v>
          </cell>
        </row>
        <row r="58">
          <cell r="S58">
            <v>6.9444444444444198E-4</v>
          </cell>
        </row>
        <row r="59">
          <cell r="S59">
            <v>0</v>
          </cell>
        </row>
        <row r="60">
          <cell r="S60">
            <v>0</v>
          </cell>
        </row>
        <row r="61">
          <cell r="S61">
            <v>2.7777777777777679E-3</v>
          </cell>
        </row>
        <row r="62">
          <cell r="S62">
            <v>0</v>
          </cell>
        </row>
        <row r="63">
          <cell r="S63">
            <v>0</v>
          </cell>
        </row>
        <row r="64">
          <cell r="S64">
            <v>0</v>
          </cell>
        </row>
        <row r="65">
          <cell r="S65">
            <v>2.0833333333333259E-3</v>
          </cell>
        </row>
        <row r="66">
          <cell r="S66">
            <v>4.1666666666666519E-3</v>
          </cell>
        </row>
        <row r="67">
          <cell r="S67">
            <v>2.7777777777777679E-3</v>
          </cell>
        </row>
        <row r="68">
          <cell r="S68">
            <v>4.8611111111110938E-3</v>
          </cell>
        </row>
        <row r="69">
          <cell r="S69">
            <v>2.7777777777777679E-3</v>
          </cell>
        </row>
        <row r="70">
          <cell r="S70">
            <v>1.388888888888884E-3</v>
          </cell>
        </row>
        <row r="71">
          <cell r="S71">
            <v>0</v>
          </cell>
        </row>
        <row r="72">
          <cell r="S72">
            <v>4.8611111111112049E-3</v>
          </cell>
        </row>
        <row r="73">
          <cell r="S73">
            <v>9.7222222222222987E-3</v>
          </cell>
        </row>
        <row r="74">
          <cell r="S74">
            <v>6.9444444444445308E-3</v>
          </cell>
        </row>
        <row r="75">
          <cell r="S75">
            <v>2.0833333333333259E-3</v>
          </cell>
        </row>
        <row r="76">
          <cell r="S76">
            <v>6.9444444444444198E-4</v>
          </cell>
        </row>
        <row r="77">
          <cell r="S77">
            <v>0</v>
          </cell>
        </row>
        <row r="78">
          <cell r="S78">
            <v>6.9444444444444198E-4</v>
          </cell>
        </row>
        <row r="79">
          <cell r="S79">
            <v>0</v>
          </cell>
        </row>
        <row r="80">
          <cell r="S80">
            <v>6.94444444444553E-4</v>
          </cell>
        </row>
        <row r="81">
          <cell r="S81">
            <v>6.9444444444444198E-4</v>
          </cell>
        </row>
        <row r="82">
          <cell r="S82">
            <v>6.9444444444444198E-4</v>
          </cell>
        </row>
        <row r="83">
          <cell r="S83">
            <v>0</v>
          </cell>
        </row>
        <row r="84">
          <cell r="S84">
            <v>0</v>
          </cell>
        </row>
        <row r="85">
          <cell r="S85">
            <v>0</v>
          </cell>
        </row>
        <row r="86">
          <cell r="S86">
            <v>6.9444444444444198E-4</v>
          </cell>
        </row>
        <row r="87">
          <cell r="S87">
            <v>0</v>
          </cell>
        </row>
        <row r="88">
          <cell r="S88">
            <v>6.9444444444444198E-4</v>
          </cell>
        </row>
        <row r="89">
          <cell r="S89">
            <v>0</v>
          </cell>
        </row>
        <row r="90">
          <cell r="S90">
            <v>6.9444444444444198E-4</v>
          </cell>
        </row>
        <row r="91">
          <cell r="S91">
            <v>0</v>
          </cell>
        </row>
        <row r="92">
          <cell r="S92">
            <v>4.1666666666666519E-3</v>
          </cell>
        </row>
        <row r="93">
          <cell r="S93">
            <v>4.1666666666666519E-3</v>
          </cell>
        </row>
        <row r="94">
          <cell r="S94">
            <v>7.6388888888888618E-3</v>
          </cell>
        </row>
        <row r="95">
          <cell r="S95">
            <v>4.8611111111110938E-3</v>
          </cell>
        </row>
        <row r="96">
          <cell r="S96">
            <v>6.9444444444444198E-4</v>
          </cell>
        </row>
        <row r="97">
          <cell r="S97">
            <v>6.9444444444444198E-4</v>
          </cell>
        </row>
        <row r="98">
          <cell r="S98">
            <v>1.388888888888884E-3</v>
          </cell>
        </row>
        <row r="99">
          <cell r="S99">
            <v>6.9444444444444198E-3</v>
          </cell>
        </row>
        <row r="100">
          <cell r="S100">
            <v>9.0277777777777457E-3</v>
          </cell>
        </row>
        <row r="101">
          <cell r="S101">
            <v>7.6388888888888618E-3</v>
          </cell>
        </row>
        <row r="102">
          <cell r="S102">
            <v>4.8611111111112049E-3</v>
          </cell>
        </row>
        <row r="103">
          <cell r="S103">
            <v>2.7777777777778789E-3</v>
          </cell>
        </row>
        <row r="104">
          <cell r="S104">
            <v>2.7777777777778789E-3</v>
          </cell>
        </row>
        <row r="105">
          <cell r="S105">
            <v>2.7777777777777679E-3</v>
          </cell>
        </row>
        <row r="106">
          <cell r="S106">
            <v>2.0833333333333259E-3</v>
          </cell>
        </row>
        <row r="107">
          <cell r="S107">
            <v>2.7777777777777679E-3</v>
          </cell>
        </row>
        <row r="108">
          <cell r="S108">
            <v>3.4722222222222099E-3</v>
          </cell>
        </row>
        <row r="109">
          <cell r="S109">
            <v>0</v>
          </cell>
        </row>
        <row r="110">
          <cell r="S110">
            <v>2.7777777777777679E-3</v>
          </cell>
        </row>
        <row r="111">
          <cell r="S111">
            <v>7.6388888888888618E-3</v>
          </cell>
        </row>
        <row r="112">
          <cell r="S112">
            <v>7.6388888888888618E-3</v>
          </cell>
        </row>
        <row r="113">
          <cell r="S113">
            <v>8.3333333333333037E-3</v>
          </cell>
        </row>
        <row r="114">
          <cell r="S114">
            <v>4.1666666666666519E-3</v>
          </cell>
        </row>
        <row r="115">
          <cell r="S115">
            <v>4.8611111111110938E-3</v>
          </cell>
        </row>
        <row r="116">
          <cell r="S116">
            <v>2.7777777777777679E-3</v>
          </cell>
        </row>
        <row r="117">
          <cell r="S117">
            <v>2.0833333333333259E-3</v>
          </cell>
        </row>
        <row r="118">
          <cell r="S118">
            <v>2.0833333333333259E-3</v>
          </cell>
        </row>
        <row r="119">
          <cell r="S119">
            <v>2.0833333333333259E-3</v>
          </cell>
        </row>
        <row r="120">
          <cell r="S120">
            <v>2.0833333333333259E-3</v>
          </cell>
        </row>
        <row r="121">
          <cell r="S121">
            <v>2.0833333333333259E-3</v>
          </cell>
        </row>
        <row r="122">
          <cell r="S122">
            <v>2.0833333333333259E-3</v>
          </cell>
        </row>
        <row r="123">
          <cell r="S123">
            <v>2.0833333333333259E-3</v>
          </cell>
        </row>
        <row r="124">
          <cell r="S124">
            <v>4.1666666666667629E-3</v>
          </cell>
        </row>
        <row r="125">
          <cell r="S125">
            <v>3.4722222222222099E-3</v>
          </cell>
        </row>
        <row r="126">
          <cell r="S126">
            <v>2.0833333333333259E-3</v>
          </cell>
        </row>
        <row r="127">
          <cell r="S127">
            <v>6.9444444444444198E-4</v>
          </cell>
        </row>
        <row r="128">
          <cell r="S128">
            <v>6.9444444444444198E-4</v>
          </cell>
        </row>
        <row r="129">
          <cell r="S129">
            <v>2.0833333333333259E-3</v>
          </cell>
        </row>
        <row r="130">
          <cell r="S130">
            <v>2.0833333333333259E-3</v>
          </cell>
        </row>
        <row r="131">
          <cell r="S131">
            <v>2.0833333333333259E-3</v>
          </cell>
        </row>
        <row r="132">
          <cell r="S132">
            <v>0</v>
          </cell>
        </row>
        <row r="133">
          <cell r="S133">
            <v>6.9444444444444198E-4</v>
          </cell>
        </row>
        <row r="134">
          <cell r="S134">
            <v>6.2499999999999778E-3</v>
          </cell>
        </row>
        <row r="135">
          <cell r="S135">
            <v>8.3333333333333037E-3</v>
          </cell>
        </row>
        <row r="136">
          <cell r="S136">
            <v>9.0277777777777457E-3</v>
          </cell>
        </row>
        <row r="137">
          <cell r="S137">
            <v>1.0416666666666741E-2</v>
          </cell>
        </row>
        <row r="138">
          <cell r="S138">
            <v>8.3333333333334147E-3</v>
          </cell>
        </row>
        <row r="139">
          <cell r="S139">
            <v>1.2500000000000067E-2</v>
          </cell>
        </row>
        <row r="140">
          <cell r="S140">
            <v>4.8611111111110938E-3</v>
          </cell>
        </row>
        <row r="141">
          <cell r="S141">
            <v>5.5555555555555358E-3</v>
          </cell>
        </row>
        <row r="142">
          <cell r="S142">
            <v>2.0833333333333259E-3</v>
          </cell>
        </row>
        <row r="143">
          <cell r="S143">
            <v>2.0833333333333259E-3</v>
          </cell>
        </row>
        <row r="144">
          <cell r="S144">
            <v>2.7777777777777679E-3</v>
          </cell>
        </row>
        <row r="145">
          <cell r="S145">
            <v>6.9444444444444198E-4</v>
          </cell>
        </row>
        <row r="146">
          <cell r="S146">
            <v>6.9444444444444198E-4</v>
          </cell>
        </row>
        <row r="147">
          <cell r="S147">
            <v>0</v>
          </cell>
        </row>
        <row r="148">
          <cell r="S148">
            <v>0</v>
          </cell>
        </row>
        <row r="149">
          <cell r="S149">
            <v>2.7777777777777679E-3</v>
          </cell>
        </row>
        <row r="150">
          <cell r="S150">
            <v>2.0833333333333259E-3</v>
          </cell>
        </row>
        <row r="151">
          <cell r="S151">
            <v>1.388888888888884E-3</v>
          </cell>
        </row>
        <row r="152">
          <cell r="S152">
            <v>6.9444444444444198E-4</v>
          </cell>
        </row>
        <row r="153">
          <cell r="S153">
            <v>0</v>
          </cell>
        </row>
        <row r="154">
          <cell r="S154">
            <v>0</v>
          </cell>
        </row>
        <row r="155">
          <cell r="S155">
            <v>4.8611111111110938E-3</v>
          </cell>
        </row>
        <row r="156">
          <cell r="S156">
            <v>7.6388888888889728E-3</v>
          </cell>
        </row>
        <row r="157">
          <cell r="S157">
            <v>1.0416666666666741E-2</v>
          </cell>
        </row>
        <row r="158">
          <cell r="S158">
            <v>5.5555555555556468E-3</v>
          </cell>
        </row>
        <row r="159">
          <cell r="S159">
            <v>4.8611111111110938E-3</v>
          </cell>
        </row>
        <row r="160">
          <cell r="S160">
            <v>3.4722222222222099E-3</v>
          </cell>
        </row>
        <row r="161">
          <cell r="S161">
            <v>2.7777777777777679E-3</v>
          </cell>
        </row>
        <row r="162">
          <cell r="S162">
            <v>0</v>
          </cell>
        </row>
        <row r="163">
          <cell r="S163">
            <v>6.9444444444444198E-4</v>
          </cell>
        </row>
        <row r="164">
          <cell r="S164">
            <v>0</v>
          </cell>
        </row>
        <row r="165">
          <cell r="S165">
            <v>0</v>
          </cell>
        </row>
        <row r="166">
          <cell r="S166">
            <v>0</v>
          </cell>
        </row>
        <row r="167">
          <cell r="S167">
            <v>6.9444444444444198E-4</v>
          </cell>
        </row>
        <row r="168">
          <cell r="S168">
            <v>6.9444444444444198E-4</v>
          </cell>
        </row>
        <row r="169">
          <cell r="S169">
            <v>2.7777777777777679E-3</v>
          </cell>
        </row>
        <row r="170">
          <cell r="S170">
            <v>9.7222222222221877E-3</v>
          </cell>
        </row>
        <row r="171">
          <cell r="S171">
            <v>1.3194444444444509E-2</v>
          </cell>
        </row>
        <row r="172">
          <cell r="S172">
            <v>1.2500000000000067E-2</v>
          </cell>
        </row>
        <row r="173">
          <cell r="S173">
            <v>6.9444444444445308E-3</v>
          </cell>
        </row>
        <row r="174">
          <cell r="S174">
            <v>2.7777777777777679E-3</v>
          </cell>
        </row>
        <row r="175">
          <cell r="S175">
            <v>2.7777777777777679E-3</v>
          </cell>
        </row>
        <row r="176">
          <cell r="S176">
            <v>2.0833333333333259E-3</v>
          </cell>
        </row>
        <row r="177">
          <cell r="S177">
            <v>4.8611111111110938E-3</v>
          </cell>
        </row>
        <row r="178">
          <cell r="S178">
            <v>4.8611111111110938E-3</v>
          </cell>
        </row>
        <row r="179">
          <cell r="S179">
            <v>2.7777777777777679E-3</v>
          </cell>
        </row>
        <row r="180">
          <cell r="S180">
            <v>6.9444444444444198E-4</v>
          </cell>
        </row>
        <row r="181">
          <cell r="S181">
            <v>2.0833333333333259E-3</v>
          </cell>
        </row>
        <row r="182">
          <cell r="S182">
            <v>5.5555555555555358E-3</v>
          </cell>
        </row>
        <row r="183">
          <cell r="S183">
            <v>9.0277777777777457E-3</v>
          </cell>
        </row>
        <row r="184">
          <cell r="S184">
            <v>1.1111111111111072E-2</v>
          </cell>
        </row>
        <row r="185">
          <cell r="S185">
            <v>8.3333333333333037E-3</v>
          </cell>
        </row>
        <row r="186">
          <cell r="S186">
            <v>7.6388888888889728E-3</v>
          </cell>
        </row>
        <row r="187">
          <cell r="S187">
            <v>6.2500000000000888E-3</v>
          </cell>
        </row>
        <row r="188">
          <cell r="S188">
            <v>7.6388888888889728E-3</v>
          </cell>
        </row>
        <row r="189">
          <cell r="S189">
            <v>2.7777777777777679E-3</v>
          </cell>
        </row>
        <row r="190">
          <cell r="S190">
            <v>3.4722222222222099E-3</v>
          </cell>
        </row>
        <row r="191">
          <cell r="S191">
            <v>2.0833333333333259E-3</v>
          </cell>
        </row>
        <row r="192">
          <cell r="S192">
            <v>2.0833333333333259E-3</v>
          </cell>
        </row>
        <row r="193">
          <cell r="S193">
            <v>3.4722222222222099E-3</v>
          </cell>
        </row>
        <row r="194">
          <cell r="S194">
            <v>3.4722222222222099E-3</v>
          </cell>
        </row>
        <row r="195">
          <cell r="S195">
            <v>6.2499999999999778E-3</v>
          </cell>
        </row>
        <row r="196">
          <cell r="S196">
            <v>6.9444444444444198E-3</v>
          </cell>
        </row>
        <row r="197">
          <cell r="S197">
            <v>6.2499999999999778E-3</v>
          </cell>
        </row>
        <row r="198">
          <cell r="S198">
            <v>4.8611111111110938E-3</v>
          </cell>
        </row>
        <row r="199">
          <cell r="S199">
            <v>2.0833333333333259E-3</v>
          </cell>
        </row>
        <row r="200">
          <cell r="S200">
            <v>2.7777777777777679E-3</v>
          </cell>
        </row>
        <row r="201">
          <cell r="S201">
            <v>1.388888888888884E-3</v>
          </cell>
        </row>
        <row r="202">
          <cell r="S202">
            <v>2.0833333333333259E-3</v>
          </cell>
        </row>
        <row r="203">
          <cell r="S203">
            <v>2.7777777777777679E-3</v>
          </cell>
        </row>
        <row r="204">
          <cell r="S204">
            <v>4.8611111111110938E-3</v>
          </cell>
        </row>
        <row r="205">
          <cell r="S205">
            <v>8.3333333333334147E-3</v>
          </cell>
        </row>
        <row r="206">
          <cell r="S206">
            <v>2.7777777777777679E-3</v>
          </cell>
        </row>
        <row r="207">
          <cell r="S207">
            <v>4.1666666666667629E-3</v>
          </cell>
        </row>
        <row r="208">
          <cell r="S208">
            <v>1.388888888888884E-3</v>
          </cell>
        </row>
        <row r="209">
          <cell r="S209">
            <v>6.9444444444444198E-4</v>
          </cell>
        </row>
        <row r="210">
          <cell r="S210">
            <v>6.9444444444444198E-4</v>
          </cell>
        </row>
        <row r="211">
          <cell r="S211">
            <v>6.9444444444444198E-4</v>
          </cell>
        </row>
        <row r="212">
          <cell r="S212">
            <v>6.9444444444444198E-4</v>
          </cell>
        </row>
        <row r="213">
          <cell r="S213">
            <v>0</v>
          </cell>
        </row>
        <row r="214">
          <cell r="S214">
            <v>6.9444444444444198E-4</v>
          </cell>
        </row>
        <row r="215">
          <cell r="S215">
            <v>0</v>
          </cell>
        </row>
        <row r="216">
          <cell r="S216">
            <v>6.9444444444444198E-4</v>
          </cell>
        </row>
        <row r="217">
          <cell r="S217">
            <v>6.9444444444444198E-4</v>
          </cell>
        </row>
        <row r="218">
          <cell r="S218">
            <v>0</v>
          </cell>
        </row>
        <row r="219">
          <cell r="S219">
            <v>6.9444444444444198E-4</v>
          </cell>
        </row>
        <row r="220">
          <cell r="S220">
            <v>6.9444444444444198E-4</v>
          </cell>
        </row>
        <row r="221">
          <cell r="S221">
            <v>1.388888888888884E-3</v>
          </cell>
        </row>
        <row r="222">
          <cell r="S222">
            <v>1.388888888888884E-3</v>
          </cell>
        </row>
        <row r="223">
          <cell r="S223">
            <v>6.9444444444444198E-4</v>
          </cell>
        </row>
        <row r="224">
          <cell r="S224">
            <v>0</v>
          </cell>
        </row>
        <row r="225">
          <cell r="S225">
            <v>6.9444444444444198E-4</v>
          </cell>
        </row>
        <row r="226">
          <cell r="S226">
            <v>0</v>
          </cell>
        </row>
        <row r="227">
          <cell r="S227">
            <v>6.9444444444444198E-4</v>
          </cell>
        </row>
        <row r="228">
          <cell r="S228">
            <v>0</v>
          </cell>
        </row>
        <row r="229">
          <cell r="S229">
            <v>6.9444444444444198E-4</v>
          </cell>
        </row>
        <row r="230">
          <cell r="S230">
            <v>1.388888888888884E-3</v>
          </cell>
        </row>
        <row r="231">
          <cell r="S231">
            <v>1.388888888888884E-3</v>
          </cell>
        </row>
        <row r="232">
          <cell r="S232">
            <v>1.388888888888884E-3</v>
          </cell>
        </row>
        <row r="233">
          <cell r="S233">
            <v>2.083333333333437E-3</v>
          </cell>
        </row>
        <row r="234">
          <cell r="S234">
            <v>2.083333333333437E-3</v>
          </cell>
        </row>
        <row r="235">
          <cell r="S235">
            <v>3.4722222222223209E-3</v>
          </cell>
        </row>
        <row r="236">
          <cell r="S236">
            <v>5.5555555555555358E-3</v>
          </cell>
        </row>
        <row r="237">
          <cell r="S237">
            <v>3.4722222222222099E-3</v>
          </cell>
        </row>
        <row r="238">
          <cell r="S238">
            <v>9.0277777777777457E-3</v>
          </cell>
        </row>
        <row r="239">
          <cell r="S239">
            <v>6.9444444444444198E-3</v>
          </cell>
        </row>
        <row r="240">
          <cell r="S240">
            <v>6.9444444444444198E-3</v>
          </cell>
        </row>
        <row r="241">
          <cell r="S241">
            <v>5.5555555555555358E-3</v>
          </cell>
        </row>
        <row r="242">
          <cell r="S242">
            <v>2.7777777777777679E-3</v>
          </cell>
        </row>
        <row r="243">
          <cell r="S243">
            <v>5.5555555555555358E-3</v>
          </cell>
        </row>
        <row r="244">
          <cell r="S244">
            <v>3.4722222222222099E-3</v>
          </cell>
        </row>
        <row r="245">
          <cell r="S245">
            <v>4.1666666666666519E-3</v>
          </cell>
        </row>
        <row r="246">
          <cell r="S246">
            <v>6.2499999999999778E-3</v>
          </cell>
        </row>
        <row r="247">
          <cell r="S247">
            <v>2.7777777777778789E-3</v>
          </cell>
        </row>
        <row r="248">
          <cell r="S248">
            <v>1.388888888888884E-3</v>
          </cell>
        </row>
        <row r="249">
          <cell r="S249">
            <v>8.3333333333333037E-3</v>
          </cell>
        </row>
        <row r="250">
          <cell r="S250">
            <v>1.1111111111111072E-2</v>
          </cell>
        </row>
        <row r="251">
          <cell r="S251">
            <v>9.0277777777777457E-3</v>
          </cell>
        </row>
        <row r="252">
          <cell r="S252">
            <v>4.8611111111110938E-3</v>
          </cell>
        </row>
        <row r="253">
          <cell r="S253">
            <v>1.388888888888884E-3</v>
          </cell>
        </row>
        <row r="254">
          <cell r="S254">
            <v>3.4722222222222099E-3</v>
          </cell>
        </row>
        <row r="255">
          <cell r="S255">
            <v>2.7777777777777679E-3</v>
          </cell>
        </row>
        <row r="256">
          <cell r="S256">
            <v>2.0833333333333259E-3</v>
          </cell>
        </row>
        <row r="257">
          <cell r="S257">
            <v>2.7777777777777679E-3</v>
          </cell>
        </row>
        <row r="258">
          <cell r="S258">
            <v>0</v>
          </cell>
        </row>
        <row r="259">
          <cell r="S259">
            <v>2.0833333333333259E-3</v>
          </cell>
        </row>
        <row r="260">
          <cell r="S260">
            <v>1.388888888888884E-3</v>
          </cell>
        </row>
        <row r="261">
          <cell r="S261">
            <v>4.8611111111110938E-3</v>
          </cell>
        </row>
        <row r="262">
          <cell r="S262">
            <v>4.8611111111110938E-3</v>
          </cell>
        </row>
        <row r="263">
          <cell r="S263">
            <v>2.0833333333333259E-3</v>
          </cell>
        </row>
        <row r="264">
          <cell r="S264">
            <v>2.7777777777777679E-3</v>
          </cell>
        </row>
        <row r="265">
          <cell r="S265">
            <v>4.8611111111112049E-3</v>
          </cell>
        </row>
        <row r="266">
          <cell r="S266">
            <v>5.5555555555556468E-3</v>
          </cell>
        </row>
        <row r="267">
          <cell r="S267">
            <v>7.6388888888888618E-3</v>
          </cell>
        </row>
        <row r="268">
          <cell r="S268">
            <v>4.8611111111110938E-3</v>
          </cell>
        </row>
        <row r="269">
          <cell r="S269">
            <v>3.4722222222222099E-3</v>
          </cell>
        </row>
        <row r="270">
          <cell r="S270">
            <v>2.7777777777777679E-3</v>
          </cell>
        </row>
        <row r="271">
          <cell r="S271">
            <v>6.9444444444444198E-4</v>
          </cell>
        </row>
        <row r="272">
          <cell r="S272">
            <v>6.9444444444444198E-4</v>
          </cell>
        </row>
        <row r="273">
          <cell r="S273">
            <v>6.9444444444444198E-4</v>
          </cell>
        </row>
        <row r="274">
          <cell r="S274">
            <v>0</v>
          </cell>
        </row>
        <row r="275">
          <cell r="S275">
            <v>0</v>
          </cell>
        </row>
        <row r="276">
          <cell r="S276">
            <v>0</v>
          </cell>
        </row>
        <row r="277">
          <cell r="S277">
            <v>0</v>
          </cell>
        </row>
        <row r="278">
          <cell r="S278">
            <v>0</v>
          </cell>
        </row>
        <row r="279">
          <cell r="S279">
            <v>0</v>
          </cell>
        </row>
        <row r="280">
          <cell r="S280">
            <v>0</v>
          </cell>
        </row>
        <row r="281">
          <cell r="S281">
            <v>6.9444444444444198E-4</v>
          </cell>
        </row>
        <row r="282">
          <cell r="S282">
            <v>0</v>
          </cell>
        </row>
        <row r="283">
          <cell r="S283">
            <v>0</v>
          </cell>
        </row>
        <row r="284">
          <cell r="S284">
            <v>0</v>
          </cell>
        </row>
        <row r="285">
          <cell r="S285">
            <v>0</v>
          </cell>
        </row>
        <row r="286">
          <cell r="S286">
            <v>6.9444444444444198E-4</v>
          </cell>
        </row>
        <row r="287">
          <cell r="S287">
            <v>0</v>
          </cell>
        </row>
        <row r="288">
          <cell r="S288">
            <v>0</v>
          </cell>
        </row>
        <row r="289">
          <cell r="S289">
            <v>6.9444444444444198E-4</v>
          </cell>
        </row>
        <row r="290">
          <cell r="S290">
            <v>0</v>
          </cell>
        </row>
        <row r="291">
          <cell r="S291">
            <v>6.9444444444444198E-4</v>
          </cell>
        </row>
        <row r="292">
          <cell r="S292">
            <v>1.388888888888995E-3</v>
          </cell>
        </row>
        <row r="293">
          <cell r="S293">
            <v>6.9444444444444198E-4</v>
          </cell>
        </row>
        <row r="294">
          <cell r="S294">
            <v>0</v>
          </cell>
        </row>
        <row r="295">
          <cell r="S295">
            <v>2.0833333333333259E-3</v>
          </cell>
        </row>
        <row r="296">
          <cell r="S296">
            <v>4.1666666666666519E-3</v>
          </cell>
        </row>
        <row r="297">
          <cell r="S297">
            <v>4.8611111111110938E-3</v>
          </cell>
        </row>
        <row r="298">
          <cell r="S298">
            <v>2.7777777777777679E-3</v>
          </cell>
        </row>
        <row r="299">
          <cell r="S299">
            <v>2.7777777777777679E-3</v>
          </cell>
        </row>
        <row r="300">
          <cell r="S300">
            <v>4.1666666666666519E-3</v>
          </cell>
        </row>
        <row r="301">
          <cell r="S301">
            <v>5.5555555555555358E-3</v>
          </cell>
        </row>
        <row r="302">
          <cell r="S302">
            <v>6.2499999999999778E-3</v>
          </cell>
        </row>
        <row r="303">
          <cell r="S303">
            <v>7.6388888888888618E-3</v>
          </cell>
        </row>
        <row r="304">
          <cell r="S304">
            <v>7.6388888888888618E-3</v>
          </cell>
        </row>
        <row r="305">
          <cell r="S305">
            <v>5.5555555555555358E-3</v>
          </cell>
        </row>
        <row r="306">
          <cell r="S306">
            <v>5.5555555555555358E-3</v>
          </cell>
        </row>
        <row r="307">
          <cell r="S307">
            <v>6.9444444444444198E-4</v>
          </cell>
        </row>
        <row r="308">
          <cell r="S308">
            <v>4.1666666666666519E-3</v>
          </cell>
        </row>
        <row r="309">
          <cell r="S309">
            <v>4.8611111111110938E-3</v>
          </cell>
        </row>
        <row r="310">
          <cell r="S310">
            <v>5.5555555555555358E-3</v>
          </cell>
        </row>
        <row r="311">
          <cell r="S311">
            <v>1.388888888888884E-3</v>
          </cell>
        </row>
        <row r="312">
          <cell r="S312">
            <v>7.6388888888889728E-3</v>
          </cell>
        </row>
        <row r="313">
          <cell r="S313">
            <v>4.1666666666666519E-3</v>
          </cell>
        </row>
        <row r="314">
          <cell r="S314">
            <v>3.4722222222222099E-3</v>
          </cell>
        </row>
      </sheetData>
      <sheetData sheetId="4">
        <row r="8">
          <cell r="S8" t="str">
            <v>停車時間</v>
          </cell>
        </row>
        <row r="9">
          <cell r="S9">
            <v>1.388888888888884E-3</v>
          </cell>
        </row>
        <row r="10">
          <cell r="S10">
            <v>3.4722222222222099E-3</v>
          </cell>
        </row>
        <row r="11">
          <cell r="S11">
            <v>3.4722222222222099E-3</v>
          </cell>
        </row>
        <row r="12">
          <cell r="S12">
            <v>6.9444444444444198E-4</v>
          </cell>
        </row>
        <row r="13">
          <cell r="S13">
            <v>1.388888888888884E-3</v>
          </cell>
        </row>
        <row r="14">
          <cell r="S14">
            <v>0</v>
          </cell>
        </row>
        <row r="15">
          <cell r="S15">
            <v>0</v>
          </cell>
        </row>
        <row r="16">
          <cell r="S16">
            <v>2.0833333333333259E-3</v>
          </cell>
        </row>
        <row r="17">
          <cell r="S17">
            <v>3.4722222222222099E-3</v>
          </cell>
        </row>
        <row r="18">
          <cell r="S18">
            <v>2.7777777777777679E-3</v>
          </cell>
        </row>
        <row r="19">
          <cell r="S19">
            <v>3.4722222222222099E-3</v>
          </cell>
        </row>
        <row r="20">
          <cell r="S20">
            <v>0</v>
          </cell>
        </row>
        <row r="21">
          <cell r="S21">
            <v>2.0833333333333259E-3</v>
          </cell>
        </row>
        <row r="22">
          <cell r="S22">
            <v>4.1666666666666519E-3</v>
          </cell>
        </row>
        <row r="23">
          <cell r="S23">
            <v>4.8611111111110938E-3</v>
          </cell>
        </row>
        <row r="24">
          <cell r="S24">
            <v>6.2500000000000888E-3</v>
          </cell>
        </row>
        <row r="25">
          <cell r="S25">
            <v>6.2500000000000888E-3</v>
          </cell>
        </row>
        <row r="26">
          <cell r="S26">
            <v>3.4722222222223209E-3</v>
          </cell>
        </row>
        <row r="27">
          <cell r="S27">
            <v>6.9444444444444198E-4</v>
          </cell>
        </row>
        <row r="28">
          <cell r="S28">
            <v>5.5555555555555358E-3</v>
          </cell>
        </row>
        <row r="29">
          <cell r="S29">
            <v>5.5555555555555358E-3</v>
          </cell>
        </row>
        <row r="30">
          <cell r="S30">
            <v>7.6388888888888618E-3</v>
          </cell>
        </row>
        <row r="31">
          <cell r="S31">
            <v>9.0277777777777457E-3</v>
          </cell>
        </row>
        <row r="32">
          <cell r="S32">
            <v>6.9444444444444198E-4</v>
          </cell>
        </row>
        <row r="33">
          <cell r="S33">
            <v>6.9444444444444198E-3</v>
          </cell>
        </row>
        <row r="34">
          <cell r="S34">
            <v>7.6388888888888618E-3</v>
          </cell>
        </row>
        <row r="35">
          <cell r="S35">
            <v>2.0833333333333259E-3</v>
          </cell>
        </row>
        <row r="36">
          <cell r="S36">
            <v>1.388888888888884E-3</v>
          </cell>
        </row>
        <row r="37">
          <cell r="S37">
            <v>6.9444444444444198E-4</v>
          </cell>
        </row>
        <row r="38">
          <cell r="S38">
            <v>1.388888888888884E-3</v>
          </cell>
        </row>
        <row r="39">
          <cell r="S39">
            <v>2.7777777777777679E-3</v>
          </cell>
        </row>
        <row r="40">
          <cell r="S40">
            <v>4.1666666666666519E-3</v>
          </cell>
        </row>
        <row r="41">
          <cell r="S41">
            <v>0</v>
          </cell>
        </row>
        <row r="42">
          <cell r="S42">
            <v>7.6388888888889728E-3</v>
          </cell>
        </row>
        <row r="43">
          <cell r="S43">
            <v>3.4722222222223209E-3</v>
          </cell>
        </row>
        <row r="44">
          <cell r="S44">
            <v>7.6388888888889728E-3</v>
          </cell>
        </row>
        <row r="45">
          <cell r="S45">
            <v>7.6388888888889728E-3</v>
          </cell>
        </row>
        <row r="46">
          <cell r="S46">
            <v>7.6388888888888618E-3</v>
          </cell>
        </row>
        <row r="47">
          <cell r="S47">
            <v>1.388888888888884E-3</v>
          </cell>
        </row>
        <row r="48">
          <cell r="S48">
            <v>4.1666666666666519E-3</v>
          </cell>
        </row>
        <row r="49">
          <cell r="S49">
            <v>6.9444444444445308E-3</v>
          </cell>
        </row>
        <row r="50">
          <cell r="S50">
            <v>6.2500000000000888E-3</v>
          </cell>
        </row>
        <row r="51">
          <cell r="S51">
            <v>0</v>
          </cell>
        </row>
        <row r="52">
          <cell r="S52">
            <v>6.9444444444444198E-3</v>
          </cell>
        </row>
        <row r="53">
          <cell r="S53">
            <v>1.1111111111111183E-2</v>
          </cell>
        </row>
        <row r="54">
          <cell r="S54">
            <v>7.6388888888889728E-3</v>
          </cell>
        </row>
        <row r="55">
          <cell r="S55">
            <v>9.0277777777778567E-3</v>
          </cell>
        </row>
        <row r="56">
          <cell r="S56">
            <v>2.7777777777777679E-3</v>
          </cell>
        </row>
        <row r="57">
          <cell r="S57">
            <v>4.1666666666666519E-3</v>
          </cell>
        </row>
        <row r="58">
          <cell r="S58">
            <v>6.2499999999999778E-3</v>
          </cell>
        </row>
        <row r="59">
          <cell r="S59">
            <v>1.1805555555555625E-2</v>
          </cell>
        </row>
        <row r="60">
          <cell r="S60">
            <v>4.8611111111110938E-3</v>
          </cell>
        </row>
        <row r="61">
          <cell r="S61">
            <v>4.8611111111110938E-3</v>
          </cell>
        </row>
        <row r="62">
          <cell r="S62">
            <v>9.0277777777778567E-3</v>
          </cell>
        </row>
        <row r="63">
          <cell r="S63">
            <v>6.9444444444445308E-3</v>
          </cell>
        </row>
        <row r="64">
          <cell r="S64">
            <v>9.0277777777778567E-3</v>
          </cell>
        </row>
        <row r="65">
          <cell r="S65">
            <v>8.3333333333334147E-3</v>
          </cell>
        </row>
        <row r="66">
          <cell r="S66">
            <v>2.0833333333333259E-3</v>
          </cell>
        </row>
        <row r="67">
          <cell r="S67">
            <v>2.0833333333333259E-3</v>
          </cell>
        </row>
        <row r="68">
          <cell r="S68">
            <v>1.388888888888884E-3</v>
          </cell>
        </row>
        <row r="69">
          <cell r="S69">
            <v>2.0833333333333259E-3</v>
          </cell>
        </row>
        <row r="70">
          <cell r="S70">
            <v>2.0833333333333259E-3</v>
          </cell>
        </row>
        <row r="71">
          <cell r="S71">
            <v>0</v>
          </cell>
        </row>
        <row r="72">
          <cell r="S72">
            <v>1.388888888888884E-3</v>
          </cell>
        </row>
        <row r="73">
          <cell r="S73">
            <v>6.9444444444444198E-4</v>
          </cell>
        </row>
        <row r="74">
          <cell r="S74">
            <v>6.94444444444553E-4</v>
          </cell>
        </row>
        <row r="75">
          <cell r="S75">
            <v>2.0833333333333259E-3</v>
          </cell>
        </row>
        <row r="76">
          <cell r="S76">
            <v>1.388888888888884E-3</v>
          </cell>
        </row>
        <row r="77">
          <cell r="S77">
            <v>1.388888888888884E-3</v>
          </cell>
        </row>
        <row r="78">
          <cell r="S78">
            <v>2.7777777777777679E-3</v>
          </cell>
        </row>
        <row r="79">
          <cell r="S79">
            <v>1.388888888888884E-3</v>
          </cell>
        </row>
        <row r="80">
          <cell r="S80">
            <v>6.9444444444444198E-4</v>
          </cell>
        </row>
        <row r="81">
          <cell r="S81">
            <v>3.4722222222222099E-3</v>
          </cell>
        </row>
        <row r="82">
          <cell r="S82">
            <v>3.4722222222222099E-3</v>
          </cell>
        </row>
        <row r="83">
          <cell r="S83">
            <v>4.1666666666666519E-3</v>
          </cell>
        </row>
        <row r="84">
          <cell r="S84">
            <v>3.4722222222222099E-3</v>
          </cell>
        </row>
        <row r="85">
          <cell r="S85">
            <v>2.0833333333333259E-3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同時停車台数"/>
      <sheetName val="タクシー乗場⑩"/>
      <sheetName val="タクシープール ⑩"/>
      <sheetName val="タクシー乗場 ⑪"/>
      <sheetName val="タクシープール⑪"/>
    </sheetNames>
    <sheetDataSet>
      <sheetData sheetId="0"/>
      <sheetData sheetId="1">
        <row r="8">
          <cell r="S8" t="str">
            <v>停車時間</v>
          </cell>
        </row>
        <row r="9">
          <cell r="S9">
            <v>3.4722222222222099E-3</v>
          </cell>
        </row>
        <row r="10">
          <cell r="S10">
            <v>7.6388888888888618E-3</v>
          </cell>
        </row>
        <row r="11">
          <cell r="S11">
            <v>5.5555555555555358E-3</v>
          </cell>
        </row>
        <row r="12">
          <cell r="S12">
            <v>1.4583333333333337E-2</v>
          </cell>
        </row>
        <row r="13">
          <cell r="S13">
            <v>1.4583333333333337E-2</v>
          </cell>
        </row>
        <row r="14">
          <cell r="S14">
            <v>1.1805555555555569E-2</v>
          </cell>
        </row>
        <row r="15">
          <cell r="S15">
            <v>1.8055555555555547E-2</v>
          </cell>
        </row>
        <row r="16">
          <cell r="S16">
            <v>4.6527777777777779E-2</v>
          </cell>
        </row>
        <row r="17">
          <cell r="S17">
            <v>2.5000000000000022E-2</v>
          </cell>
        </row>
        <row r="18">
          <cell r="S18">
            <v>1.1805555555555569E-2</v>
          </cell>
        </row>
        <row r="19">
          <cell r="S19">
            <v>1.2500000000000011E-2</v>
          </cell>
        </row>
        <row r="20">
          <cell r="S20">
            <v>1.3888888888888895E-2</v>
          </cell>
        </row>
        <row r="21">
          <cell r="S21">
            <v>6.9444444444444198E-3</v>
          </cell>
        </row>
        <row r="22">
          <cell r="S22">
            <v>7.6388888888888618E-3</v>
          </cell>
        </row>
        <row r="23">
          <cell r="S23">
            <v>2.7777777777777679E-3</v>
          </cell>
        </row>
        <row r="24">
          <cell r="S24">
            <v>6.9444444444444198E-4</v>
          </cell>
        </row>
        <row r="25">
          <cell r="S25">
            <v>6.9444444444444198E-4</v>
          </cell>
        </row>
        <row r="26">
          <cell r="S26">
            <v>2.0833333333333814E-3</v>
          </cell>
        </row>
        <row r="27">
          <cell r="S27">
            <v>2.0833333333333259E-3</v>
          </cell>
        </row>
        <row r="28">
          <cell r="S28">
            <v>0</v>
          </cell>
        </row>
        <row r="29">
          <cell r="S29">
            <v>6.2499999999999778E-3</v>
          </cell>
        </row>
        <row r="30">
          <cell r="S30">
            <v>2.0833333333333259E-3</v>
          </cell>
        </row>
        <row r="31">
          <cell r="S31">
            <v>4.1666666666666519E-3</v>
          </cell>
        </row>
        <row r="32">
          <cell r="S32">
            <v>6.9444444444444198E-4</v>
          </cell>
        </row>
        <row r="33">
          <cell r="S33">
            <v>0</v>
          </cell>
        </row>
        <row r="34">
          <cell r="S34">
            <v>6.9444444444444198E-4</v>
          </cell>
        </row>
        <row r="35">
          <cell r="S35">
            <v>6.9444444444444198E-4</v>
          </cell>
        </row>
        <row r="36">
          <cell r="S36">
            <v>0</v>
          </cell>
        </row>
        <row r="37">
          <cell r="S37">
            <v>0</v>
          </cell>
        </row>
        <row r="38">
          <cell r="S38">
            <v>0</v>
          </cell>
        </row>
        <row r="39">
          <cell r="S39">
            <v>6.9444444444444198E-4</v>
          </cell>
        </row>
        <row r="40">
          <cell r="S40">
            <v>0</v>
          </cell>
        </row>
        <row r="41">
          <cell r="S41">
            <v>1.388888888888884E-3</v>
          </cell>
        </row>
        <row r="42">
          <cell r="S42">
            <v>0</v>
          </cell>
        </row>
        <row r="43">
          <cell r="S43">
            <v>6.9444444444444198E-4</v>
          </cell>
        </row>
        <row r="44">
          <cell r="S44">
            <v>2.0833333333333814E-3</v>
          </cell>
        </row>
        <row r="45">
          <cell r="S45">
            <v>3.4722222222222654E-3</v>
          </cell>
        </row>
        <row r="46">
          <cell r="S46">
            <v>8.3333333333333037E-3</v>
          </cell>
        </row>
        <row r="47">
          <cell r="S47">
            <v>4.1666666666666519E-3</v>
          </cell>
        </row>
        <row r="48">
          <cell r="S48">
            <v>4.1666666666666519E-3</v>
          </cell>
        </row>
        <row r="49">
          <cell r="S49">
            <v>8.3333333333333592E-3</v>
          </cell>
        </row>
        <row r="50">
          <cell r="S50">
            <v>1.8749999999999989E-2</v>
          </cell>
        </row>
        <row r="51">
          <cell r="S51">
            <v>6.2499999999999778E-3</v>
          </cell>
        </row>
        <row r="52">
          <cell r="S52">
            <v>1.3194444444444453E-2</v>
          </cell>
        </row>
        <row r="53">
          <cell r="S53">
            <v>1.0416666666666685E-2</v>
          </cell>
        </row>
        <row r="54">
          <cell r="S54">
            <v>7.6388888888888618E-3</v>
          </cell>
        </row>
        <row r="55">
          <cell r="S55">
            <v>4.8611111111110938E-3</v>
          </cell>
        </row>
        <row r="56">
          <cell r="S56">
            <v>6.9444444444444198E-4</v>
          </cell>
        </row>
        <row r="57">
          <cell r="S57">
            <v>1.3888888888889395E-3</v>
          </cell>
        </row>
        <row r="58">
          <cell r="S58">
            <v>2.0833333333333814E-3</v>
          </cell>
        </row>
        <row r="59">
          <cell r="S59">
            <v>4.8611111111110938E-3</v>
          </cell>
        </row>
        <row r="60">
          <cell r="S60">
            <v>4.8611111111110938E-3</v>
          </cell>
        </row>
        <row r="61">
          <cell r="S61">
            <v>6.9444444444444198E-4</v>
          </cell>
        </row>
        <row r="62">
          <cell r="S62">
            <v>3.4722222222222099E-3</v>
          </cell>
        </row>
        <row r="63">
          <cell r="S63">
            <v>9.0277777777778012E-3</v>
          </cell>
        </row>
        <row r="64">
          <cell r="S64">
            <v>6.9444444444444753E-3</v>
          </cell>
        </row>
        <row r="65">
          <cell r="S65">
            <v>4.1666666666666519E-3</v>
          </cell>
        </row>
        <row r="66">
          <cell r="S66">
            <v>7.6388888888888618E-3</v>
          </cell>
        </row>
        <row r="67">
          <cell r="S67">
            <v>3.4722222222222099E-3</v>
          </cell>
        </row>
        <row r="68">
          <cell r="S68">
            <v>1.5972222222222276E-2</v>
          </cell>
        </row>
        <row r="69">
          <cell r="S69">
            <v>1.6666666666666718E-2</v>
          </cell>
        </row>
        <row r="70">
          <cell r="S70">
            <v>6.9444444444444198E-3</v>
          </cell>
        </row>
        <row r="71">
          <cell r="S71">
            <v>1.8055555555555491E-2</v>
          </cell>
        </row>
        <row r="72">
          <cell r="S72">
            <v>1.388888888888884E-3</v>
          </cell>
        </row>
        <row r="73">
          <cell r="S73">
            <v>1.5277777777777724E-2</v>
          </cell>
        </row>
        <row r="74">
          <cell r="S74">
            <v>6.9444444444445308E-3</v>
          </cell>
        </row>
        <row r="75">
          <cell r="S75">
            <v>1.388888888888995E-3</v>
          </cell>
        </row>
        <row r="76">
          <cell r="S76">
            <v>3.4722222222222099E-3</v>
          </cell>
        </row>
        <row r="77">
          <cell r="S77">
            <v>5.5555555555555358E-3</v>
          </cell>
        </row>
        <row r="78">
          <cell r="S78">
            <v>2.0833333333333259E-3</v>
          </cell>
        </row>
        <row r="79">
          <cell r="S79">
            <v>2.0833333333333259E-3</v>
          </cell>
        </row>
        <row r="80">
          <cell r="S80">
            <v>7.6388888888888618E-3</v>
          </cell>
        </row>
        <row r="81">
          <cell r="S81">
            <v>7.6388888888888618E-3</v>
          </cell>
        </row>
        <row r="82">
          <cell r="S82">
            <v>3.4722222222222099E-3</v>
          </cell>
        </row>
        <row r="83">
          <cell r="S83">
            <v>6.9444444444444198E-3</v>
          </cell>
        </row>
        <row r="84">
          <cell r="S84">
            <v>8.3333333333333037E-3</v>
          </cell>
        </row>
        <row r="85">
          <cell r="S85">
            <v>2.7777777777777679E-3</v>
          </cell>
        </row>
        <row r="86">
          <cell r="S86">
            <v>4.1666666666667629E-3</v>
          </cell>
        </row>
        <row r="87">
          <cell r="S87">
            <v>6.9444444444445308E-3</v>
          </cell>
        </row>
        <row r="88">
          <cell r="S88">
            <v>5.5555555555555358E-3</v>
          </cell>
        </row>
        <row r="89">
          <cell r="S89">
            <v>4.8611111111110938E-3</v>
          </cell>
        </row>
        <row r="90">
          <cell r="S90">
            <v>6.2499999999999778E-3</v>
          </cell>
        </row>
        <row r="91">
          <cell r="S91">
            <v>3.4722222222222099E-3</v>
          </cell>
        </row>
        <row r="92">
          <cell r="S92">
            <v>4.1666666666666519E-3</v>
          </cell>
        </row>
        <row r="93">
          <cell r="S93">
            <v>5.5555555555555358E-3</v>
          </cell>
        </row>
        <row r="94">
          <cell r="S94">
            <v>1.041666666666663E-2</v>
          </cell>
        </row>
        <row r="95">
          <cell r="S95">
            <v>1.041666666666663E-2</v>
          </cell>
        </row>
        <row r="96">
          <cell r="S96">
            <v>6.9444444444444198E-4</v>
          </cell>
        </row>
        <row r="97">
          <cell r="S97">
            <v>0</v>
          </cell>
        </row>
        <row r="98">
          <cell r="S98">
            <v>6.9444444444445308E-3</v>
          </cell>
        </row>
        <row r="99">
          <cell r="S99">
            <v>1.5277777777777835E-2</v>
          </cell>
        </row>
        <row r="100">
          <cell r="S100">
            <v>2.0833333333333259E-2</v>
          </cell>
        </row>
        <row r="101">
          <cell r="S101">
            <v>1.5972222222222165E-2</v>
          </cell>
        </row>
        <row r="102">
          <cell r="S102">
            <v>9.0277777777778567E-3</v>
          </cell>
        </row>
        <row r="103">
          <cell r="S103">
            <v>9.7222222222222987E-3</v>
          </cell>
        </row>
        <row r="104">
          <cell r="S104">
            <v>5.5555555555555358E-3</v>
          </cell>
        </row>
        <row r="105">
          <cell r="S105">
            <v>2.0833333333333259E-3</v>
          </cell>
        </row>
        <row r="106">
          <cell r="S106">
            <v>6.9444444444444198E-4</v>
          </cell>
        </row>
        <row r="107">
          <cell r="S107">
            <v>1.388888888888884E-3</v>
          </cell>
        </row>
        <row r="108">
          <cell r="S108">
            <v>1.8055555555555491E-2</v>
          </cell>
        </row>
        <row r="109">
          <cell r="S109">
            <v>2.083333333333337E-2</v>
          </cell>
        </row>
        <row r="110">
          <cell r="S110">
            <v>6.9444444444445308E-3</v>
          </cell>
        </row>
        <row r="111">
          <cell r="S111">
            <v>3.4722222222222099E-3</v>
          </cell>
        </row>
        <row r="112">
          <cell r="S112">
            <v>6.9444444444444198E-4</v>
          </cell>
        </row>
        <row r="113">
          <cell r="S113">
            <v>5.5555555555555358E-3</v>
          </cell>
        </row>
        <row r="114">
          <cell r="S114">
            <v>7.6388888888888618E-3</v>
          </cell>
        </row>
        <row r="115">
          <cell r="S115">
            <v>1.1805555555555514E-2</v>
          </cell>
        </row>
        <row r="116">
          <cell r="S116">
            <v>1.5277777777777724E-2</v>
          </cell>
        </row>
        <row r="117">
          <cell r="S117">
            <v>6.2499999999999778E-3</v>
          </cell>
        </row>
        <row r="118">
          <cell r="S118">
            <v>1.388888888888995E-3</v>
          </cell>
        </row>
        <row r="119">
          <cell r="S119">
            <v>6.2500000000000888E-3</v>
          </cell>
        </row>
        <row r="120">
          <cell r="S120">
            <v>4.8611111111110938E-3</v>
          </cell>
        </row>
        <row r="121">
          <cell r="S121">
            <v>3.4722222222222099E-3</v>
          </cell>
        </row>
        <row r="122">
          <cell r="S122">
            <v>4.1666666666666519E-3</v>
          </cell>
        </row>
        <row r="123">
          <cell r="S123">
            <v>3.4722222222222099E-3</v>
          </cell>
        </row>
        <row r="124">
          <cell r="S124">
            <v>4.1666666666666519E-3</v>
          </cell>
        </row>
        <row r="125">
          <cell r="S125">
            <v>1.388888888888884E-3</v>
          </cell>
        </row>
        <row r="126">
          <cell r="S126">
            <v>2.7777777777777679E-3</v>
          </cell>
        </row>
        <row r="127">
          <cell r="S127">
            <v>3.4722222222222099E-3</v>
          </cell>
        </row>
        <row r="128">
          <cell r="S128">
            <v>9.0277777777777457E-3</v>
          </cell>
        </row>
        <row r="129">
          <cell r="S129">
            <v>9.0277777777777457E-3</v>
          </cell>
        </row>
        <row r="130">
          <cell r="S130">
            <v>2.7777777777778789E-3</v>
          </cell>
        </row>
        <row r="131">
          <cell r="S131">
            <v>4.8611111111112049E-3</v>
          </cell>
        </row>
        <row r="132">
          <cell r="S132">
            <v>3.4722222222222099E-3</v>
          </cell>
        </row>
        <row r="133">
          <cell r="S133">
            <v>5.5555555555555358E-3</v>
          </cell>
        </row>
        <row r="134">
          <cell r="S134">
            <v>6.9444444444444198E-3</v>
          </cell>
        </row>
        <row r="135">
          <cell r="S135">
            <v>5.5555555555555358E-3</v>
          </cell>
        </row>
        <row r="136">
          <cell r="S136">
            <v>4.8611111111110938E-3</v>
          </cell>
        </row>
        <row r="137">
          <cell r="S137">
            <v>4.1666666666666519E-3</v>
          </cell>
        </row>
        <row r="138">
          <cell r="S138">
            <v>1.1805555555555514E-2</v>
          </cell>
        </row>
        <row r="139">
          <cell r="S139">
            <v>1.736111111111116E-2</v>
          </cell>
        </row>
        <row r="140">
          <cell r="S140">
            <v>9.7222222222222987E-3</v>
          </cell>
        </row>
        <row r="141">
          <cell r="S141">
            <v>1.5972222222222165E-2</v>
          </cell>
        </row>
        <row r="142">
          <cell r="S142">
            <v>1.041666666666663E-2</v>
          </cell>
        </row>
        <row r="143">
          <cell r="S143">
            <v>1.4583333333333393E-2</v>
          </cell>
        </row>
        <row r="144">
          <cell r="S144">
            <v>1.0416666666666741E-2</v>
          </cell>
        </row>
        <row r="145">
          <cell r="S145">
            <v>8.3333333333333037E-3</v>
          </cell>
        </row>
        <row r="146">
          <cell r="S146">
            <v>1.1805555555555514E-2</v>
          </cell>
        </row>
        <row r="147">
          <cell r="S147">
            <v>6.2499999999999778E-3</v>
          </cell>
        </row>
        <row r="148">
          <cell r="S148">
            <v>2.7777777777777679E-3</v>
          </cell>
        </row>
        <row r="149">
          <cell r="S149">
            <v>6.9444444444444198E-4</v>
          </cell>
        </row>
        <row r="150">
          <cell r="S150">
            <v>6.9444444444444198E-4</v>
          </cell>
        </row>
        <row r="151">
          <cell r="S151">
            <v>0</v>
          </cell>
        </row>
        <row r="152">
          <cell r="S152">
            <v>6.9444444444444198E-4</v>
          </cell>
        </row>
        <row r="153">
          <cell r="S153">
            <v>1.388888888888995E-3</v>
          </cell>
        </row>
        <row r="154">
          <cell r="S154">
            <v>6.94444444444553E-4</v>
          </cell>
        </row>
        <row r="155">
          <cell r="S155">
            <v>6.9444444444444198E-3</v>
          </cell>
        </row>
        <row r="156">
          <cell r="S156">
            <v>4.1666666666666519E-3</v>
          </cell>
        </row>
        <row r="157">
          <cell r="S157">
            <v>0</v>
          </cell>
        </row>
        <row r="158">
          <cell r="S158">
            <v>0</v>
          </cell>
        </row>
        <row r="159">
          <cell r="S159">
            <v>0</v>
          </cell>
        </row>
        <row r="160">
          <cell r="S160">
            <v>6.9444444444444198E-4</v>
          </cell>
        </row>
        <row r="161">
          <cell r="S161">
            <v>6.9444444444444198E-4</v>
          </cell>
        </row>
        <row r="162">
          <cell r="S162">
            <v>3.4722222222223209E-3</v>
          </cell>
        </row>
        <row r="163">
          <cell r="S163">
            <v>4.8611111111110938E-3</v>
          </cell>
        </row>
        <row r="164">
          <cell r="S164">
            <v>4.1666666666666519E-3</v>
          </cell>
        </row>
        <row r="165">
          <cell r="S165">
            <v>6.9444444444444198E-4</v>
          </cell>
        </row>
        <row r="166">
          <cell r="S166">
            <v>6.9444444444444198E-4</v>
          </cell>
        </row>
        <row r="167">
          <cell r="S167">
            <v>8.3333333333333037E-3</v>
          </cell>
        </row>
        <row r="168">
          <cell r="S168">
            <v>6.9444444444444198E-4</v>
          </cell>
        </row>
        <row r="169">
          <cell r="S169">
            <v>0</v>
          </cell>
        </row>
        <row r="170">
          <cell r="S170">
            <v>6.9444444444444198E-4</v>
          </cell>
        </row>
        <row r="171">
          <cell r="S171">
            <v>6.9444444444444198E-4</v>
          </cell>
        </row>
        <row r="172">
          <cell r="S172">
            <v>0</v>
          </cell>
        </row>
        <row r="173">
          <cell r="S173">
            <v>1.388888888888884E-3</v>
          </cell>
        </row>
        <row r="174">
          <cell r="S174">
            <v>4.1666666666666519E-3</v>
          </cell>
        </row>
        <row r="175">
          <cell r="S175">
            <v>4.8611111111110938E-3</v>
          </cell>
        </row>
        <row r="176">
          <cell r="S176">
            <v>9.0277777777777457E-3</v>
          </cell>
        </row>
        <row r="177">
          <cell r="S177">
            <v>9.7222222222221877E-3</v>
          </cell>
        </row>
        <row r="178">
          <cell r="S178">
            <v>7.6388888888888618E-3</v>
          </cell>
        </row>
        <row r="179">
          <cell r="S179">
            <v>1.3888888888888951E-2</v>
          </cell>
        </row>
        <row r="180">
          <cell r="S180">
            <v>1.3194444444444509E-2</v>
          </cell>
        </row>
        <row r="181">
          <cell r="S181">
            <v>9.0277777777777457E-3</v>
          </cell>
        </row>
        <row r="182">
          <cell r="S182">
            <v>1.7361111111111049E-2</v>
          </cell>
        </row>
        <row r="183">
          <cell r="S183">
            <v>1.2499999999999956E-2</v>
          </cell>
        </row>
        <row r="184">
          <cell r="S184">
            <v>2.0833333333333259E-3</v>
          </cell>
        </row>
        <row r="185">
          <cell r="S185">
            <v>5.5555555555556468E-3</v>
          </cell>
        </row>
        <row r="186">
          <cell r="S186">
            <v>5.5555555555556468E-3</v>
          </cell>
        </row>
        <row r="187">
          <cell r="S187">
            <v>2.0833333333333259E-3</v>
          </cell>
        </row>
      </sheetData>
      <sheetData sheetId="2">
        <row r="8">
          <cell r="S8" t="str">
            <v>停車時間</v>
          </cell>
        </row>
        <row r="9">
          <cell r="S9">
            <v>3.4722222222222099E-3</v>
          </cell>
        </row>
        <row r="10">
          <cell r="S10">
            <v>6.2499999999999778E-3</v>
          </cell>
        </row>
        <row r="11">
          <cell r="S11">
            <v>1.388888888888884E-3</v>
          </cell>
        </row>
        <row r="12">
          <cell r="S12">
            <v>2.7777777777777679E-3</v>
          </cell>
        </row>
        <row r="13">
          <cell r="S13">
            <v>6.9444444444444198E-4</v>
          </cell>
        </row>
        <row r="14">
          <cell r="S14">
            <v>1.1111111111111127E-2</v>
          </cell>
        </row>
        <row r="15">
          <cell r="S15">
            <v>1.2500000000000011E-2</v>
          </cell>
        </row>
        <row r="16">
          <cell r="S16">
            <v>2.1527777777777757E-2</v>
          </cell>
        </row>
        <row r="17">
          <cell r="S17">
            <v>3.0555555555555503E-2</v>
          </cell>
        </row>
        <row r="18">
          <cell r="S18">
            <v>5.2777777777777757E-2</v>
          </cell>
        </row>
        <row r="19">
          <cell r="S19">
            <v>2.0833333333333315E-2</v>
          </cell>
        </row>
        <row r="20">
          <cell r="S20">
            <v>7.6388888888889173E-3</v>
          </cell>
        </row>
        <row r="21">
          <cell r="S21">
            <v>3.4722222222222099E-3</v>
          </cell>
        </row>
        <row r="22">
          <cell r="S22">
            <v>8.3333333333333037E-3</v>
          </cell>
        </row>
        <row r="23">
          <cell r="S23">
            <v>2.6388888888888906E-2</v>
          </cell>
        </row>
        <row r="24">
          <cell r="S24">
            <v>3.8888888888888917E-2</v>
          </cell>
        </row>
        <row r="25">
          <cell r="S25">
            <v>4.8611111111111105E-2</v>
          </cell>
        </row>
        <row r="26">
          <cell r="S26">
            <v>1.5972222222222221E-2</v>
          </cell>
        </row>
        <row r="27">
          <cell r="S27">
            <v>7.6388888888888618E-3</v>
          </cell>
        </row>
        <row r="28">
          <cell r="S28">
            <v>3.5416666666666652E-2</v>
          </cell>
        </row>
        <row r="29">
          <cell r="S29">
            <v>3.6111111111111094E-2</v>
          </cell>
        </row>
        <row r="30">
          <cell r="S30">
            <v>2.2222222222222199E-2</v>
          </cell>
        </row>
        <row r="31">
          <cell r="S31">
            <v>1.9444444444444431E-2</v>
          </cell>
        </row>
        <row r="32">
          <cell r="S32">
            <v>2.430555555555558E-2</v>
          </cell>
        </row>
        <row r="33">
          <cell r="S33">
            <v>1.3194444444444453E-2</v>
          </cell>
        </row>
        <row r="34">
          <cell r="S34">
            <v>1.5277777777777779E-2</v>
          </cell>
        </row>
        <row r="35">
          <cell r="S35">
            <v>1.5277777777777779E-2</v>
          </cell>
        </row>
        <row r="36">
          <cell r="S36">
            <v>7.6388888888888618E-3</v>
          </cell>
        </row>
        <row r="37">
          <cell r="S37">
            <v>2.7777777777777679E-3</v>
          </cell>
        </row>
        <row r="38">
          <cell r="S38">
            <v>7.6388888888888618E-3</v>
          </cell>
        </row>
        <row r="39">
          <cell r="S39">
            <v>3.4722222222222099E-3</v>
          </cell>
        </row>
        <row r="40">
          <cell r="S40">
            <v>6.9444444444444198E-4</v>
          </cell>
        </row>
        <row r="41">
          <cell r="S41">
            <v>3.4722222222222099E-3</v>
          </cell>
        </row>
        <row r="42">
          <cell r="S42">
            <v>2.7777777777777679E-3</v>
          </cell>
        </row>
        <row r="43">
          <cell r="S43">
            <v>2.7777777777777679E-3</v>
          </cell>
        </row>
        <row r="44">
          <cell r="S44">
            <v>6.9444444444449749E-4</v>
          </cell>
        </row>
        <row r="45">
          <cell r="S45">
            <v>1.388888888888884E-3</v>
          </cell>
        </row>
        <row r="46">
          <cell r="S46">
            <v>4.1666666666666519E-3</v>
          </cell>
        </row>
        <row r="47">
          <cell r="S47">
            <v>2.7777777777777679E-3</v>
          </cell>
        </row>
        <row r="48">
          <cell r="S48">
            <v>3.4722222222222099E-3</v>
          </cell>
        </row>
        <row r="49">
          <cell r="S49">
            <v>2.7777777777777679E-3</v>
          </cell>
        </row>
        <row r="50">
          <cell r="S50">
            <v>1.388888888888884E-3</v>
          </cell>
        </row>
        <row r="51">
          <cell r="S51">
            <v>6.9444444444444198E-3</v>
          </cell>
        </row>
        <row r="52">
          <cell r="S52">
            <v>1.3194444444444398E-2</v>
          </cell>
        </row>
        <row r="53">
          <cell r="S53">
            <v>1.8749999999999989E-2</v>
          </cell>
        </row>
        <row r="54">
          <cell r="S54">
            <v>1.388888888888884E-3</v>
          </cell>
        </row>
        <row r="55">
          <cell r="S55">
            <v>1.3888888888888895E-2</v>
          </cell>
        </row>
        <row r="56">
          <cell r="S56">
            <v>3.4722222222222099E-3</v>
          </cell>
        </row>
        <row r="57">
          <cell r="S57">
            <v>1.8055555555555547E-2</v>
          </cell>
        </row>
        <row r="58">
          <cell r="S58">
            <v>1.9444444444444431E-2</v>
          </cell>
        </row>
        <row r="59">
          <cell r="S59">
            <v>2.0833333333333259E-3</v>
          </cell>
        </row>
        <row r="60">
          <cell r="S60">
            <v>1.8055555555555547E-2</v>
          </cell>
        </row>
        <row r="61">
          <cell r="S61">
            <v>1.1805555555555514E-2</v>
          </cell>
        </row>
        <row r="62">
          <cell r="S62">
            <v>2.7777777777777679E-3</v>
          </cell>
        </row>
        <row r="63">
          <cell r="S63">
            <v>2.0833333333333814E-3</v>
          </cell>
        </row>
        <row r="64">
          <cell r="S64">
            <v>1.388888888888884E-3</v>
          </cell>
        </row>
        <row r="65">
          <cell r="S65">
            <v>2.7777777777777679E-3</v>
          </cell>
        </row>
        <row r="66">
          <cell r="S66">
            <v>6.9444444444444753E-3</v>
          </cell>
        </row>
        <row r="67">
          <cell r="S67">
            <v>6.2500000000000333E-3</v>
          </cell>
        </row>
        <row r="68">
          <cell r="S68">
            <v>2.7777777777777679E-3</v>
          </cell>
        </row>
        <row r="69">
          <cell r="S69">
            <v>6.9444444444444198E-4</v>
          </cell>
        </row>
        <row r="70">
          <cell r="S70">
            <v>8.3333333333333037E-3</v>
          </cell>
        </row>
        <row r="71">
          <cell r="S71">
            <v>4.8611111111110938E-3</v>
          </cell>
        </row>
        <row r="72">
          <cell r="S72">
            <v>1.8750000000000044E-2</v>
          </cell>
        </row>
        <row r="73">
          <cell r="S73">
            <v>2.2222222222222254E-2</v>
          </cell>
        </row>
        <row r="74">
          <cell r="S74">
            <v>1.5972222222222276E-2</v>
          </cell>
        </row>
        <row r="75">
          <cell r="S75">
            <v>2.083333333333337E-2</v>
          </cell>
        </row>
        <row r="76">
          <cell r="S76">
            <v>1.1111111111111183E-2</v>
          </cell>
        </row>
        <row r="77">
          <cell r="S77">
            <v>1.2499999999999956E-2</v>
          </cell>
        </row>
        <row r="78">
          <cell r="S78">
            <v>1.5972222222222165E-2</v>
          </cell>
        </row>
        <row r="79">
          <cell r="S79">
            <v>6.9444444444444198E-4</v>
          </cell>
        </row>
        <row r="80">
          <cell r="S80">
            <v>9.7222222222222987E-3</v>
          </cell>
        </row>
        <row r="81">
          <cell r="S81">
            <v>7.6388888888889728E-3</v>
          </cell>
        </row>
        <row r="82">
          <cell r="S82">
            <v>4.8611111111112049E-3</v>
          </cell>
        </row>
        <row r="83">
          <cell r="S83">
            <v>2.7777777777777679E-3</v>
          </cell>
        </row>
        <row r="84">
          <cell r="S84">
            <v>1.041666666666663E-2</v>
          </cell>
        </row>
        <row r="85">
          <cell r="S85">
            <v>6.9444444444444198E-4</v>
          </cell>
        </row>
        <row r="86">
          <cell r="S86">
            <v>2.7777777777777679E-3</v>
          </cell>
        </row>
        <row r="87">
          <cell r="S87">
            <v>9.7222222222221877E-3</v>
          </cell>
        </row>
        <row r="88">
          <cell r="S88">
            <v>2.7777777777777679E-3</v>
          </cell>
        </row>
        <row r="89">
          <cell r="S89">
            <v>4.1666666666666519E-3</v>
          </cell>
        </row>
        <row r="90">
          <cell r="S90">
            <v>6.2499999999999778E-3</v>
          </cell>
        </row>
        <row r="91">
          <cell r="S91">
            <v>1.1805555555555625E-2</v>
          </cell>
        </row>
        <row r="92">
          <cell r="S92">
            <v>5.5555555555555358E-3</v>
          </cell>
        </row>
        <row r="93">
          <cell r="S93">
            <v>7.6388888888889728E-3</v>
          </cell>
        </row>
        <row r="94">
          <cell r="S94">
            <v>6.9444444444445308E-3</v>
          </cell>
        </row>
        <row r="95">
          <cell r="S95">
            <v>1.388888888888995E-3</v>
          </cell>
        </row>
        <row r="96">
          <cell r="S96">
            <v>6.2499999999999778E-3</v>
          </cell>
        </row>
        <row r="97">
          <cell r="S97">
            <v>4.8611111111110938E-3</v>
          </cell>
        </row>
        <row r="98">
          <cell r="S98">
            <v>5.5555555555555358E-3</v>
          </cell>
        </row>
        <row r="99">
          <cell r="S99">
            <v>8.3333333333333037E-3</v>
          </cell>
        </row>
        <row r="100">
          <cell r="S100">
            <v>6.2499999999999778E-3</v>
          </cell>
        </row>
        <row r="101">
          <cell r="S101">
            <v>2.0833333333333259E-3</v>
          </cell>
        </row>
        <row r="102">
          <cell r="S102">
            <v>7.6388888888888618E-3</v>
          </cell>
        </row>
        <row r="103">
          <cell r="S103">
            <v>6.9444444444444198E-3</v>
          </cell>
        </row>
        <row r="104">
          <cell r="S104">
            <v>4.1666666666666519E-3</v>
          </cell>
        </row>
        <row r="105">
          <cell r="S105">
            <v>6.9444444444444198E-4</v>
          </cell>
        </row>
        <row r="106">
          <cell r="S106">
            <v>3.4722222222222099E-3</v>
          </cell>
        </row>
        <row r="107">
          <cell r="S107">
            <v>5.5555555555555358E-3</v>
          </cell>
        </row>
        <row r="108">
          <cell r="S108">
            <v>1.1805555555555514E-2</v>
          </cell>
        </row>
        <row r="109">
          <cell r="S109">
            <v>2.4305555555555469E-2</v>
          </cell>
        </row>
        <row r="110">
          <cell r="S110">
            <v>1.388888888888884E-2</v>
          </cell>
        </row>
        <row r="111">
          <cell r="S111">
            <v>7.6388888888888618E-3</v>
          </cell>
        </row>
        <row r="112">
          <cell r="S112">
            <v>1.1805555555555514E-2</v>
          </cell>
        </row>
        <row r="113">
          <cell r="S113">
            <v>9.0277777777778567E-3</v>
          </cell>
        </row>
        <row r="114">
          <cell r="S114">
            <v>1.0416666666666741E-2</v>
          </cell>
        </row>
        <row r="115">
          <cell r="S115">
            <v>3.0555555555555558E-2</v>
          </cell>
        </row>
        <row r="116">
          <cell r="S116">
            <v>4.1666666666666519E-3</v>
          </cell>
        </row>
        <row r="117">
          <cell r="S117">
            <v>2.6388888888888906E-2</v>
          </cell>
        </row>
        <row r="118">
          <cell r="S118">
            <v>2.0138888888888928E-2</v>
          </cell>
        </row>
        <row r="119">
          <cell r="S119">
            <v>2.083333333333337E-2</v>
          </cell>
        </row>
        <row r="120">
          <cell r="S120">
            <v>1.736111111111116E-2</v>
          </cell>
        </row>
        <row r="121">
          <cell r="S121">
            <v>3.4722222222222099E-3</v>
          </cell>
        </row>
        <row r="122">
          <cell r="S122">
            <v>1.8750000000000044E-2</v>
          </cell>
        </row>
        <row r="123">
          <cell r="S123">
            <v>2.1527777777777812E-2</v>
          </cell>
        </row>
        <row r="124">
          <cell r="S124">
            <v>2.1527777777777812E-2</v>
          </cell>
        </row>
        <row r="125">
          <cell r="S125">
            <v>7.6388888888888618E-3</v>
          </cell>
        </row>
        <row r="126">
          <cell r="S126">
            <v>1.5972222222222165E-2</v>
          </cell>
        </row>
        <row r="127">
          <cell r="S127">
            <v>1.8749999999999933E-2</v>
          </cell>
        </row>
        <row r="128">
          <cell r="S128">
            <v>1.388888888888884E-2</v>
          </cell>
        </row>
        <row r="129">
          <cell r="S129">
            <v>1.4583333333333393E-2</v>
          </cell>
        </row>
        <row r="130">
          <cell r="S130">
            <v>1.4583333333333393E-2</v>
          </cell>
        </row>
        <row r="131">
          <cell r="S131">
            <v>1.3194444444444509E-2</v>
          </cell>
        </row>
        <row r="132">
          <cell r="S132">
            <v>1.5277777777777835E-2</v>
          </cell>
        </row>
        <row r="133">
          <cell r="S133">
            <v>3.4722222222223209E-3</v>
          </cell>
        </row>
        <row r="134">
          <cell r="S134">
            <v>5.5555555555555358E-3</v>
          </cell>
        </row>
        <row r="135">
          <cell r="S135">
            <v>5.5555555555555358E-3</v>
          </cell>
        </row>
        <row r="136">
          <cell r="S136">
            <v>4.8611111111110938E-3</v>
          </cell>
        </row>
        <row r="137">
          <cell r="S137">
            <v>4.8611111111110938E-3</v>
          </cell>
        </row>
        <row r="138">
          <cell r="S138">
            <v>5.5555555555555358E-3</v>
          </cell>
        </row>
        <row r="139">
          <cell r="S139">
            <v>1.388888888888884E-3</v>
          </cell>
        </row>
        <row r="140">
          <cell r="S140">
            <v>1.041666666666663E-2</v>
          </cell>
        </row>
        <row r="141">
          <cell r="S141">
            <v>9.0277777777777457E-3</v>
          </cell>
        </row>
        <row r="142">
          <cell r="S142">
            <v>4.1666666666667629E-3</v>
          </cell>
        </row>
        <row r="143">
          <cell r="S143">
            <v>6.2500000000000888E-3</v>
          </cell>
        </row>
        <row r="144">
          <cell r="S144">
            <v>5.5555555555556468E-3</v>
          </cell>
        </row>
        <row r="145">
          <cell r="S145">
            <v>1.0416666666666741E-2</v>
          </cell>
        </row>
        <row r="146">
          <cell r="S146">
            <v>1.1805555555555625E-2</v>
          </cell>
        </row>
        <row r="147">
          <cell r="S147">
            <v>1.388888888888884E-2</v>
          </cell>
        </row>
        <row r="148">
          <cell r="S148">
            <v>1.4583333333333282E-2</v>
          </cell>
        </row>
        <row r="149">
          <cell r="S149">
            <v>4.1666666666666519E-3</v>
          </cell>
        </row>
        <row r="150">
          <cell r="S150">
            <v>1.3194444444444398E-2</v>
          </cell>
        </row>
        <row r="151">
          <cell r="S151">
            <v>2.1527777777777812E-2</v>
          </cell>
        </row>
        <row r="152">
          <cell r="S152">
            <v>2.0833333333333259E-3</v>
          </cell>
        </row>
        <row r="153">
          <cell r="S153">
            <v>1.5277777777777835E-2</v>
          </cell>
        </row>
        <row r="154">
          <cell r="S154">
            <v>2.1527777777777812E-2</v>
          </cell>
        </row>
        <row r="155">
          <cell r="S155">
            <v>2.0138888888888817E-2</v>
          </cell>
        </row>
        <row r="156">
          <cell r="S156">
            <v>2.8472222222222232E-2</v>
          </cell>
        </row>
        <row r="157">
          <cell r="S157">
            <v>2.6388888888888906E-2</v>
          </cell>
        </row>
        <row r="158">
          <cell r="S158">
            <v>1.1111111111111072E-2</v>
          </cell>
        </row>
        <row r="159">
          <cell r="S159">
            <v>1.2499999999999956E-2</v>
          </cell>
        </row>
        <row r="160">
          <cell r="S160">
            <v>2.777777777777779E-2</v>
          </cell>
        </row>
        <row r="161">
          <cell r="S161">
            <v>5.5555555555555358E-3</v>
          </cell>
        </row>
        <row r="162">
          <cell r="S162">
            <v>1.736111111111116E-2</v>
          </cell>
        </row>
        <row r="163">
          <cell r="S163">
            <v>1.388888888888884E-2</v>
          </cell>
        </row>
        <row r="164">
          <cell r="S164">
            <v>8.3333333333333037E-3</v>
          </cell>
        </row>
        <row r="165">
          <cell r="S165">
            <v>3.4722222222222099E-3</v>
          </cell>
        </row>
        <row r="166">
          <cell r="S166">
            <v>1.388888888888884E-3</v>
          </cell>
        </row>
        <row r="167">
          <cell r="S167">
            <v>2.0833333333333259E-3</v>
          </cell>
        </row>
        <row r="168">
          <cell r="S168">
            <v>0</v>
          </cell>
        </row>
        <row r="169">
          <cell r="S169">
            <v>2.0833333333333259E-3</v>
          </cell>
        </row>
        <row r="170">
          <cell r="S170">
            <v>4.1666666666666519E-3</v>
          </cell>
        </row>
        <row r="171">
          <cell r="S171">
            <v>6.9444444444444198E-3</v>
          </cell>
        </row>
        <row r="172">
          <cell r="S172">
            <v>9.7222222222221877E-3</v>
          </cell>
        </row>
        <row r="173">
          <cell r="S173">
            <v>8.3333333333334147E-3</v>
          </cell>
        </row>
        <row r="174">
          <cell r="S174">
            <v>1.0416666666666741E-2</v>
          </cell>
        </row>
        <row r="175">
          <cell r="S175">
            <v>1.4583333333333282E-2</v>
          </cell>
        </row>
        <row r="176">
          <cell r="S176">
            <v>1.1111111111111072E-2</v>
          </cell>
        </row>
        <row r="177">
          <cell r="S177">
            <v>2.0833333333333259E-3</v>
          </cell>
        </row>
        <row r="178">
          <cell r="S178">
            <v>1.4583333333333282E-2</v>
          </cell>
        </row>
        <row r="179">
          <cell r="S179">
            <v>1.388888888888884E-2</v>
          </cell>
        </row>
        <row r="180">
          <cell r="S180">
            <v>6.2499999999999778E-3</v>
          </cell>
        </row>
        <row r="181">
          <cell r="S181">
            <v>9.7222222222222987E-3</v>
          </cell>
        </row>
      </sheetData>
      <sheetData sheetId="3">
        <row r="8">
          <cell r="S8" t="str">
            <v>停車時間</v>
          </cell>
        </row>
        <row r="9">
          <cell r="S9">
            <v>2.2916666666666641E-2</v>
          </cell>
        </row>
        <row r="10">
          <cell r="S10">
            <v>1.3194444444444453E-2</v>
          </cell>
        </row>
        <row r="11">
          <cell r="S11">
            <v>3.8194444444444475E-2</v>
          </cell>
        </row>
        <row r="12">
          <cell r="S12">
            <v>3.2638888888888884E-2</v>
          </cell>
        </row>
        <row r="13">
          <cell r="S13">
            <v>1.9444444444444431E-2</v>
          </cell>
        </row>
        <row r="14">
          <cell r="S14">
            <v>1.1111111111111072E-2</v>
          </cell>
        </row>
        <row r="15">
          <cell r="S15">
            <v>6.2499999999999778E-3</v>
          </cell>
        </row>
        <row r="16">
          <cell r="S16">
            <v>6.9444444444444198E-4</v>
          </cell>
        </row>
        <row r="17">
          <cell r="S17">
            <v>1.041666666666663E-2</v>
          </cell>
        </row>
        <row r="18">
          <cell r="S18">
            <v>2.7777777777777679E-3</v>
          </cell>
        </row>
        <row r="19">
          <cell r="S19">
            <v>9.0277777777777457E-3</v>
          </cell>
        </row>
        <row r="20">
          <cell r="S20">
            <v>1.388888888888884E-3</v>
          </cell>
        </row>
        <row r="21">
          <cell r="S21">
            <v>1.388888888888884E-3</v>
          </cell>
        </row>
        <row r="22">
          <cell r="S22">
            <v>2.7777777777777679E-3</v>
          </cell>
        </row>
        <row r="23">
          <cell r="S23">
            <v>9.7222222222222432E-3</v>
          </cell>
        </row>
        <row r="24">
          <cell r="S24">
            <v>4.1666666666666519E-3</v>
          </cell>
        </row>
        <row r="25">
          <cell r="S25">
            <v>2.7777777777777679E-3</v>
          </cell>
        </row>
        <row r="26">
          <cell r="S26">
            <v>6.9444444444444198E-4</v>
          </cell>
        </row>
        <row r="27">
          <cell r="S27">
            <v>0</v>
          </cell>
        </row>
        <row r="28">
          <cell r="S28">
            <v>6.9444444444444198E-4</v>
          </cell>
        </row>
        <row r="29">
          <cell r="S29">
            <v>6.9444444444444198E-4</v>
          </cell>
        </row>
        <row r="30">
          <cell r="S30">
            <v>1.388888888888884E-3</v>
          </cell>
        </row>
        <row r="31">
          <cell r="S31">
            <v>6.2499999999999778E-3</v>
          </cell>
        </row>
        <row r="32">
          <cell r="S32">
            <v>6.2499999999999778E-3</v>
          </cell>
        </row>
        <row r="33">
          <cell r="S33">
            <v>5.5555555555555358E-3</v>
          </cell>
        </row>
        <row r="34">
          <cell r="S34">
            <v>6.9444444444444198E-4</v>
          </cell>
        </row>
        <row r="35">
          <cell r="S35">
            <v>6.9444444444444198E-4</v>
          </cell>
        </row>
        <row r="36">
          <cell r="S36">
            <v>6.9444444444444198E-4</v>
          </cell>
        </row>
        <row r="37">
          <cell r="S37">
            <v>6.9444444444444198E-4</v>
          </cell>
        </row>
        <row r="38">
          <cell r="S38">
            <v>4.1666666666666519E-3</v>
          </cell>
        </row>
        <row r="39">
          <cell r="S39">
            <v>4.8611111111110938E-3</v>
          </cell>
        </row>
        <row r="40">
          <cell r="S40">
            <v>6.9444444444444198E-3</v>
          </cell>
        </row>
        <row r="41">
          <cell r="S41">
            <v>6.9444444444444753E-3</v>
          </cell>
        </row>
        <row r="42">
          <cell r="S42">
            <v>7.6388888888889173E-3</v>
          </cell>
        </row>
        <row r="43">
          <cell r="S43">
            <v>6.2500000000000333E-3</v>
          </cell>
        </row>
        <row r="44">
          <cell r="S44">
            <v>1.2499999999999956E-2</v>
          </cell>
        </row>
        <row r="45">
          <cell r="S45">
            <v>1.4583333333333337E-2</v>
          </cell>
        </row>
        <row r="46">
          <cell r="S46">
            <v>4.8611111111111494E-3</v>
          </cell>
        </row>
        <row r="47">
          <cell r="S47">
            <v>6.9444444444444198E-3</v>
          </cell>
        </row>
        <row r="48">
          <cell r="S48">
            <v>8.3333333333333592E-3</v>
          </cell>
        </row>
        <row r="49">
          <cell r="S49">
            <v>6.9444444444444198E-4</v>
          </cell>
        </row>
        <row r="50">
          <cell r="S50">
            <v>6.9444444444444753E-3</v>
          </cell>
        </row>
        <row r="51">
          <cell r="S51">
            <v>9.0277777777778012E-3</v>
          </cell>
        </row>
        <row r="52">
          <cell r="S52">
            <v>4.1666666666666519E-3</v>
          </cell>
        </row>
        <row r="53">
          <cell r="S53">
            <v>2.0833333333333259E-3</v>
          </cell>
        </row>
        <row r="54">
          <cell r="S54">
            <v>1.388888888888884E-3</v>
          </cell>
        </row>
        <row r="55">
          <cell r="S55">
            <v>2.0833333333333259E-3</v>
          </cell>
        </row>
        <row r="56">
          <cell r="S56">
            <v>1.388888888888884E-3</v>
          </cell>
        </row>
        <row r="57">
          <cell r="S57">
            <v>0</v>
          </cell>
        </row>
        <row r="58">
          <cell r="S58">
            <v>2.7777777777777679E-3</v>
          </cell>
        </row>
        <row r="59">
          <cell r="S59">
            <v>3.4722222222222099E-3</v>
          </cell>
        </row>
        <row r="60">
          <cell r="S60">
            <v>6.9444444444444198E-4</v>
          </cell>
        </row>
        <row r="61">
          <cell r="S61">
            <v>2.0833333333333259E-3</v>
          </cell>
        </row>
        <row r="62">
          <cell r="S62">
            <v>2.0833333333333259E-3</v>
          </cell>
        </row>
        <row r="63">
          <cell r="S63">
            <v>1.388888888888884E-3</v>
          </cell>
        </row>
        <row r="64">
          <cell r="S64">
            <v>2.7777777777777679E-3</v>
          </cell>
        </row>
        <row r="65">
          <cell r="S65">
            <v>3.4722222222222654E-3</v>
          </cell>
        </row>
        <row r="66">
          <cell r="S66">
            <v>6.9444444444444198E-4</v>
          </cell>
        </row>
        <row r="67">
          <cell r="S67">
            <v>2.7777777777778234E-3</v>
          </cell>
        </row>
        <row r="68">
          <cell r="S68">
            <v>3.4722222222222654E-3</v>
          </cell>
        </row>
        <row r="69">
          <cell r="S69">
            <v>4.1666666666666519E-3</v>
          </cell>
        </row>
        <row r="70">
          <cell r="S70">
            <v>9.7222222222221877E-3</v>
          </cell>
        </row>
        <row r="71">
          <cell r="S71">
            <v>1.1111111111111072E-2</v>
          </cell>
        </row>
        <row r="72">
          <cell r="S72">
            <v>9.0277777777777457E-3</v>
          </cell>
        </row>
        <row r="73">
          <cell r="S73">
            <v>1.1805555555555514E-2</v>
          </cell>
        </row>
        <row r="74">
          <cell r="S74">
            <v>8.3333333333333037E-3</v>
          </cell>
        </row>
        <row r="75">
          <cell r="S75">
            <v>8.3333333333334147E-3</v>
          </cell>
        </row>
        <row r="76">
          <cell r="S76">
            <v>8.3333333333334147E-3</v>
          </cell>
        </row>
        <row r="77">
          <cell r="S77">
            <v>4.1666666666666519E-3</v>
          </cell>
        </row>
        <row r="78">
          <cell r="S78">
            <v>5.5555555555555358E-3</v>
          </cell>
        </row>
        <row r="79">
          <cell r="S79">
            <v>5.5555555555555358E-3</v>
          </cell>
        </row>
        <row r="80">
          <cell r="S80">
            <v>6.9444444444444198E-3</v>
          </cell>
        </row>
        <row r="81">
          <cell r="S81">
            <v>1.388888888888884E-3</v>
          </cell>
        </row>
        <row r="82">
          <cell r="S82">
            <v>6.9444444444444198E-4</v>
          </cell>
        </row>
        <row r="83">
          <cell r="S83">
            <v>0</v>
          </cell>
        </row>
        <row r="84">
          <cell r="S84">
            <v>0</v>
          </cell>
        </row>
        <row r="85">
          <cell r="S85">
            <v>2.7777777777777679E-3</v>
          </cell>
        </row>
        <row r="86">
          <cell r="S86">
            <v>2.7777777777777679E-3</v>
          </cell>
        </row>
        <row r="87">
          <cell r="S87">
            <v>2.0833333333333259E-3</v>
          </cell>
        </row>
        <row r="88">
          <cell r="S88">
            <v>1.388888888888884E-3</v>
          </cell>
        </row>
        <row r="89">
          <cell r="S89">
            <v>6.9444444444444198E-4</v>
          </cell>
        </row>
        <row r="90">
          <cell r="S90">
            <v>6.9444444444444198E-4</v>
          </cell>
        </row>
        <row r="91">
          <cell r="S91">
            <v>2.7777777777778789E-3</v>
          </cell>
        </row>
        <row r="92">
          <cell r="S92">
            <v>1.3194444444444509E-2</v>
          </cell>
        </row>
        <row r="93">
          <cell r="S93">
            <v>1.4583333333333393E-2</v>
          </cell>
        </row>
        <row r="94">
          <cell r="S94">
            <v>1.5972222222222165E-2</v>
          </cell>
        </row>
        <row r="95">
          <cell r="S95">
            <v>5.5555555555555358E-3</v>
          </cell>
        </row>
        <row r="96">
          <cell r="S96">
            <v>4.1666666666666519E-3</v>
          </cell>
        </row>
        <row r="97">
          <cell r="S97">
            <v>2.7777777777777679E-3</v>
          </cell>
        </row>
        <row r="98">
          <cell r="S98">
            <v>2.0833333333333259E-3</v>
          </cell>
        </row>
        <row r="99">
          <cell r="S99">
            <v>2.0833333333333259E-3</v>
          </cell>
        </row>
        <row r="100">
          <cell r="S100">
            <v>0</v>
          </cell>
        </row>
        <row r="101">
          <cell r="S101">
            <v>0</v>
          </cell>
        </row>
        <row r="102">
          <cell r="S102">
            <v>6.2500000000000888E-3</v>
          </cell>
        </row>
        <row r="103">
          <cell r="S103">
            <v>7.6388888888889728E-3</v>
          </cell>
        </row>
        <row r="104">
          <cell r="S104">
            <v>1.2500000000000067E-2</v>
          </cell>
        </row>
        <row r="105">
          <cell r="S105">
            <v>5.5555555555555358E-3</v>
          </cell>
        </row>
        <row r="106">
          <cell r="S106">
            <v>6.9444444444444198E-3</v>
          </cell>
        </row>
        <row r="107">
          <cell r="S107">
            <v>4.8611111111110938E-3</v>
          </cell>
        </row>
        <row r="108">
          <cell r="S108">
            <v>4.1666666666666519E-3</v>
          </cell>
        </row>
        <row r="109">
          <cell r="S109">
            <v>3.4722222222222099E-3</v>
          </cell>
        </row>
        <row r="110">
          <cell r="S110">
            <v>1.388888888888884E-3</v>
          </cell>
        </row>
        <row r="111">
          <cell r="S111">
            <v>1.388888888888884E-3</v>
          </cell>
        </row>
        <row r="112">
          <cell r="S112">
            <v>0</v>
          </cell>
        </row>
        <row r="113">
          <cell r="S113">
            <v>8.3333333333333037E-3</v>
          </cell>
        </row>
        <row r="114">
          <cell r="S114">
            <v>1.4583333333333393E-2</v>
          </cell>
        </row>
        <row r="115">
          <cell r="S115">
            <v>1.5277777777777835E-2</v>
          </cell>
        </row>
        <row r="116">
          <cell r="S116">
            <v>6.9444444444445308E-3</v>
          </cell>
        </row>
        <row r="117">
          <cell r="S117">
            <v>2.7777777777777679E-3</v>
          </cell>
        </row>
        <row r="118">
          <cell r="S118">
            <v>2.7777777777777679E-3</v>
          </cell>
        </row>
        <row r="119">
          <cell r="S119">
            <v>2.0833333333333259E-3</v>
          </cell>
        </row>
        <row r="120">
          <cell r="S120">
            <v>1.388888888888884E-3</v>
          </cell>
        </row>
        <row r="121">
          <cell r="S121">
            <v>2.0833333333333259E-3</v>
          </cell>
        </row>
        <row r="122">
          <cell r="S122">
            <v>3.4722222222222099E-3</v>
          </cell>
        </row>
        <row r="123">
          <cell r="S123">
            <v>2.0833333333333259E-3</v>
          </cell>
        </row>
        <row r="124">
          <cell r="S124">
            <v>6.9444444444444198E-4</v>
          </cell>
        </row>
        <row r="125">
          <cell r="S125">
            <v>6.9444444444444198E-4</v>
          </cell>
        </row>
        <row r="126">
          <cell r="S126">
            <v>1.5277777777777835E-2</v>
          </cell>
        </row>
        <row r="127">
          <cell r="S127">
            <v>1.3888888888888951E-2</v>
          </cell>
        </row>
        <row r="128">
          <cell r="S128">
            <v>1.1805555555555625E-2</v>
          </cell>
        </row>
        <row r="129">
          <cell r="S129">
            <v>4.8611111111110938E-3</v>
          </cell>
        </row>
        <row r="130">
          <cell r="S130">
            <v>4.8611111111110938E-3</v>
          </cell>
        </row>
        <row r="131">
          <cell r="S131">
            <v>8.3333333333333037E-3</v>
          </cell>
        </row>
        <row r="132">
          <cell r="S132">
            <v>5.5555555555555358E-3</v>
          </cell>
        </row>
        <row r="133">
          <cell r="S133">
            <v>4.8611111111110938E-3</v>
          </cell>
        </row>
        <row r="134">
          <cell r="S134">
            <v>1.388888888888884E-3</v>
          </cell>
        </row>
        <row r="135">
          <cell r="S135">
            <v>1.388888888888884E-3</v>
          </cell>
        </row>
        <row r="136">
          <cell r="S136">
            <v>1.388888888888884E-3</v>
          </cell>
        </row>
        <row r="137">
          <cell r="S137">
            <v>0</v>
          </cell>
        </row>
        <row r="138">
          <cell r="S138">
            <v>6.9444444444444198E-4</v>
          </cell>
        </row>
        <row r="139">
          <cell r="S139">
            <v>4.1666666666666519E-3</v>
          </cell>
        </row>
        <row r="140">
          <cell r="S140">
            <v>3.4722222222222099E-3</v>
          </cell>
        </row>
        <row r="141">
          <cell r="S141">
            <v>6.9444444444444198E-3</v>
          </cell>
        </row>
        <row r="142">
          <cell r="S142">
            <v>4.8611111111112049E-3</v>
          </cell>
        </row>
        <row r="143">
          <cell r="S143">
            <v>4.1666666666667629E-3</v>
          </cell>
        </row>
        <row r="144">
          <cell r="S144">
            <v>1.388888888888995E-3</v>
          </cell>
        </row>
        <row r="145">
          <cell r="S145">
            <v>4.1666666666666519E-3</v>
          </cell>
        </row>
        <row r="146">
          <cell r="S146">
            <v>4.8611111111110938E-3</v>
          </cell>
        </row>
        <row r="147">
          <cell r="S147">
            <v>5.5555555555555358E-3</v>
          </cell>
        </row>
        <row r="148">
          <cell r="S148">
            <v>1.388888888888884E-3</v>
          </cell>
        </row>
        <row r="149">
          <cell r="S149">
            <v>2.0833333333333259E-3</v>
          </cell>
        </row>
        <row r="150">
          <cell r="S150">
            <v>3.4722222222222099E-3</v>
          </cell>
        </row>
        <row r="151">
          <cell r="S151">
            <v>3.4722222222222099E-3</v>
          </cell>
        </row>
        <row r="152">
          <cell r="S152">
            <v>3.4722222222222099E-3</v>
          </cell>
        </row>
        <row r="153">
          <cell r="S153">
            <v>0</v>
          </cell>
        </row>
        <row r="154">
          <cell r="S154">
            <v>6.9444444444444198E-4</v>
          </cell>
        </row>
        <row r="155">
          <cell r="S155">
            <v>0</v>
          </cell>
        </row>
        <row r="156">
          <cell r="S156">
            <v>1.388888888888884E-3</v>
          </cell>
        </row>
        <row r="157">
          <cell r="S157">
            <v>6.9444444444444198E-4</v>
          </cell>
        </row>
        <row r="158">
          <cell r="S158">
            <v>6.2499999999999778E-3</v>
          </cell>
        </row>
        <row r="159">
          <cell r="S159">
            <v>6.9444444444444198E-3</v>
          </cell>
        </row>
        <row r="160">
          <cell r="S160">
            <v>1.0416666666666741E-2</v>
          </cell>
        </row>
        <row r="161">
          <cell r="S161">
            <v>6.9444444444445308E-3</v>
          </cell>
        </row>
        <row r="162">
          <cell r="S162">
            <v>6.9444444444445308E-3</v>
          </cell>
        </row>
        <row r="163">
          <cell r="S163">
            <v>2.7777777777777679E-3</v>
          </cell>
        </row>
        <row r="164">
          <cell r="S164">
            <v>4.8611111111110938E-3</v>
          </cell>
        </row>
        <row r="165">
          <cell r="S165">
            <v>5.5555555555555358E-3</v>
          </cell>
        </row>
        <row r="166">
          <cell r="S166">
            <v>9.0277777777777457E-3</v>
          </cell>
        </row>
        <row r="167">
          <cell r="S167">
            <v>8.3333333333333037E-3</v>
          </cell>
        </row>
        <row r="168">
          <cell r="S168">
            <v>8.3333333333333037E-3</v>
          </cell>
        </row>
        <row r="169">
          <cell r="S169">
            <v>4.1666666666666519E-3</v>
          </cell>
        </row>
        <row r="170">
          <cell r="S170">
            <v>3.4722222222222099E-3</v>
          </cell>
        </row>
        <row r="171">
          <cell r="S171">
            <v>3.4722222222222099E-3</v>
          </cell>
        </row>
        <row r="172">
          <cell r="S172">
            <v>4.8611111111110938E-3</v>
          </cell>
        </row>
        <row r="173">
          <cell r="S173">
            <v>4.8611111111110938E-3</v>
          </cell>
        </row>
        <row r="174">
          <cell r="S174">
            <v>2.7777777777777679E-3</v>
          </cell>
        </row>
        <row r="175">
          <cell r="S175">
            <v>4.8611111111112049E-3</v>
          </cell>
        </row>
        <row r="176">
          <cell r="S176">
            <v>1.0416666666666741E-2</v>
          </cell>
        </row>
        <row r="177">
          <cell r="S177">
            <v>1.1111111111111183E-2</v>
          </cell>
        </row>
        <row r="178">
          <cell r="S178">
            <v>6.9444444444444198E-3</v>
          </cell>
        </row>
        <row r="179">
          <cell r="S179">
            <v>1.388888888888884E-3</v>
          </cell>
        </row>
        <row r="180">
          <cell r="S180">
            <v>3.4722222222222099E-3</v>
          </cell>
        </row>
        <row r="181">
          <cell r="S181">
            <v>6.9444444444444198E-4</v>
          </cell>
        </row>
        <row r="182">
          <cell r="S182">
            <v>2.0833333333333259E-3</v>
          </cell>
        </row>
        <row r="183">
          <cell r="S183">
            <v>4.1666666666666519E-3</v>
          </cell>
        </row>
        <row r="184">
          <cell r="S184">
            <v>4.1666666666666519E-3</v>
          </cell>
        </row>
        <row r="185">
          <cell r="S185">
            <v>3.4722222222222099E-3</v>
          </cell>
        </row>
        <row r="186">
          <cell r="S186">
            <v>2.7777777777777679E-3</v>
          </cell>
        </row>
        <row r="187">
          <cell r="S187">
            <v>6.9444444444444198E-4</v>
          </cell>
        </row>
        <row r="188">
          <cell r="S188">
            <v>6.9444444444444198E-4</v>
          </cell>
        </row>
        <row r="189">
          <cell r="S189">
            <v>6.9444444444444198E-4</v>
          </cell>
        </row>
        <row r="190">
          <cell r="S190">
            <v>6.9444444444444198E-4</v>
          </cell>
        </row>
        <row r="191">
          <cell r="S191">
            <v>6.9444444444444198E-4</v>
          </cell>
        </row>
        <row r="192">
          <cell r="S192">
            <v>2.0833333333333259E-3</v>
          </cell>
        </row>
        <row r="193">
          <cell r="S193">
            <v>4.1666666666666519E-3</v>
          </cell>
        </row>
        <row r="194">
          <cell r="S194">
            <v>6.9444444444444198E-3</v>
          </cell>
        </row>
        <row r="195">
          <cell r="S195">
            <v>4.8611111111110938E-3</v>
          </cell>
        </row>
        <row r="196">
          <cell r="S196">
            <v>5.5555555555555358E-3</v>
          </cell>
        </row>
        <row r="197">
          <cell r="S197">
            <v>8.3333333333333037E-3</v>
          </cell>
        </row>
        <row r="198">
          <cell r="S198">
            <v>7.6388888888888618E-3</v>
          </cell>
        </row>
        <row r="199">
          <cell r="S199">
            <v>6.9444444444444198E-3</v>
          </cell>
        </row>
        <row r="200">
          <cell r="S200">
            <v>2.7777777777777679E-3</v>
          </cell>
        </row>
        <row r="201">
          <cell r="S201">
            <v>1.388888888888884E-3</v>
          </cell>
        </row>
        <row r="202">
          <cell r="S202">
            <v>4.8611111111110938E-3</v>
          </cell>
        </row>
        <row r="203">
          <cell r="S203">
            <v>4.8611111111110938E-3</v>
          </cell>
        </row>
        <row r="204">
          <cell r="S204">
            <v>4.8611111111110938E-3</v>
          </cell>
        </row>
        <row r="205">
          <cell r="S205">
            <v>3.4722222222222099E-3</v>
          </cell>
        </row>
        <row r="206">
          <cell r="S206">
            <v>8.3333333333334147E-3</v>
          </cell>
        </row>
        <row r="207">
          <cell r="S207">
            <v>5.5555555555556468E-3</v>
          </cell>
        </row>
        <row r="208">
          <cell r="S208">
            <v>6.2499999999999778E-3</v>
          </cell>
        </row>
        <row r="209">
          <cell r="S209">
            <v>5.5555555555555358E-3</v>
          </cell>
        </row>
        <row r="210">
          <cell r="S210">
            <v>5.5555555555555358E-3</v>
          </cell>
        </row>
        <row r="211">
          <cell r="S211">
            <v>4.1666666666666519E-3</v>
          </cell>
        </row>
        <row r="212">
          <cell r="S212">
            <v>8.3333333333333037E-3</v>
          </cell>
        </row>
        <row r="213">
          <cell r="S213">
            <v>9.7222222222221877E-3</v>
          </cell>
        </row>
        <row r="214">
          <cell r="S214">
            <v>1.388888888888884E-3</v>
          </cell>
        </row>
        <row r="215">
          <cell r="S215">
            <v>2.7777777777777679E-3</v>
          </cell>
        </row>
        <row r="216">
          <cell r="S216">
            <v>6.9444444444444198E-4</v>
          </cell>
        </row>
        <row r="217">
          <cell r="S217">
            <v>1.388888888888884E-3</v>
          </cell>
        </row>
        <row r="218">
          <cell r="S218">
            <v>0</v>
          </cell>
        </row>
        <row r="219">
          <cell r="S219">
            <v>0</v>
          </cell>
        </row>
        <row r="220">
          <cell r="S220">
            <v>0</v>
          </cell>
        </row>
        <row r="221">
          <cell r="S221">
            <v>0</v>
          </cell>
        </row>
        <row r="222">
          <cell r="S222">
            <v>4.1666666666666519E-3</v>
          </cell>
        </row>
        <row r="223">
          <cell r="S223">
            <v>3.4722222222222099E-3</v>
          </cell>
        </row>
        <row r="224">
          <cell r="S224">
            <v>2.0833333333333259E-3</v>
          </cell>
        </row>
        <row r="225">
          <cell r="S225">
            <v>2.0833333333333259E-3</v>
          </cell>
        </row>
        <row r="226">
          <cell r="S226">
            <v>1.388888888888884E-3</v>
          </cell>
        </row>
        <row r="227">
          <cell r="S227">
            <v>6.9444444444444198E-4</v>
          </cell>
        </row>
        <row r="228">
          <cell r="S228">
            <v>6.9444444444444198E-4</v>
          </cell>
        </row>
        <row r="229">
          <cell r="S229">
            <v>6.9444444444444198E-4</v>
          </cell>
        </row>
        <row r="230">
          <cell r="S230">
            <v>0</v>
          </cell>
        </row>
        <row r="231">
          <cell r="S231">
            <v>0</v>
          </cell>
        </row>
        <row r="232">
          <cell r="S232">
            <v>0</v>
          </cell>
        </row>
        <row r="233">
          <cell r="S233">
            <v>0</v>
          </cell>
        </row>
        <row r="234">
          <cell r="S234">
            <v>4.8611111111110938E-3</v>
          </cell>
        </row>
        <row r="235">
          <cell r="S235">
            <v>2.7777777777777679E-3</v>
          </cell>
        </row>
        <row r="236">
          <cell r="S236">
            <v>0</v>
          </cell>
        </row>
        <row r="237">
          <cell r="S237">
            <v>6.9444444444444198E-4</v>
          </cell>
        </row>
        <row r="238">
          <cell r="S238">
            <v>1.388888888888884E-3</v>
          </cell>
        </row>
        <row r="239">
          <cell r="S239">
            <v>6.9444444444444198E-4</v>
          </cell>
        </row>
        <row r="240">
          <cell r="S240">
            <v>2.0833333333333259E-3</v>
          </cell>
        </row>
        <row r="241">
          <cell r="S241">
            <v>7.6388888888888618E-3</v>
          </cell>
        </row>
        <row r="242">
          <cell r="S242">
            <v>1.041666666666663E-2</v>
          </cell>
        </row>
        <row r="243">
          <cell r="S243">
            <v>1.8750000000000044E-2</v>
          </cell>
        </row>
        <row r="244">
          <cell r="S244">
            <v>1.5972222222222276E-2</v>
          </cell>
        </row>
        <row r="245">
          <cell r="S245">
            <v>1.5277777777777835E-2</v>
          </cell>
        </row>
        <row r="246">
          <cell r="S246">
            <v>4.1666666666666519E-3</v>
          </cell>
        </row>
        <row r="247">
          <cell r="S247">
            <v>3.4722222222222099E-3</v>
          </cell>
        </row>
        <row r="248">
          <cell r="S248">
            <v>3.4722222222222099E-3</v>
          </cell>
        </row>
        <row r="249">
          <cell r="S249">
            <v>1.1111111111111072E-2</v>
          </cell>
        </row>
        <row r="250">
          <cell r="S250">
            <v>1.041666666666663E-2</v>
          </cell>
        </row>
        <row r="251">
          <cell r="S251">
            <v>1.1111111111111183E-2</v>
          </cell>
        </row>
        <row r="252">
          <cell r="S252">
            <v>6.9444444444445308E-3</v>
          </cell>
        </row>
        <row r="253">
          <cell r="S253">
            <v>1.1111111111111183E-2</v>
          </cell>
        </row>
        <row r="254">
          <cell r="S254">
            <v>4.1666666666666519E-3</v>
          </cell>
        </row>
        <row r="255">
          <cell r="S255">
            <v>1.388888888888884E-2</v>
          </cell>
        </row>
        <row r="256">
          <cell r="S256">
            <v>1.2499999999999956E-2</v>
          </cell>
        </row>
        <row r="257">
          <cell r="S257">
            <v>1.388888888888884E-2</v>
          </cell>
        </row>
        <row r="258">
          <cell r="S258">
            <v>8.3333333333333037E-3</v>
          </cell>
        </row>
        <row r="259">
          <cell r="S259">
            <v>1.041666666666663E-2</v>
          </cell>
        </row>
        <row r="260">
          <cell r="S260">
            <v>1.5972222222222276E-2</v>
          </cell>
        </row>
        <row r="261">
          <cell r="S261">
            <v>7.6388888888889728E-3</v>
          </cell>
        </row>
        <row r="262">
          <cell r="S262">
            <v>5.5555555555556468E-3</v>
          </cell>
        </row>
      </sheetData>
      <sheetData sheetId="4">
        <row r="8">
          <cell r="S8" t="str">
            <v>停車時間</v>
          </cell>
        </row>
        <row r="9">
          <cell r="S9">
            <v>1.2500000000000011E-2</v>
          </cell>
        </row>
        <row r="10">
          <cell r="S10">
            <v>1.388888888888884E-3</v>
          </cell>
        </row>
        <row r="11">
          <cell r="S11">
            <v>1.388888888888884E-3</v>
          </cell>
        </row>
        <row r="12">
          <cell r="S12">
            <v>1.388888888888884E-3</v>
          </cell>
        </row>
        <row r="13">
          <cell r="S13">
            <v>2.7777777777777679E-3</v>
          </cell>
        </row>
        <row r="14">
          <cell r="S14">
            <v>1.388888888888884E-3</v>
          </cell>
        </row>
        <row r="15">
          <cell r="S15">
            <v>2.0833333333333259E-3</v>
          </cell>
        </row>
        <row r="16">
          <cell r="S16">
            <v>6.9444444444444198E-4</v>
          </cell>
        </row>
        <row r="17">
          <cell r="S17">
            <v>4.8611111111111494E-3</v>
          </cell>
        </row>
        <row r="18">
          <cell r="S18">
            <v>6.9444444444444198E-4</v>
          </cell>
        </row>
        <row r="19">
          <cell r="S19">
            <v>1.388888888888884E-3</v>
          </cell>
        </row>
        <row r="20">
          <cell r="S20">
            <v>6.9444444444449749E-4</v>
          </cell>
        </row>
        <row r="21">
          <cell r="S21">
            <v>6.9444444444444198E-4</v>
          </cell>
        </row>
        <row r="22">
          <cell r="S22">
            <v>1.388888888888884E-3</v>
          </cell>
        </row>
        <row r="23">
          <cell r="S23">
            <v>5.5555555555555358E-3</v>
          </cell>
        </row>
        <row r="24">
          <cell r="S24">
            <v>8.3333333333333037E-3</v>
          </cell>
        </row>
        <row r="25">
          <cell r="S25">
            <v>8.3333333333333037E-3</v>
          </cell>
        </row>
        <row r="26">
          <cell r="S26">
            <v>9.7222222222221877E-3</v>
          </cell>
        </row>
        <row r="27">
          <cell r="S27">
            <v>1.1111111111111183E-2</v>
          </cell>
        </row>
        <row r="28">
          <cell r="S28">
            <v>9.7222222222222987E-3</v>
          </cell>
        </row>
        <row r="29">
          <cell r="S29">
            <v>9.0277777777778567E-3</v>
          </cell>
        </row>
        <row r="30">
          <cell r="S30">
            <v>0</v>
          </cell>
        </row>
        <row r="31">
          <cell r="S31">
            <v>2.7777777777777679E-3</v>
          </cell>
        </row>
        <row r="32">
          <cell r="S32">
            <v>6.9444444444444198E-4</v>
          </cell>
        </row>
        <row r="33">
          <cell r="S33">
            <v>1.041666666666663E-2</v>
          </cell>
        </row>
        <row r="34">
          <cell r="S34">
            <v>6.2499999999999778E-3</v>
          </cell>
        </row>
        <row r="35">
          <cell r="S35">
            <v>6.9444444444444198E-3</v>
          </cell>
        </row>
        <row r="36">
          <cell r="S36">
            <v>4.8611111111110938E-3</v>
          </cell>
        </row>
        <row r="37">
          <cell r="S37">
            <v>0</v>
          </cell>
        </row>
        <row r="38">
          <cell r="S38">
            <v>4.1666666666667629E-3</v>
          </cell>
        </row>
        <row r="39">
          <cell r="S39">
            <v>5.5555555555555358E-3</v>
          </cell>
        </row>
        <row r="40">
          <cell r="S40">
            <v>8.3333333333333037E-3</v>
          </cell>
        </row>
        <row r="41">
          <cell r="S41">
            <v>1.388888888888884E-3</v>
          </cell>
        </row>
        <row r="42">
          <cell r="S42">
            <v>6.2499999999999778E-3</v>
          </cell>
        </row>
        <row r="43">
          <cell r="S43">
            <v>7.6388888888888618E-3</v>
          </cell>
        </row>
        <row r="44">
          <cell r="S44">
            <v>4.8611111111110938E-3</v>
          </cell>
        </row>
        <row r="45">
          <cell r="S45">
            <v>4.8611111111110938E-3</v>
          </cell>
        </row>
        <row r="46">
          <cell r="S46">
            <v>1.1111111111111183E-2</v>
          </cell>
        </row>
        <row r="47">
          <cell r="S47">
            <v>1.0416666666666741E-2</v>
          </cell>
        </row>
        <row r="48">
          <cell r="S48">
            <v>7.6388888888888618E-3</v>
          </cell>
        </row>
        <row r="49">
          <cell r="S49">
            <v>5.5555555555555358E-3</v>
          </cell>
        </row>
        <row r="50">
          <cell r="S50">
            <v>3.4722222222222099E-3</v>
          </cell>
        </row>
        <row r="51">
          <cell r="S51">
            <v>1.388888888888884E-3</v>
          </cell>
        </row>
        <row r="52">
          <cell r="S52">
            <v>6.9444444444444198E-4</v>
          </cell>
        </row>
        <row r="53">
          <cell r="S53">
            <v>6.9444444444444198E-4</v>
          </cell>
        </row>
        <row r="54">
          <cell r="S54">
            <v>6.9444444444444198E-4</v>
          </cell>
        </row>
        <row r="55">
          <cell r="S55">
            <v>1.0416666666666741E-2</v>
          </cell>
        </row>
        <row r="56">
          <cell r="S56">
            <v>1.0416666666666741E-2</v>
          </cell>
        </row>
        <row r="57">
          <cell r="S57">
            <v>4.1666666666666519E-3</v>
          </cell>
        </row>
        <row r="58">
          <cell r="S58">
            <v>1.388888888888884E-3</v>
          </cell>
        </row>
        <row r="59">
          <cell r="S59">
            <v>3.4722222222222099E-3</v>
          </cell>
        </row>
        <row r="60">
          <cell r="S60">
            <v>3.4722222222222099E-3</v>
          </cell>
        </row>
        <row r="61">
          <cell r="S61">
            <v>4.1666666666666519E-3</v>
          </cell>
        </row>
        <row r="62">
          <cell r="S62">
            <v>2.0833333333333259E-3</v>
          </cell>
        </row>
        <row r="63">
          <cell r="S63">
            <v>1.388888888888884E-3</v>
          </cell>
        </row>
        <row r="64">
          <cell r="S64">
            <v>6.9444444444444198E-4</v>
          </cell>
        </row>
        <row r="65">
          <cell r="S65">
            <v>1.388888888888995E-3</v>
          </cell>
        </row>
        <row r="66">
          <cell r="S66">
            <v>6.9444444444444198E-4</v>
          </cell>
        </row>
        <row r="67">
          <cell r="S67">
            <v>6.9444444444444198E-4</v>
          </cell>
        </row>
        <row r="68">
          <cell r="S68">
            <v>4.1666666666666519E-3</v>
          </cell>
        </row>
        <row r="69">
          <cell r="S69">
            <v>2.0833333333333259E-3</v>
          </cell>
        </row>
        <row r="70">
          <cell r="S70">
            <v>2.0833333333333259E-3</v>
          </cell>
        </row>
        <row r="71">
          <cell r="S71">
            <v>6.2500000000000888E-3</v>
          </cell>
        </row>
        <row r="72">
          <cell r="S72">
            <v>6.9444444444445308E-3</v>
          </cell>
        </row>
        <row r="73">
          <cell r="S73">
            <v>4.1666666666667629E-3</v>
          </cell>
        </row>
        <row r="74">
          <cell r="S74">
            <v>3.4722222222222099E-3</v>
          </cell>
        </row>
        <row r="75">
          <cell r="S75">
            <v>1.388888888888884E-3</v>
          </cell>
        </row>
        <row r="76">
          <cell r="S76">
            <v>6.9444444444444198E-4</v>
          </cell>
        </row>
        <row r="77">
          <cell r="S77">
            <v>2.0833333333333259E-3</v>
          </cell>
        </row>
        <row r="78">
          <cell r="S78">
            <v>5.5555555555555358E-3</v>
          </cell>
        </row>
        <row r="79">
          <cell r="S79">
            <v>5.5555555555555358E-3</v>
          </cell>
        </row>
        <row r="80">
          <cell r="S80">
            <v>5.5555555555555358E-3</v>
          </cell>
        </row>
        <row r="81">
          <cell r="S81">
            <v>3.4722222222222099E-3</v>
          </cell>
        </row>
        <row r="82">
          <cell r="S82">
            <v>4.1666666666666519E-3</v>
          </cell>
        </row>
        <row r="83">
          <cell r="S83">
            <v>1.388888888888884E-3</v>
          </cell>
        </row>
        <row r="84">
          <cell r="S84">
            <v>3.4722222222222099E-3</v>
          </cell>
        </row>
        <row r="85">
          <cell r="S85">
            <v>3.4722222222222099E-3</v>
          </cell>
        </row>
        <row r="86">
          <cell r="S86">
            <v>4.1666666666666519E-3</v>
          </cell>
        </row>
        <row r="87">
          <cell r="S87">
            <v>3.4722222222222099E-3</v>
          </cell>
        </row>
        <row r="88">
          <cell r="S88">
            <v>6.9444444444444198E-4</v>
          </cell>
        </row>
        <row r="89">
          <cell r="S89">
            <v>1.5277777777777835E-2</v>
          </cell>
        </row>
        <row r="90">
          <cell r="S90">
            <v>2.0833333333333259E-3</v>
          </cell>
        </row>
        <row r="91">
          <cell r="S91">
            <v>2.7777777777777679E-3</v>
          </cell>
        </row>
        <row r="92">
          <cell r="S92">
            <v>2.0833333333333259E-3</v>
          </cell>
        </row>
        <row r="93">
          <cell r="S93">
            <v>2.0833333333333259E-3</v>
          </cell>
        </row>
        <row r="94">
          <cell r="S94">
            <v>4.8611111111110938E-3</v>
          </cell>
        </row>
        <row r="95">
          <cell r="S95">
            <v>2.0833333333333259E-3</v>
          </cell>
        </row>
        <row r="96">
          <cell r="S96">
            <v>1.388888888888884E-3</v>
          </cell>
        </row>
        <row r="97">
          <cell r="S97">
            <v>6.9444444444444198E-4</v>
          </cell>
        </row>
        <row r="98">
          <cell r="S98">
            <v>6.9444444444444198E-4</v>
          </cell>
        </row>
        <row r="99">
          <cell r="S99">
            <v>6.9444444444444198E-4</v>
          </cell>
        </row>
        <row r="100">
          <cell r="S100">
            <v>6.9444444444444198E-4</v>
          </cell>
        </row>
        <row r="101">
          <cell r="S101">
            <v>3.4722222222222099E-3</v>
          </cell>
        </row>
        <row r="102">
          <cell r="S102">
            <v>2.7777777777777679E-3</v>
          </cell>
        </row>
        <row r="103">
          <cell r="S103">
            <v>1.1805555555555625E-2</v>
          </cell>
        </row>
        <row r="104">
          <cell r="S104">
            <v>1.0416666666666741E-2</v>
          </cell>
        </row>
        <row r="105">
          <cell r="S105">
            <v>7.6388888888888618E-3</v>
          </cell>
        </row>
        <row r="106">
          <cell r="S106">
            <v>2.7777777777777679E-3</v>
          </cell>
        </row>
        <row r="107">
          <cell r="S107">
            <v>6.9444444444444198E-4</v>
          </cell>
        </row>
        <row r="108">
          <cell r="S108">
            <v>3.4722222222222099E-3</v>
          </cell>
        </row>
        <row r="109">
          <cell r="S109">
            <v>1.388888888888884E-3</v>
          </cell>
        </row>
        <row r="110">
          <cell r="S110">
            <v>7.6388888888889728E-3</v>
          </cell>
        </row>
        <row r="111">
          <cell r="S111">
            <v>6.2500000000000888E-3</v>
          </cell>
        </row>
        <row r="112">
          <cell r="S112">
            <v>6.94444444444553E-4</v>
          </cell>
        </row>
        <row r="113">
          <cell r="S113">
            <v>2.0833333333333259E-3</v>
          </cell>
        </row>
        <row r="114">
          <cell r="S114">
            <v>4.8611111111110938E-3</v>
          </cell>
        </row>
        <row r="115">
          <cell r="S115">
            <v>8.3333333333333037E-3</v>
          </cell>
        </row>
        <row r="116">
          <cell r="S116">
            <v>3.4722222222222099E-3</v>
          </cell>
        </row>
        <row r="117">
          <cell r="S117">
            <v>9.7222222222221877E-3</v>
          </cell>
        </row>
        <row r="118">
          <cell r="S118">
            <v>6.9444444444444198E-3</v>
          </cell>
        </row>
        <row r="119">
          <cell r="S119">
            <v>1.1111111111111183E-2</v>
          </cell>
        </row>
        <row r="120">
          <cell r="S120">
            <v>1.0416666666666741E-2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出発時乗客"/>
      <sheetName val="タクシープール同時停車"/>
      <sheetName val="タクシー乗場⑩"/>
      <sheetName val="地点⑩4-1①②"/>
      <sheetName val="地点⑩4-1③"/>
      <sheetName val="タクシープール ⑩"/>
      <sheetName val="地点⑩グラフ"/>
      <sheetName val="タクシー乗場 ⑪"/>
      <sheetName val="地点⑪4-1①②"/>
      <sheetName val="地点⑪4-1③"/>
      <sheetName val="タクシープール⑪"/>
      <sheetName val="地点⑪グラフ"/>
      <sheetName val="→作業用シート"/>
      <sheetName val="タクシープール ⑩ (2)"/>
      <sheetName val="タクシープール⑪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9">
          <cell r="A9">
            <v>1</v>
          </cell>
          <cell r="O9">
            <v>1</v>
          </cell>
        </row>
        <row r="10">
          <cell r="A10">
            <v>2</v>
          </cell>
          <cell r="O10">
            <v>1</v>
          </cell>
        </row>
        <row r="11">
          <cell r="A11">
            <v>3</v>
          </cell>
          <cell r="O11">
            <v>1</v>
          </cell>
        </row>
        <row r="12">
          <cell r="A12">
            <v>4</v>
          </cell>
          <cell r="O12">
            <v>1</v>
          </cell>
        </row>
        <row r="13">
          <cell r="A13">
            <v>5</v>
          </cell>
          <cell r="O13">
            <v>1</v>
          </cell>
        </row>
        <row r="14">
          <cell r="A14">
            <v>6</v>
          </cell>
          <cell r="O14">
            <v>1</v>
          </cell>
        </row>
        <row r="15">
          <cell r="A15">
            <v>7</v>
          </cell>
          <cell r="O15">
            <v>1</v>
          </cell>
        </row>
        <row r="16">
          <cell r="A16">
            <v>8</v>
          </cell>
          <cell r="O16">
            <v>2</v>
          </cell>
        </row>
        <row r="17">
          <cell r="A17">
            <v>9</v>
          </cell>
          <cell r="O17">
            <v>1</v>
          </cell>
        </row>
        <row r="18">
          <cell r="A18">
            <v>10</v>
          </cell>
          <cell r="O18">
            <v>1</v>
          </cell>
        </row>
        <row r="19">
          <cell r="A19">
            <v>11</v>
          </cell>
          <cell r="O19">
            <v>1</v>
          </cell>
        </row>
        <row r="20">
          <cell r="A20">
            <v>12</v>
          </cell>
          <cell r="O20">
            <v>1</v>
          </cell>
        </row>
        <row r="21">
          <cell r="A21">
            <v>13</v>
          </cell>
          <cell r="O21">
            <v>2</v>
          </cell>
        </row>
        <row r="22">
          <cell r="A22">
            <v>14</v>
          </cell>
          <cell r="O22">
            <v>2</v>
          </cell>
        </row>
        <row r="23">
          <cell r="A23">
            <v>15</v>
          </cell>
          <cell r="O23">
            <v>1</v>
          </cell>
        </row>
        <row r="24">
          <cell r="A24">
            <v>16</v>
          </cell>
          <cell r="O24">
            <v>1</v>
          </cell>
        </row>
        <row r="25">
          <cell r="A25">
            <v>17</v>
          </cell>
          <cell r="O25">
            <v>2</v>
          </cell>
        </row>
        <row r="26">
          <cell r="A26">
            <v>18</v>
          </cell>
          <cell r="O26">
            <v>1</v>
          </cell>
        </row>
        <row r="27">
          <cell r="A27">
            <v>19</v>
          </cell>
          <cell r="O27">
            <v>1</v>
          </cell>
        </row>
        <row r="28">
          <cell r="A28">
            <v>20</v>
          </cell>
          <cell r="O28">
            <v>2</v>
          </cell>
        </row>
        <row r="29">
          <cell r="A29">
            <v>21</v>
          </cell>
          <cell r="O29">
            <v>1</v>
          </cell>
        </row>
        <row r="30">
          <cell r="A30">
            <v>22</v>
          </cell>
          <cell r="O30">
            <v>2</v>
          </cell>
        </row>
        <row r="31">
          <cell r="A31">
            <v>23</v>
          </cell>
          <cell r="O31">
            <v>1</v>
          </cell>
        </row>
        <row r="32">
          <cell r="A32">
            <v>24</v>
          </cell>
          <cell r="O32">
            <v>1</v>
          </cell>
        </row>
        <row r="33">
          <cell r="A33">
            <v>25</v>
          </cell>
          <cell r="O33">
            <v>1</v>
          </cell>
        </row>
        <row r="34">
          <cell r="A34">
            <v>26</v>
          </cell>
          <cell r="O34">
            <v>1</v>
          </cell>
        </row>
        <row r="35">
          <cell r="A35">
            <v>27</v>
          </cell>
          <cell r="O35">
            <v>1</v>
          </cell>
        </row>
        <row r="36">
          <cell r="A36">
            <v>28</v>
          </cell>
          <cell r="O36">
            <v>2</v>
          </cell>
        </row>
        <row r="37">
          <cell r="A37">
            <v>29</v>
          </cell>
          <cell r="O37">
            <v>1</v>
          </cell>
        </row>
        <row r="38">
          <cell r="A38">
            <v>30</v>
          </cell>
          <cell r="O38">
            <v>1</v>
          </cell>
        </row>
        <row r="39">
          <cell r="A39">
            <v>31</v>
          </cell>
          <cell r="O39">
            <v>1</v>
          </cell>
        </row>
        <row r="40">
          <cell r="A40">
            <v>32</v>
          </cell>
          <cell r="O40">
            <v>1</v>
          </cell>
        </row>
        <row r="41">
          <cell r="A41">
            <v>33</v>
          </cell>
          <cell r="O41">
            <v>1</v>
          </cell>
        </row>
        <row r="42">
          <cell r="A42">
            <v>34</v>
          </cell>
          <cell r="O42">
            <v>1</v>
          </cell>
        </row>
        <row r="43">
          <cell r="A43">
            <v>35</v>
          </cell>
          <cell r="O43">
            <v>2</v>
          </cell>
        </row>
        <row r="44">
          <cell r="A44">
            <v>36</v>
          </cell>
          <cell r="O44">
            <v>2</v>
          </cell>
        </row>
        <row r="45">
          <cell r="A45">
            <v>37</v>
          </cell>
          <cell r="O45">
            <v>1</v>
          </cell>
        </row>
        <row r="46">
          <cell r="A46">
            <v>38</v>
          </cell>
          <cell r="O46">
            <v>1</v>
          </cell>
        </row>
        <row r="47">
          <cell r="A47">
            <v>39</v>
          </cell>
          <cell r="O47">
            <v>1</v>
          </cell>
        </row>
        <row r="48">
          <cell r="A48">
            <v>40</v>
          </cell>
          <cell r="O48">
            <v>1</v>
          </cell>
        </row>
        <row r="49">
          <cell r="A49">
            <v>41</v>
          </cell>
          <cell r="O49">
            <v>2</v>
          </cell>
        </row>
        <row r="50">
          <cell r="A50">
            <v>42</v>
          </cell>
          <cell r="O50">
            <v>1</v>
          </cell>
        </row>
        <row r="51">
          <cell r="A51">
            <v>43</v>
          </cell>
          <cell r="O51">
            <v>2</v>
          </cell>
        </row>
        <row r="52">
          <cell r="A52">
            <v>44</v>
          </cell>
          <cell r="O52">
            <v>1</v>
          </cell>
        </row>
        <row r="53">
          <cell r="A53">
            <v>45</v>
          </cell>
          <cell r="O53">
            <v>1</v>
          </cell>
        </row>
        <row r="54">
          <cell r="A54">
            <v>46</v>
          </cell>
          <cell r="O54">
            <v>1</v>
          </cell>
        </row>
        <row r="55">
          <cell r="A55">
            <v>47</v>
          </cell>
          <cell r="O55">
            <v>1</v>
          </cell>
        </row>
        <row r="56">
          <cell r="A56">
            <v>48</v>
          </cell>
          <cell r="O56">
            <v>1</v>
          </cell>
        </row>
        <row r="57">
          <cell r="A57">
            <v>49</v>
          </cell>
          <cell r="O57">
            <v>1</v>
          </cell>
        </row>
        <row r="58">
          <cell r="A58">
            <v>50</v>
          </cell>
          <cell r="O58">
            <v>2</v>
          </cell>
        </row>
        <row r="59">
          <cell r="A59">
            <v>51</v>
          </cell>
          <cell r="O59">
            <v>2</v>
          </cell>
        </row>
        <row r="60">
          <cell r="A60">
            <v>52</v>
          </cell>
          <cell r="O60">
            <v>1</v>
          </cell>
        </row>
        <row r="61">
          <cell r="A61">
            <v>53</v>
          </cell>
          <cell r="O61">
            <v>1</v>
          </cell>
        </row>
        <row r="62">
          <cell r="A62">
            <v>54</v>
          </cell>
          <cell r="O62">
            <v>1</v>
          </cell>
        </row>
        <row r="63">
          <cell r="A63">
            <v>55</v>
          </cell>
          <cell r="O63">
            <v>1</v>
          </cell>
        </row>
        <row r="64">
          <cell r="A64">
            <v>56</v>
          </cell>
          <cell r="O64">
            <v>1</v>
          </cell>
        </row>
        <row r="65">
          <cell r="A65">
            <v>57</v>
          </cell>
          <cell r="O65">
            <v>2</v>
          </cell>
        </row>
        <row r="66">
          <cell r="A66">
            <v>58</v>
          </cell>
          <cell r="O66">
            <v>2</v>
          </cell>
        </row>
        <row r="67">
          <cell r="A67">
            <v>59</v>
          </cell>
          <cell r="O67">
            <v>1</v>
          </cell>
        </row>
        <row r="68">
          <cell r="A68">
            <v>60</v>
          </cell>
          <cell r="O68">
            <v>2</v>
          </cell>
        </row>
        <row r="69">
          <cell r="A69">
            <v>61</v>
          </cell>
          <cell r="O69">
            <v>1</v>
          </cell>
        </row>
        <row r="70">
          <cell r="A70">
            <v>62</v>
          </cell>
          <cell r="O70">
            <v>1</v>
          </cell>
        </row>
        <row r="71">
          <cell r="A71">
            <v>63</v>
          </cell>
          <cell r="O71">
            <v>2</v>
          </cell>
        </row>
        <row r="72">
          <cell r="A72">
            <v>64</v>
          </cell>
          <cell r="O72">
            <v>2</v>
          </cell>
        </row>
        <row r="73">
          <cell r="A73">
            <v>65</v>
          </cell>
          <cell r="O73">
            <v>2</v>
          </cell>
        </row>
        <row r="74">
          <cell r="A74">
            <v>66</v>
          </cell>
          <cell r="O74">
            <v>1</v>
          </cell>
        </row>
        <row r="75">
          <cell r="A75">
            <v>67</v>
          </cell>
          <cell r="O75">
            <v>1</v>
          </cell>
        </row>
        <row r="76">
          <cell r="A76">
            <v>68</v>
          </cell>
          <cell r="O76">
            <v>1</v>
          </cell>
        </row>
        <row r="77">
          <cell r="A77">
            <v>69</v>
          </cell>
          <cell r="O77">
            <v>1</v>
          </cell>
        </row>
        <row r="78">
          <cell r="A78">
            <v>70</v>
          </cell>
          <cell r="O78">
            <v>1</v>
          </cell>
        </row>
        <row r="79">
          <cell r="A79">
            <v>71</v>
          </cell>
          <cell r="O79">
            <v>1</v>
          </cell>
        </row>
        <row r="80">
          <cell r="A80">
            <v>72</v>
          </cell>
          <cell r="O80">
            <v>1</v>
          </cell>
        </row>
        <row r="81">
          <cell r="A81">
            <v>73</v>
          </cell>
          <cell r="O81">
            <v>1</v>
          </cell>
        </row>
        <row r="82">
          <cell r="A82">
            <v>74</v>
          </cell>
          <cell r="O82">
            <v>1</v>
          </cell>
        </row>
        <row r="83">
          <cell r="A83">
            <v>75</v>
          </cell>
          <cell r="O83">
            <v>1</v>
          </cell>
        </row>
        <row r="84">
          <cell r="A84">
            <v>76</v>
          </cell>
          <cell r="O84">
            <v>1</v>
          </cell>
        </row>
        <row r="85">
          <cell r="A85">
            <v>77</v>
          </cell>
          <cell r="O85">
            <v>1</v>
          </cell>
        </row>
        <row r="86">
          <cell r="A86">
            <v>78</v>
          </cell>
          <cell r="O86">
            <v>1</v>
          </cell>
        </row>
        <row r="87">
          <cell r="A87">
            <v>79</v>
          </cell>
          <cell r="O87">
            <v>2</v>
          </cell>
        </row>
        <row r="88">
          <cell r="A88">
            <v>80</v>
          </cell>
          <cell r="O88">
            <v>1</v>
          </cell>
        </row>
        <row r="89">
          <cell r="A89">
            <v>81</v>
          </cell>
          <cell r="O89">
            <v>1</v>
          </cell>
        </row>
        <row r="90">
          <cell r="A90">
            <v>82</v>
          </cell>
          <cell r="O90">
            <v>2</v>
          </cell>
        </row>
        <row r="91">
          <cell r="A91">
            <v>83</v>
          </cell>
          <cell r="O91">
            <v>1</v>
          </cell>
        </row>
        <row r="92">
          <cell r="A92">
            <v>84</v>
          </cell>
          <cell r="O92">
            <v>2</v>
          </cell>
        </row>
        <row r="93">
          <cell r="A93">
            <v>85</v>
          </cell>
          <cell r="O93">
            <v>2</v>
          </cell>
        </row>
        <row r="94">
          <cell r="A94">
            <v>86</v>
          </cell>
          <cell r="O94">
            <v>2</v>
          </cell>
        </row>
        <row r="95">
          <cell r="A95">
            <v>87</v>
          </cell>
          <cell r="O95">
            <v>1</v>
          </cell>
        </row>
        <row r="96">
          <cell r="A96">
            <v>88</v>
          </cell>
          <cell r="O96">
            <v>1</v>
          </cell>
        </row>
        <row r="97">
          <cell r="A97">
            <v>89</v>
          </cell>
          <cell r="O97">
            <v>1</v>
          </cell>
        </row>
        <row r="98">
          <cell r="A98">
            <v>90</v>
          </cell>
          <cell r="O98">
            <v>1</v>
          </cell>
        </row>
        <row r="99">
          <cell r="A99">
            <v>91</v>
          </cell>
          <cell r="O99">
            <v>1</v>
          </cell>
        </row>
        <row r="100">
          <cell r="A100">
            <v>92</v>
          </cell>
          <cell r="O100">
            <v>1</v>
          </cell>
        </row>
        <row r="101">
          <cell r="A101">
            <v>93</v>
          </cell>
          <cell r="O101">
            <v>2</v>
          </cell>
        </row>
        <row r="102">
          <cell r="A102">
            <v>94</v>
          </cell>
          <cell r="O102">
            <v>1</v>
          </cell>
        </row>
        <row r="103">
          <cell r="A103">
            <v>95</v>
          </cell>
          <cell r="O103">
            <v>1</v>
          </cell>
        </row>
        <row r="104">
          <cell r="A104">
            <v>96</v>
          </cell>
          <cell r="O104">
            <v>1</v>
          </cell>
        </row>
        <row r="105">
          <cell r="A105">
            <v>97</v>
          </cell>
          <cell r="O105">
            <v>1</v>
          </cell>
        </row>
        <row r="106">
          <cell r="A106">
            <v>98</v>
          </cell>
          <cell r="O106">
            <v>1</v>
          </cell>
        </row>
        <row r="107">
          <cell r="A107">
            <v>99</v>
          </cell>
          <cell r="O107">
            <v>1</v>
          </cell>
        </row>
        <row r="108">
          <cell r="A108">
            <v>100</v>
          </cell>
          <cell r="O108">
            <v>1</v>
          </cell>
        </row>
        <row r="109">
          <cell r="A109">
            <v>101</v>
          </cell>
          <cell r="O109">
            <v>1</v>
          </cell>
        </row>
        <row r="110">
          <cell r="A110">
            <v>102</v>
          </cell>
          <cell r="O110">
            <v>1</v>
          </cell>
        </row>
        <row r="111">
          <cell r="A111">
            <v>103</v>
          </cell>
          <cell r="O111">
            <v>1</v>
          </cell>
        </row>
        <row r="112">
          <cell r="A112">
            <v>104</v>
          </cell>
          <cell r="O112">
            <v>1</v>
          </cell>
        </row>
        <row r="113">
          <cell r="A113">
            <v>105</v>
          </cell>
          <cell r="O113">
            <v>1</v>
          </cell>
        </row>
        <row r="114">
          <cell r="A114">
            <v>106</v>
          </cell>
          <cell r="O114">
            <v>1</v>
          </cell>
        </row>
        <row r="115">
          <cell r="A115">
            <v>107</v>
          </cell>
          <cell r="O115">
            <v>1</v>
          </cell>
        </row>
        <row r="116">
          <cell r="A116">
            <v>108</v>
          </cell>
          <cell r="O116">
            <v>1</v>
          </cell>
        </row>
        <row r="117">
          <cell r="A117">
            <v>109</v>
          </cell>
          <cell r="O117">
            <v>1</v>
          </cell>
        </row>
        <row r="118">
          <cell r="A118">
            <v>110</v>
          </cell>
          <cell r="O118">
            <v>1</v>
          </cell>
        </row>
        <row r="119">
          <cell r="A119">
            <v>111</v>
          </cell>
          <cell r="O119">
            <v>1</v>
          </cell>
        </row>
        <row r="120">
          <cell r="A120">
            <v>112</v>
          </cell>
          <cell r="O120">
            <v>1</v>
          </cell>
        </row>
        <row r="121">
          <cell r="A121">
            <v>113</v>
          </cell>
          <cell r="O121">
            <v>1</v>
          </cell>
        </row>
        <row r="122">
          <cell r="A122">
            <v>114</v>
          </cell>
          <cell r="O122">
            <v>1</v>
          </cell>
        </row>
        <row r="123">
          <cell r="A123">
            <v>115</v>
          </cell>
          <cell r="O123">
            <v>1</v>
          </cell>
        </row>
        <row r="124">
          <cell r="A124">
            <v>116</v>
          </cell>
          <cell r="O124">
            <v>2</v>
          </cell>
        </row>
        <row r="125">
          <cell r="A125">
            <v>117</v>
          </cell>
          <cell r="O125">
            <v>2</v>
          </cell>
        </row>
        <row r="126">
          <cell r="A126">
            <v>118</v>
          </cell>
          <cell r="O126">
            <v>1</v>
          </cell>
        </row>
        <row r="127">
          <cell r="A127">
            <v>119</v>
          </cell>
          <cell r="O127">
            <v>2</v>
          </cell>
        </row>
        <row r="128">
          <cell r="A128">
            <v>120</v>
          </cell>
          <cell r="O128">
            <v>1</v>
          </cell>
        </row>
        <row r="129">
          <cell r="A129">
            <v>121</v>
          </cell>
          <cell r="O129">
            <v>1</v>
          </cell>
        </row>
        <row r="130">
          <cell r="A130">
            <v>122</v>
          </cell>
          <cell r="O130">
            <v>1</v>
          </cell>
        </row>
        <row r="131">
          <cell r="A131">
            <v>123</v>
          </cell>
          <cell r="O131">
            <v>1</v>
          </cell>
        </row>
        <row r="132">
          <cell r="A132">
            <v>124</v>
          </cell>
          <cell r="O132">
            <v>2</v>
          </cell>
        </row>
        <row r="133">
          <cell r="A133">
            <v>125</v>
          </cell>
          <cell r="O133">
            <v>2</v>
          </cell>
        </row>
        <row r="134">
          <cell r="A134">
            <v>126</v>
          </cell>
          <cell r="O134">
            <v>1</v>
          </cell>
        </row>
        <row r="135">
          <cell r="A135">
            <v>127</v>
          </cell>
          <cell r="O135">
            <v>1</v>
          </cell>
        </row>
        <row r="136">
          <cell r="A136">
            <v>128</v>
          </cell>
          <cell r="O136">
            <v>1</v>
          </cell>
        </row>
        <row r="137">
          <cell r="A137">
            <v>129</v>
          </cell>
          <cell r="O137">
            <v>1</v>
          </cell>
        </row>
        <row r="138">
          <cell r="A138">
            <v>130</v>
          </cell>
          <cell r="O138">
            <v>1</v>
          </cell>
        </row>
        <row r="139">
          <cell r="A139">
            <v>131</v>
          </cell>
          <cell r="O139">
            <v>1</v>
          </cell>
        </row>
        <row r="140">
          <cell r="A140">
            <v>132</v>
          </cell>
          <cell r="O140">
            <v>1</v>
          </cell>
        </row>
        <row r="141">
          <cell r="A141">
            <v>133</v>
          </cell>
          <cell r="O141">
            <v>1</v>
          </cell>
        </row>
        <row r="142">
          <cell r="A142">
            <v>134</v>
          </cell>
          <cell r="O142">
            <v>1</v>
          </cell>
        </row>
        <row r="143">
          <cell r="A143">
            <v>135</v>
          </cell>
          <cell r="O143">
            <v>1</v>
          </cell>
        </row>
        <row r="144">
          <cell r="A144">
            <v>136</v>
          </cell>
          <cell r="O144">
            <v>1</v>
          </cell>
        </row>
        <row r="145">
          <cell r="A145">
            <v>137</v>
          </cell>
          <cell r="O145">
            <v>1</v>
          </cell>
        </row>
        <row r="146">
          <cell r="A146">
            <v>138</v>
          </cell>
          <cell r="O146">
            <v>1</v>
          </cell>
        </row>
        <row r="147">
          <cell r="A147">
            <v>139</v>
          </cell>
          <cell r="O147">
            <v>1</v>
          </cell>
        </row>
        <row r="148">
          <cell r="A148">
            <v>140</v>
          </cell>
          <cell r="O148">
            <v>1</v>
          </cell>
        </row>
        <row r="149">
          <cell r="A149">
            <v>141</v>
          </cell>
          <cell r="O149">
            <v>1</v>
          </cell>
        </row>
        <row r="150">
          <cell r="A150">
            <v>142</v>
          </cell>
          <cell r="O150">
            <v>1</v>
          </cell>
        </row>
        <row r="151">
          <cell r="A151">
            <v>143</v>
          </cell>
          <cell r="O151">
            <v>2</v>
          </cell>
        </row>
        <row r="152">
          <cell r="A152">
            <v>144</v>
          </cell>
          <cell r="O152">
            <v>1</v>
          </cell>
        </row>
        <row r="153">
          <cell r="A153">
            <v>145</v>
          </cell>
          <cell r="O153">
            <v>1</v>
          </cell>
        </row>
        <row r="154">
          <cell r="A154">
            <v>146</v>
          </cell>
          <cell r="O154">
            <v>1</v>
          </cell>
        </row>
        <row r="155">
          <cell r="A155">
            <v>147</v>
          </cell>
          <cell r="O155">
            <v>2</v>
          </cell>
        </row>
        <row r="156">
          <cell r="A156">
            <v>148</v>
          </cell>
          <cell r="O156">
            <v>1</v>
          </cell>
        </row>
        <row r="157">
          <cell r="A157">
            <v>149</v>
          </cell>
          <cell r="O157">
            <v>1</v>
          </cell>
        </row>
        <row r="158">
          <cell r="A158">
            <v>150</v>
          </cell>
          <cell r="O158">
            <v>1</v>
          </cell>
        </row>
        <row r="159">
          <cell r="A159">
            <v>151</v>
          </cell>
          <cell r="O159">
            <v>2</v>
          </cell>
        </row>
        <row r="160">
          <cell r="A160">
            <v>152</v>
          </cell>
          <cell r="O160">
            <v>1</v>
          </cell>
        </row>
        <row r="161">
          <cell r="A161">
            <v>153</v>
          </cell>
          <cell r="O161">
            <v>2</v>
          </cell>
        </row>
        <row r="162">
          <cell r="A162">
            <v>154</v>
          </cell>
          <cell r="O162">
            <v>1</v>
          </cell>
        </row>
        <row r="163">
          <cell r="A163">
            <v>155</v>
          </cell>
          <cell r="O163">
            <v>1</v>
          </cell>
        </row>
        <row r="164">
          <cell r="A164">
            <v>156</v>
          </cell>
          <cell r="O164">
            <v>1</v>
          </cell>
        </row>
        <row r="165">
          <cell r="A165">
            <v>157</v>
          </cell>
          <cell r="O165">
            <v>1</v>
          </cell>
        </row>
        <row r="166">
          <cell r="A166">
            <v>158</v>
          </cell>
          <cell r="O166">
            <v>1</v>
          </cell>
        </row>
        <row r="167">
          <cell r="A167">
            <v>159</v>
          </cell>
          <cell r="O167">
            <v>1</v>
          </cell>
        </row>
        <row r="168">
          <cell r="A168">
            <v>160</v>
          </cell>
          <cell r="O168">
            <v>1</v>
          </cell>
        </row>
        <row r="169">
          <cell r="A169">
            <v>161</v>
          </cell>
          <cell r="O169">
            <v>1</v>
          </cell>
        </row>
        <row r="170">
          <cell r="A170">
            <v>162</v>
          </cell>
          <cell r="O170">
            <v>1</v>
          </cell>
        </row>
        <row r="171">
          <cell r="A171">
            <v>163</v>
          </cell>
          <cell r="O171">
            <v>2</v>
          </cell>
        </row>
        <row r="172">
          <cell r="A172">
            <v>164</v>
          </cell>
          <cell r="O172">
            <v>1</v>
          </cell>
        </row>
        <row r="173">
          <cell r="A173">
            <v>165</v>
          </cell>
          <cell r="O173">
            <v>1</v>
          </cell>
        </row>
        <row r="174">
          <cell r="A174">
            <v>166</v>
          </cell>
          <cell r="O174">
            <v>1</v>
          </cell>
        </row>
        <row r="175">
          <cell r="A175">
            <v>167</v>
          </cell>
          <cell r="O175">
            <v>1</v>
          </cell>
        </row>
        <row r="176">
          <cell r="A176">
            <v>168</v>
          </cell>
          <cell r="O176">
            <v>1</v>
          </cell>
        </row>
        <row r="177">
          <cell r="A177">
            <v>169</v>
          </cell>
          <cell r="O177">
            <v>1</v>
          </cell>
        </row>
        <row r="178">
          <cell r="A178">
            <v>170</v>
          </cell>
          <cell r="O178">
            <v>1</v>
          </cell>
        </row>
        <row r="179">
          <cell r="A179">
            <v>171</v>
          </cell>
          <cell r="O179">
            <v>1</v>
          </cell>
        </row>
        <row r="180">
          <cell r="A180">
            <v>172</v>
          </cell>
          <cell r="O180">
            <v>1</v>
          </cell>
        </row>
        <row r="181">
          <cell r="A181">
            <v>173</v>
          </cell>
          <cell r="O181">
            <v>2</v>
          </cell>
        </row>
        <row r="182">
          <cell r="A182">
            <v>174</v>
          </cell>
          <cell r="O182">
            <v>1</v>
          </cell>
        </row>
        <row r="183">
          <cell r="A183">
            <v>175</v>
          </cell>
          <cell r="O183">
            <v>2</v>
          </cell>
        </row>
        <row r="184">
          <cell r="A184">
            <v>176</v>
          </cell>
          <cell r="O184">
            <v>1</v>
          </cell>
        </row>
        <row r="185">
          <cell r="A185">
            <v>177</v>
          </cell>
          <cell r="O185">
            <v>1</v>
          </cell>
        </row>
        <row r="186">
          <cell r="A186">
            <v>178</v>
          </cell>
          <cell r="O186">
            <v>1</v>
          </cell>
        </row>
        <row r="187">
          <cell r="A187">
            <v>179</v>
          </cell>
          <cell r="O187">
            <v>1</v>
          </cell>
        </row>
        <row r="188">
          <cell r="A188">
            <v>180</v>
          </cell>
          <cell r="O188">
            <v>1</v>
          </cell>
        </row>
        <row r="189">
          <cell r="A189">
            <v>181</v>
          </cell>
          <cell r="O189">
            <v>1</v>
          </cell>
        </row>
        <row r="190">
          <cell r="A190">
            <v>182</v>
          </cell>
          <cell r="O190">
            <v>1</v>
          </cell>
        </row>
        <row r="191">
          <cell r="A191">
            <v>183</v>
          </cell>
          <cell r="O191">
            <v>1</v>
          </cell>
        </row>
        <row r="192">
          <cell r="A192">
            <v>184</v>
          </cell>
          <cell r="O192">
            <v>1</v>
          </cell>
        </row>
        <row r="193">
          <cell r="A193">
            <v>185</v>
          </cell>
          <cell r="O193">
            <v>1</v>
          </cell>
        </row>
        <row r="194">
          <cell r="A194">
            <v>186</v>
          </cell>
          <cell r="O194">
            <v>1</v>
          </cell>
        </row>
        <row r="195">
          <cell r="A195">
            <v>187</v>
          </cell>
          <cell r="O195">
            <v>1</v>
          </cell>
        </row>
        <row r="196">
          <cell r="A196">
            <v>188</v>
          </cell>
          <cell r="O196">
            <v>1</v>
          </cell>
        </row>
        <row r="197">
          <cell r="A197">
            <v>189</v>
          </cell>
          <cell r="O197">
            <v>1</v>
          </cell>
        </row>
        <row r="198">
          <cell r="A198">
            <v>190</v>
          </cell>
          <cell r="O198">
            <v>1</v>
          </cell>
        </row>
        <row r="199">
          <cell r="A199">
            <v>191</v>
          </cell>
          <cell r="O199">
            <v>1</v>
          </cell>
        </row>
        <row r="200">
          <cell r="A200">
            <v>192</v>
          </cell>
          <cell r="O200">
            <v>2</v>
          </cell>
        </row>
        <row r="201">
          <cell r="A201">
            <v>193</v>
          </cell>
          <cell r="O201">
            <v>1</v>
          </cell>
        </row>
        <row r="202">
          <cell r="A202">
            <v>194</v>
          </cell>
          <cell r="O202">
            <v>1</v>
          </cell>
        </row>
        <row r="203">
          <cell r="A203">
            <v>195</v>
          </cell>
          <cell r="O203">
            <v>1</v>
          </cell>
        </row>
        <row r="204">
          <cell r="A204">
            <v>196</v>
          </cell>
          <cell r="O204">
            <v>1</v>
          </cell>
        </row>
        <row r="205">
          <cell r="A205">
            <v>197</v>
          </cell>
          <cell r="O205">
            <v>1</v>
          </cell>
        </row>
        <row r="206">
          <cell r="A206">
            <v>198</v>
          </cell>
          <cell r="O206">
            <v>1</v>
          </cell>
        </row>
        <row r="207">
          <cell r="A207">
            <v>199</v>
          </cell>
          <cell r="O207">
            <v>1</v>
          </cell>
        </row>
        <row r="208">
          <cell r="A208">
            <v>200</v>
          </cell>
          <cell r="O208">
            <v>1</v>
          </cell>
        </row>
        <row r="209">
          <cell r="A209">
            <v>201</v>
          </cell>
          <cell r="O209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9">
          <cell r="O9">
            <v>1</v>
          </cell>
        </row>
        <row r="10">
          <cell r="O10">
            <v>1</v>
          </cell>
        </row>
        <row r="11">
          <cell r="O11">
            <v>1</v>
          </cell>
        </row>
        <row r="12">
          <cell r="O12">
            <v>1</v>
          </cell>
        </row>
        <row r="13">
          <cell r="O13">
            <v>1</v>
          </cell>
        </row>
        <row r="14">
          <cell r="O14">
            <v>1</v>
          </cell>
        </row>
        <row r="15">
          <cell r="O15">
            <v>1</v>
          </cell>
        </row>
        <row r="16">
          <cell r="O16">
            <v>1</v>
          </cell>
        </row>
        <row r="17">
          <cell r="O17">
            <v>1</v>
          </cell>
        </row>
        <row r="18">
          <cell r="O18">
            <v>1</v>
          </cell>
        </row>
        <row r="19">
          <cell r="O19">
            <v>1</v>
          </cell>
        </row>
        <row r="20">
          <cell r="O20">
            <v>2</v>
          </cell>
        </row>
        <row r="21">
          <cell r="O21">
            <v>1</v>
          </cell>
        </row>
        <row r="22">
          <cell r="O22">
            <v>1</v>
          </cell>
        </row>
        <row r="23">
          <cell r="O23">
            <v>1</v>
          </cell>
        </row>
        <row r="24">
          <cell r="O24">
            <v>1</v>
          </cell>
        </row>
        <row r="25">
          <cell r="O25">
            <v>1</v>
          </cell>
        </row>
        <row r="26">
          <cell r="O26">
            <v>1</v>
          </cell>
        </row>
        <row r="27">
          <cell r="O27">
            <v>1</v>
          </cell>
        </row>
        <row r="28">
          <cell r="O28">
            <v>2</v>
          </cell>
        </row>
        <row r="29">
          <cell r="O29">
            <v>1</v>
          </cell>
        </row>
        <row r="30">
          <cell r="O30">
            <v>1</v>
          </cell>
        </row>
        <row r="31">
          <cell r="O31">
            <v>1</v>
          </cell>
        </row>
        <row r="32">
          <cell r="O32">
            <v>1</v>
          </cell>
        </row>
        <row r="33">
          <cell r="O33">
            <v>1</v>
          </cell>
        </row>
        <row r="34">
          <cell r="O34">
            <v>1</v>
          </cell>
        </row>
        <row r="35">
          <cell r="O35">
            <v>2</v>
          </cell>
        </row>
        <row r="36">
          <cell r="O36">
            <v>1</v>
          </cell>
        </row>
        <row r="37">
          <cell r="O37">
            <v>1</v>
          </cell>
        </row>
        <row r="38">
          <cell r="O38">
            <v>2</v>
          </cell>
        </row>
        <row r="39">
          <cell r="O39">
            <v>1</v>
          </cell>
        </row>
        <row r="40">
          <cell r="O40">
            <v>1</v>
          </cell>
        </row>
        <row r="41">
          <cell r="O41">
            <v>1</v>
          </cell>
        </row>
        <row r="42">
          <cell r="O42">
            <v>1</v>
          </cell>
        </row>
        <row r="43">
          <cell r="O43">
            <v>1</v>
          </cell>
        </row>
        <row r="44">
          <cell r="O44">
            <v>1</v>
          </cell>
        </row>
        <row r="45">
          <cell r="O45">
            <v>1</v>
          </cell>
        </row>
        <row r="46">
          <cell r="O46">
            <v>1</v>
          </cell>
        </row>
        <row r="47">
          <cell r="O47">
            <v>2</v>
          </cell>
        </row>
        <row r="48">
          <cell r="O48">
            <v>1</v>
          </cell>
        </row>
        <row r="49">
          <cell r="O49">
            <v>1</v>
          </cell>
        </row>
        <row r="50">
          <cell r="O50">
            <v>1</v>
          </cell>
        </row>
        <row r="51">
          <cell r="O51">
            <v>1</v>
          </cell>
        </row>
        <row r="52">
          <cell r="O52">
            <v>1</v>
          </cell>
        </row>
        <row r="53">
          <cell r="O53">
            <v>1</v>
          </cell>
        </row>
        <row r="54">
          <cell r="O54">
            <v>1</v>
          </cell>
        </row>
        <row r="55">
          <cell r="O55">
            <v>1</v>
          </cell>
        </row>
        <row r="56">
          <cell r="O56">
            <v>1</v>
          </cell>
        </row>
        <row r="57">
          <cell r="O57">
            <v>1</v>
          </cell>
        </row>
        <row r="58">
          <cell r="O58">
            <v>1</v>
          </cell>
        </row>
        <row r="59">
          <cell r="O59">
            <v>2</v>
          </cell>
        </row>
        <row r="60">
          <cell r="O60">
            <v>1</v>
          </cell>
        </row>
        <row r="61">
          <cell r="O61">
            <v>1</v>
          </cell>
        </row>
        <row r="62">
          <cell r="O62">
            <v>1</v>
          </cell>
        </row>
        <row r="63">
          <cell r="O63">
            <v>1</v>
          </cell>
        </row>
        <row r="64">
          <cell r="O64">
            <v>1</v>
          </cell>
        </row>
        <row r="65">
          <cell r="O65">
            <v>1</v>
          </cell>
        </row>
        <row r="66">
          <cell r="O66">
            <v>1</v>
          </cell>
        </row>
        <row r="67">
          <cell r="O67">
            <v>1</v>
          </cell>
        </row>
        <row r="68">
          <cell r="O68">
            <v>1</v>
          </cell>
        </row>
        <row r="69">
          <cell r="O69">
            <v>1</v>
          </cell>
        </row>
        <row r="70">
          <cell r="O70">
            <v>1</v>
          </cell>
        </row>
        <row r="71">
          <cell r="O71">
            <v>1</v>
          </cell>
        </row>
        <row r="72">
          <cell r="O72">
            <v>1</v>
          </cell>
        </row>
        <row r="73">
          <cell r="O73">
            <v>1</v>
          </cell>
        </row>
        <row r="74">
          <cell r="O74">
            <v>1</v>
          </cell>
        </row>
        <row r="75">
          <cell r="O75">
            <v>1</v>
          </cell>
        </row>
        <row r="76">
          <cell r="O76">
            <v>1</v>
          </cell>
        </row>
        <row r="77">
          <cell r="O77">
            <v>1</v>
          </cell>
        </row>
        <row r="78">
          <cell r="O78">
            <v>1</v>
          </cell>
        </row>
        <row r="79">
          <cell r="O79">
            <v>1</v>
          </cell>
        </row>
        <row r="80">
          <cell r="O80">
            <v>1</v>
          </cell>
        </row>
        <row r="81">
          <cell r="O81">
            <v>1</v>
          </cell>
        </row>
        <row r="82">
          <cell r="O82">
            <v>1</v>
          </cell>
        </row>
        <row r="83">
          <cell r="O83">
            <v>1</v>
          </cell>
        </row>
        <row r="84">
          <cell r="O84">
            <v>1</v>
          </cell>
        </row>
        <row r="85">
          <cell r="O85" t="str">
            <v>-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出発時乗客"/>
      <sheetName val="タクシープール同時停車"/>
      <sheetName val="タクシー乗場⑩"/>
      <sheetName val="地点⑩4-1-①②"/>
      <sheetName val="地点⑩4-1-③"/>
      <sheetName val="タクシープール ⑩"/>
      <sheetName val="地点⑩グラフ"/>
      <sheetName val="タクシー乗場 ⑪"/>
      <sheetName val="地点⑪4-1-①② "/>
      <sheetName val="地点⑪4-1-③"/>
      <sheetName val="タクシープール⑪"/>
      <sheetName val="地点⑪グラフ"/>
      <sheetName val="→作業用シート"/>
      <sheetName val="タクシー乗場⑩ (2)"/>
      <sheetName val="タクシープール ⑩ (2)"/>
      <sheetName val="タクシー乗場 ⑪ (2)"/>
      <sheetName val="タクシープール⑪ (2)"/>
    </sheetNames>
    <sheetDataSet>
      <sheetData sheetId="0"/>
      <sheetData sheetId="1"/>
      <sheetData sheetId="2"/>
      <sheetData sheetId="3"/>
      <sheetData sheetId="4"/>
      <sheetData sheetId="5">
        <row r="9">
          <cell r="A9">
            <v>1</v>
          </cell>
          <cell r="O9">
            <v>1</v>
          </cell>
        </row>
        <row r="10">
          <cell r="A10">
            <v>2</v>
          </cell>
          <cell r="O10">
            <v>1</v>
          </cell>
        </row>
        <row r="11">
          <cell r="A11">
            <v>3</v>
          </cell>
          <cell r="O11">
            <v>2</v>
          </cell>
        </row>
        <row r="12">
          <cell r="A12">
            <v>4</v>
          </cell>
          <cell r="O12">
            <v>1</v>
          </cell>
        </row>
        <row r="13">
          <cell r="A13">
            <v>5</v>
          </cell>
          <cell r="O13">
            <v>2</v>
          </cell>
        </row>
        <row r="14">
          <cell r="A14">
            <v>6</v>
          </cell>
          <cell r="O14">
            <v>1</v>
          </cell>
        </row>
        <row r="15">
          <cell r="A15">
            <v>7</v>
          </cell>
          <cell r="O15">
            <v>1</v>
          </cell>
        </row>
        <row r="16">
          <cell r="A16">
            <v>8</v>
          </cell>
          <cell r="O16">
            <v>1</v>
          </cell>
        </row>
        <row r="17">
          <cell r="A17">
            <v>9</v>
          </cell>
          <cell r="O17">
            <v>1</v>
          </cell>
        </row>
        <row r="18">
          <cell r="A18">
            <v>10</v>
          </cell>
          <cell r="O18">
            <v>1</v>
          </cell>
        </row>
        <row r="19">
          <cell r="A19">
            <v>11</v>
          </cell>
          <cell r="O19">
            <v>2</v>
          </cell>
        </row>
        <row r="20">
          <cell r="A20">
            <v>12</v>
          </cell>
          <cell r="O20">
            <v>2</v>
          </cell>
        </row>
        <row r="21">
          <cell r="A21">
            <v>13</v>
          </cell>
          <cell r="O21">
            <v>2</v>
          </cell>
        </row>
        <row r="22">
          <cell r="A22">
            <v>14</v>
          </cell>
          <cell r="O22">
            <v>1</v>
          </cell>
        </row>
        <row r="23">
          <cell r="A23">
            <v>15</v>
          </cell>
          <cell r="O23">
            <v>2</v>
          </cell>
        </row>
        <row r="24">
          <cell r="A24">
            <v>16</v>
          </cell>
          <cell r="O24">
            <v>1</v>
          </cell>
        </row>
        <row r="25">
          <cell r="A25">
            <v>17</v>
          </cell>
          <cell r="O25">
            <v>2</v>
          </cell>
        </row>
        <row r="26">
          <cell r="A26">
            <v>18</v>
          </cell>
          <cell r="O26">
            <v>2</v>
          </cell>
        </row>
        <row r="27">
          <cell r="A27">
            <v>19</v>
          </cell>
          <cell r="O27">
            <v>2</v>
          </cell>
        </row>
        <row r="28">
          <cell r="A28">
            <v>20</v>
          </cell>
          <cell r="O28">
            <v>2</v>
          </cell>
        </row>
        <row r="29">
          <cell r="A29">
            <v>21</v>
          </cell>
          <cell r="O29">
            <v>2</v>
          </cell>
        </row>
        <row r="30">
          <cell r="A30">
            <v>22</v>
          </cell>
          <cell r="O30">
            <v>2</v>
          </cell>
        </row>
        <row r="31">
          <cell r="A31">
            <v>23</v>
          </cell>
          <cell r="O31">
            <v>2</v>
          </cell>
        </row>
        <row r="32">
          <cell r="A32">
            <v>24</v>
          </cell>
          <cell r="O32">
            <v>2</v>
          </cell>
        </row>
        <row r="33">
          <cell r="A33">
            <v>25</v>
          </cell>
          <cell r="O33">
            <v>2</v>
          </cell>
        </row>
        <row r="34">
          <cell r="A34">
            <v>26</v>
          </cell>
          <cell r="O34">
            <v>2</v>
          </cell>
        </row>
        <row r="35">
          <cell r="A35">
            <v>27</v>
          </cell>
          <cell r="O35">
            <v>1</v>
          </cell>
        </row>
        <row r="36">
          <cell r="A36">
            <v>28</v>
          </cell>
          <cell r="O36">
            <v>2</v>
          </cell>
        </row>
        <row r="37">
          <cell r="A37">
            <v>29</v>
          </cell>
          <cell r="O37">
            <v>2</v>
          </cell>
        </row>
        <row r="38">
          <cell r="A38">
            <v>30</v>
          </cell>
          <cell r="O38">
            <v>1</v>
          </cell>
        </row>
        <row r="39">
          <cell r="A39">
            <v>31</v>
          </cell>
          <cell r="O39">
            <v>1</v>
          </cell>
        </row>
        <row r="40">
          <cell r="A40">
            <v>32</v>
          </cell>
          <cell r="O40">
            <v>1</v>
          </cell>
        </row>
        <row r="41">
          <cell r="A41">
            <v>33</v>
          </cell>
          <cell r="O41">
            <v>1</v>
          </cell>
        </row>
        <row r="42">
          <cell r="A42">
            <v>34</v>
          </cell>
          <cell r="O42">
            <v>1</v>
          </cell>
        </row>
        <row r="43">
          <cell r="A43">
            <v>35</v>
          </cell>
          <cell r="O43">
            <v>1</v>
          </cell>
        </row>
        <row r="44">
          <cell r="A44">
            <v>36</v>
          </cell>
          <cell r="O44">
            <v>1</v>
          </cell>
        </row>
        <row r="45">
          <cell r="A45">
            <v>37</v>
          </cell>
          <cell r="O45">
            <v>1</v>
          </cell>
        </row>
        <row r="46">
          <cell r="A46">
            <v>38</v>
          </cell>
          <cell r="O46">
            <v>1</v>
          </cell>
        </row>
        <row r="47">
          <cell r="A47">
            <v>39</v>
          </cell>
          <cell r="O47">
            <v>2</v>
          </cell>
        </row>
        <row r="48">
          <cell r="A48">
            <v>40</v>
          </cell>
          <cell r="O48">
            <v>1</v>
          </cell>
        </row>
        <row r="49">
          <cell r="A49">
            <v>41</v>
          </cell>
          <cell r="O49">
            <v>1</v>
          </cell>
        </row>
        <row r="50">
          <cell r="A50">
            <v>42</v>
          </cell>
          <cell r="O50">
            <v>1</v>
          </cell>
        </row>
        <row r="51">
          <cell r="A51">
            <v>43</v>
          </cell>
          <cell r="O51">
            <v>1</v>
          </cell>
        </row>
        <row r="52">
          <cell r="A52">
            <v>44</v>
          </cell>
          <cell r="O52">
            <v>2</v>
          </cell>
        </row>
        <row r="53">
          <cell r="A53">
            <v>45</v>
          </cell>
          <cell r="O53">
            <v>1</v>
          </cell>
        </row>
        <row r="54">
          <cell r="A54">
            <v>46</v>
          </cell>
          <cell r="O54">
            <v>2</v>
          </cell>
        </row>
        <row r="55">
          <cell r="A55">
            <v>47</v>
          </cell>
          <cell r="O55">
            <v>2</v>
          </cell>
        </row>
        <row r="56">
          <cell r="A56">
            <v>48</v>
          </cell>
          <cell r="O56">
            <v>2</v>
          </cell>
        </row>
        <row r="57">
          <cell r="A57">
            <v>49</v>
          </cell>
          <cell r="O57">
            <v>1</v>
          </cell>
        </row>
        <row r="58">
          <cell r="A58">
            <v>50</v>
          </cell>
          <cell r="O58">
            <v>2</v>
          </cell>
        </row>
        <row r="59">
          <cell r="A59">
            <v>51</v>
          </cell>
          <cell r="O59">
            <v>2</v>
          </cell>
        </row>
        <row r="60">
          <cell r="A60">
            <v>52</v>
          </cell>
          <cell r="O60">
            <v>1</v>
          </cell>
        </row>
        <row r="61">
          <cell r="A61">
            <v>53</v>
          </cell>
          <cell r="O61">
            <v>1</v>
          </cell>
        </row>
        <row r="62">
          <cell r="A62">
            <v>54</v>
          </cell>
          <cell r="O62">
            <v>2</v>
          </cell>
        </row>
        <row r="63">
          <cell r="A63">
            <v>55</v>
          </cell>
          <cell r="O63">
            <v>1</v>
          </cell>
        </row>
        <row r="64">
          <cell r="A64">
            <v>56</v>
          </cell>
          <cell r="O64">
            <v>1</v>
          </cell>
        </row>
        <row r="65">
          <cell r="A65">
            <v>57</v>
          </cell>
          <cell r="O65">
            <v>1</v>
          </cell>
        </row>
        <row r="66">
          <cell r="A66">
            <v>58</v>
          </cell>
          <cell r="O66">
            <v>1</v>
          </cell>
        </row>
        <row r="67">
          <cell r="A67">
            <v>59</v>
          </cell>
          <cell r="O67">
            <v>1</v>
          </cell>
        </row>
        <row r="68">
          <cell r="A68">
            <v>60</v>
          </cell>
          <cell r="O68">
            <v>2</v>
          </cell>
        </row>
        <row r="69">
          <cell r="A69">
            <v>61</v>
          </cell>
          <cell r="O69">
            <v>2</v>
          </cell>
        </row>
        <row r="70">
          <cell r="A70">
            <v>62</v>
          </cell>
          <cell r="O70">
            <v>1</v>
          </cell>
        </row>
        <row r="71">
          <cell r="A71">
            <v>63</v>
          </cell>
          <cell r="O71">
            <v>1</v>
          </cell>
        </row>
        <row r="72">
          <cell r="A72">
            <v>64</v>
          </cell>
          <cell r="O72">
            <v>1</v>
          </cell>
        </row>
        <row r="73">
          <cell r="A73">
            <v>65</v>
          </cell>
          <cell r="O73">
            <v>1</v>
          </cell>
        </row>
        <row r="74">
          <cell r="A74">
            <v>66</v>
          </cell>
          <cell r="O74">
            <v>1</v>
          </cell>
        </row>
        <row r="75">
          <cell r="A75">
            <v>67</v>
          </cell>
          <cell r="O75">
            <v>1</v>
          </cell>
        </row>
        <row r="76">
          <cell r="A76">
            <v>68</v>
          </cell>
          <cell r="O76">
            <v>1</v>
          </cell>
        </row>
        <row r="77">
          <cell r="A77">
            <v>69</v>
          </cell>
          <cell r="O77">
            <v>1</v>
          </cell>
        </row>
        <row r="78">
          <cell r="A78">
            <v>70</v>
          </cell>
          <cell r="O78">
            <v>1</v>
          </cell>
        </row>
        <row r="79">
          <cell r="A79">
            <v>71</v>
          </cell>
          <cell r="O79">
            <v>2</v>
          </cell>
        </row>
        <row r="80">
          <cell r="A80">
            <v>72</v>
          </cell>
          <cell r="O80">
            <v>1</v>
          </cell>
        </row>
        <row r="81">
          <cell r="A81">
            <v>73</v>
          </cell>
          <cell r="O81">
            <v>1</v>
          </cell>
        </row>
        <row r="82">
          <cell r="A82">
            <v>74</v>
          </cell>
          <cell r="O82">
            <v>1</v>
          </cell>
        </row>
        <row r="83">
          <cell r="A83">
            <v>75</v>
          </cell>
          <cell r="O83">
            <v>1</v>
          </cell>
        </row>
        <row r="84">
          <cell r="A84">
            <v>76</v>
          </cell>
          <cell r="O84">
            <v>1</v>
          </cell>
        </row>
        <row r="85">
          <cell r="A85">
            <v>77</v>
          </cell>
          <cell r="O85">
            <v>1</v>
          </cell>
        </row>
        <row r="86">
          <cell r="A86">
            <v>78</v>
          </cell>
          <cell r="O86">
            <v>1</v>
          </cell>
        </row>
        <row r="87">
          <cell r="A87">
            <v>79</v>
          </cell>
          <cell r="O87">
            <v>1</v>
          </cell>
        </row>
        <row r="88">
          <cell r="A88">
            <v>80</v>
          </cell>
          <cell r="O88">
            <v>2</v>
          </cell>
        </row>
        <row r="89">
          <cell r="A89">
            <v>81</v>
          </cell>
          <cell r="O89">
            <v>1</v>
          </cell>
        </row>
        <row r="90">
          <cell r="A90">
            <v>82</v>
          </cell>
          <cell r="O90">
            <v>1</v>
          </cell>
        </row>
        <row r="91">
          <cell r="A91">
            <v>83</v>
          </cell>
          <cell r="O91">
            <v>1</v>
          </cell>
        </row>
        <row r="92">
          <cell r="A92">
            <v>84</v>
          </cell>
          <cell r="O92">
            <v>1</v>
          </cell>
        </row>
        <row r="93">
          <cell r="A93">
            <v>85</v>
          </cell>
          <cell r="O93">
            <v>1</v>
          </cell>
        </row>
        <row r="94">
          <cell r="A94">
            <v>86</v>
          </cell>
          <cell r="O94">
            <v>1</v>
          </cell>
        </row>
        <row r="95">
          <cell r="A95">
            <v>87</v>
          </cell>
          <cell r="O95">
            <v>2</v>
          </cell>
        </row>
        <row r="96">
          <cell r="A96">
            <v>88</v>
          </cell>
          <cell r="O96">
            <v>1</v>
          </cell>
        </row>
        <row r="97">
          <cell r="A97">
            <v>89</v>
          </cell>
          <cell r="O97">
            <v>1</v>
          </cell>
        </row>
        <row r="98">
          <cell r="A98">
            <v>90</v>
          </cell>
          <cell r="O98">
            <v>1</v>
          </cell>
        </row>
        <row r="99">
          <cell r="A99">
            <v>91</v>
          </cell>
          <cell r="O99">
            <v>1</v>
          </cell>
        </row>
        <row r="100">
          <cell r="A100">
            <v>92</v>
          </cell>
          <cell r="O100">
            <v>2</v>
          </cell>
        </row>
        <row r="101">
          <cell r="A101">
            <v>93</v>
          </cell>
          <cell r="O101">
            <v>1</v>
          </cell>
        </row>
        <row r="102">
          <cell r="A102">
            <v>94</v>
          </cell>
          <cell r="O102">
            <v>1</v>
          </cell>
        </row>
        <row r="103">
          <cell r="A103">
            <v>95</v>
          </cell>
          <cell r="O103">
            <v>1</v>
          </cell>
        </row>
        <row r="104">
          <cell r="A104">
            <v>96</v>
          </cell>
          <cell r="O104">
            <v>1</v>
          </cell>
        </row>
        <row r="105">
          <cell r="A105">
            <v>97</v>
          </cell>
          <cell r="O105">
            <v>2</v>
          </cell>
        </row>
        <row r="106">
          <cell r="A106">
            <v>98</v>
          </cell>
          <cell r="O106">
            <v>1</v>
          </cell>
        </row>
        <row r="107">
          <cell r="A107">
            <v>99</v>
          </cell>
          <cell r="O107">
            <v>1</v>
          </cell>
        </row>
        <row r="108">
          <cell r="A108">
            <v>100</v>
          </cell>
          <cell r="O108">
            <v>1</v>
          </cell>
        </row>
        <row r="109">
          <cell r="A109">
            <v>101</v>
          </cell>
          <cell r="O109">
            <v>1</v>
          </cell>
        </row>
        <row r="110">
          <cell r="A110">
            <v>102</v>
          </cell>
          <cell r="O110">
            <v>1</v>
          </cell>
        </row>
        <row r="111">
          <cell r="A111">
            <v>103</v>
          </cell>
          <cell r="O111">
            <v>1</v>
          </cell>
        </row>
        <row r="112">
          <cell r="A112">
            <v>104</v>
          </cell>
          <cell r="O112">
            <v>1</v>
          </cell>
        </row>
        <row r="113">
          <cell r="A113">
            <v>105</v>
          </cell>
          <cell r="O113">
            <v>1</v>
          </cell>
        </row>
        <row r="114">
          <cell r="A114">
            <v>106</v>
          </cell>
          <cell r="O114">
            <v>1</v>
          </cell>
        </row>
        <row r="115">
          <cell r="A115">
            <v>107</v>
          </cell>
          <cell r="O115">
            <v>1</v>
          </cell>
        </row>
        <row r="116">
          <cell r="A116">
            <v>108</v>
          </cell>
          <cell r="O116">
            <v>1</v>
          </cell>
        </row>
        <row r="117">
          <cell r="A117">
            <v>109</v>
          </cell>
          <cell r="O117">
            <v>2</v>
          </cell>
        </row>
        <row r="118">
          <cell r="A118">
            <v>110</v>
          </cell>
          <cell r="O118">
            <v>1</v>
          </cell>
        </row>
        <row r="119">
          <cell r="A119">
            <v>111</v>
          </cell>
          <cell r="O119">
            <v>1</v>
          </cell>
        </row>
        <row r="120">
          <cell r="A120">
            <v>112</v>
          </cell>
          <cell r="O120">
            <v>2</v>
          </cell>
        </row>
        <row r="121">
          <cell r="A121">
            <v>113</v>
          </cell>
          <cell r="O121">
            <v>2</v>
          </cell>
        </row>
        <row r="122">
          <cell r="A122">
            <v>114</v>
          </cell>
          <cell r="O122">
            <v>1</v>
          </cell>
        </row>
        <row r="123">
          <cell r="A123">
            <v>115</v>
          </cell>
          <cell r="O123">
            <v>2</v>
          </cell>
        </row>
        <row r="124">
          <cell r="A124">
            <v>116</v>
          </cell>
          <cell r="O124">
            <v>1</v>
          </cell>
        </row>
        <row r="125">
          <cell r="A125">
            <v>117</v>
          </cell>
          <cell r="O125">
            <v>1</v>
          </cell>
        </row>
        <row r="126">
          <cell r="A126">
            <v>118</v>
          </cell>
          <cell r="O126">
            <v>1</v>
          </cell>
        </row>
        <row r="127">
          <cell r="A127">
            <v>119</v>
          </cell>
          <cell r="O127">
            <v>1</v>
          </cell>
        </row>
        <row r="128">
          <cell r="A128">
            <v>120</v>
          </cell>
          <cell r="O128">
            <v>1</v>
          </cell>
        </row>
        <row r="129">
          <cell r="A129">
            <v>121</v>
          </cell>
          <cell r="O129">
            <v>1</v>
          </cell>
        </row>
        <row r="130">
          <cell r="A130">
            <v>122</v>
          </cell>
          <cell r="O130">
            <v>1</v>
          </cell>
        </row>
        <row r="131">
          <cell r="A131">
            <v>123</v>
          </cell>
          <cell r="O131">
            <v>1</v>
          </cell>
        </row>
        <row r="132">
          <cell r="A132">
            <v>124</v>
          </cell>
          <cell r="O132">
            <v>1</v>
          </cell>
        </row>
        <row r="133">
          <cell r="A133">
            <v>125</v>
          </cell>
          <cell r="O133">
            <v>1</v>
          </cell>
        </row>
        <row r="134">
          <cell r="A134">
            <v>126</v>
          </cell>
          <cell r="O134">
            <v>1</v>
          </cell>
        </row>
        <row r="135">
          <cell r="A135">
            <v>127</v>
          </cell>
          <cell r="O135">
            <v>1</v>
          </cell>
        </row>
        <row r="136">
          <cell r="A136">
            <v>128</v>
          </cell>
          <cell r="O136">
            <v>1</v>
          </cell>
        </row>
        <row r="137">
          <cell r="A137">
            <v>129</v>
          </cell>
          <cell r="O137">
            <v>1</v>
          </cell>
        </row>
        <row r="138">
          <cell r="A138">
            <v>130</v>
          </cell>
          <cell r="O138">
            <v>1</v>
          </cell>
        </row>
        <row r="139">
          <cell r="A139">
            <v>131</v>
          </cell>
          <cell r="O139">
            <v>1</v>
          </cell>
        </row>
        <row r="140">
          <cell r="A140">
            <v>132</v>
          </cell>
          <cell r="O140">
            <v>1</v>
          </cell>
        </row>
        <row r="141">
          <cell r="A141">
            <v>133</v>
          </cell>
          <cell r="O141">
            <v>1</v>
          </cell>
        </row>
        <row r="142">
          <cell r="A142">
            <v>134</v>
          </cell>
          <cell r="O142">
            <v>1</v>
          </cell>
        </row>
        <row r="143">
          <cell r="A143">
            <v>135</v>
          </cell>
          <cell r="O143">
            <v>1</v>
          </cell>
        </row>
        <row r="144">
          <cell r="A144">
            <v>136</v>
          </cell>
          <cell r="O144">
            <v>1</v>
          </cell>
        </row>
        <row r="145">
          <cell r="A145">
            <v>137</v>
          </cell>
          <cell r="O145">
            <v>1</v>
          </cell>
        </row>
        <row r="146">
          <cell r="A146">
            <v>138</v>
          </cell>
          <cell r="O146">
            <v>1</v>
          </cell>
        </row>
        <row r="147">
          <cell r="A147">
            <v>139</v>
          </cell>
          <cell r="O147">
            <v>1</v>
          </cell>
        </row>
        <row r="148">
          <cell r="A148">
            <v>140</v>
          </cell>
          <cell r="O148">
            <v>1</v>
          </cell>
        </row>
        <row r="149">
          <cell r="A149">
            <v>141</v>
          </cell>
          <cell r="O149">
            <v>1</v>
          </cell>
        </row>
        <row r="150">
          <cell r="A150">
            <v>142</v>
          </cell>
          <cell r="O150">
            <v>1</v>
          </cell>
        </row>
        <row r="151">
          <cell r="A151">
            <v>143</v>
          </cell>
          <cell r="O151">
            <v>1</v>
          </cell>
        </row>
        <row r="152">
          <cell r="A152">
            <v>144</v>
          </cell>
          <cell r="O152">
            <v>2</v>
          </cell>
        </row>
        <row r="153">
          <cell r="A153">
            <v>145</v>
          </cell>
          <cell r="O153">
            <v>1</v>
          </cell>
        </row>
        <row r="154">
          <cell r="A154">
            <v>146</v>
          </cell>
          <cell r="O154">
            <v>1</v>
          </cell>
        </row>
        <row r="155">
          <cell r="A155">
            <v>147</v>
          </cell>
          <cell r="O155">
            <v>1</v>
          </cell>
        </row>
        <row r="156">
          <cell r="A156">
            <v>148</v>
          </cell>
          <cell r="O156">
            <v>1</v>
          </cell>
        </row>
        <row r="157">
          <cell r="A157">
            <v>149</v>
          </cell>
          <cell r="O157">
            <v>1</v>
          </cell>
        </row>
        <row r="158">
          <cell r="A158">
            <v>150</v>
          </cell>
          <cell r="O158">
            <v>2</v>
          </cell>
        </row>
        <row r="159">
          <cell r="A159">
            <v>151</v>
          </cell>
          <cell r="O159">
            <v>1</v>
          </cell>
        </row>
        <row r="160">
          <cell r="A160">
            <v>152</v>
          </cell>
          <cell r="O160">
            <v>1</v>
          </cell>
        </row>
        <row r="161">
          <cell r="A161">
            <v>153</v>
          </cell>
          <cell r="O161">
            <v>2</v>
          </cell>
        </row>
        <row r="162">
          <cell r="A162">
            <v>154</v>
          </cell>
          <cell r="O162">
            <v>1</v>
          </cell>
        </row>
        <row r="163">
          <cell r="A163">
            <v>155</v>
          </cell>
          <cell r="O163">
            <v>2</v>
          </cell>
        </row>
        <row r="164">
          <cell r="A164">
            <v>156</v>
          </cell>
          <cell r="O164">
            <v>1</v>
          </cell>
        </row>
        <row r="165">
          <cell r="A165">
            <v>157</v>
          </cell>
          <cell r="O165">
            <v>2</v>
          </cell>
        </row>
        <row r="166">
          <cell r="A166">
            <v>158</v>
          </cell>
          <cell r="O166">
            <v>1</v>
          </cell>
        </row>
        <row r="167">
          <cell r="A167">
            <v>159</v>
          </cell>
          <cell r="O167">
            <v>2</v>
          </cell>
        </row>
        <row r="168">
          <cell r="A168">
            <v>160</v>
          </cell>
          <cell r="O168">
            <v>1</v>
          </cell>
        </row>
        <row r="169">
          <cell r="A169">
            <v>161</v>
          </cell>
          <cell r="O169">
            <v>1</v>
          </cell>
        </row>
        <row r="170">
          <cell r="A170">
            <v>162</v>
          </cell>
          <cell r="O170">
            <v>1</v>
          </cell>
        </row>
        <row r="171">
          <cell r="A171">
            <v>163</v>
          </cell>
          <cell r="O171">
            <v>1</v>
          </cell>
        </row>
        <row r="172">
          <cell r="A172">
            <v>164</v>
          </cell>
          <cell r="O172">
            <v>1</v>
          </cell>
        </row>
        <row r="173">
          <cell r="A173">
            <v>165</v>
          </cell>
          <cell r="O173">
            <v>1</v>
          </cell>
        </row>
        <row r="174">
          <cell r="A174">
            <v>166</v>
          </cell>
          <cell r="O174">
            <v>1</v>
          </cell>
        </row>
        <row r="175">
          <cell r="A175">
            <v>167</v>
          </cell>
          <cell r="O175">
            <v>1</v>
          </cell>
        </row>
        <row r="176">
          <cell r="A176">
            <v>168</v>
          </cell>
          <cell r="O176">
            <v>2</v>
          </cell>
        </row>
        <row r="177">
          <cell r="A177">
            <v>169</v>
          </cell>
          <cell r="O177">
            <v>2</v>
          </cell>
        </row>
        <row r="178">
          <cell r="A178">
            <v>170</v>
          </cell>
          <cell r="O178">
            <v>1</v>
          </cell>
        </row>
        <row r="179">
          <cell r="A179">
            <v>171</v>
          </cell>
          <cell r="O179">
            <v>1</v>
          </cell>
        </row>
        <row r="180">
          <cell r="A180">
            <v>172</v>
          </cell>
          <cell r="O180">
            <v>1</v>
          </cell>
        </row>
        <row r="181">
          <cell r="A181">
            <v>173</v>
          </cell>
          <cell r="O181">
            <v>1</v>
          </cell>
        </row>
      </sheetData>
      <sheetData sheetId="6"/>
      <sheetData sheetId="7"/>
      <sheetData sheetId="8"/>
      <sheetData sheetId="9"/>
      <sheetData sheetId="10">
        <row r="9">
          <cell r="A9">
            <v>1</v>
          </cell>
          <cell r="O9">
            <v>2</v>
          </cell>
        </row>
        <row r="10">
          <cell r="A10">
            <v>2</v>
          </cell>
          <cell r="O10">
            <v>1</v>
          </cell>
        </row>
        <row r="11">
          <cell r="A11">
            <v>3</v>
          </cell>
          <cell r="O11">
            <v>1</v>
          </cell>
        </row>
        <row r="12">
          <cell r="A12">
            <v>4</v>
          </cell>
          <cell r="O12">
            <v>1</v>
          </cell>
        </row>
        <row r="13">
          <cell r="A13">
            <v>5</v>
          </cell>
          <cell r="O13">
            <v>1</v>
          </cell>
        </row>
        <row r="14">
          <cell r="A14">
            <v>6</v>
          </cell>
          <cell r="O14">
            <v>1</v>
          </cell>
        </row>
        <row r="15">
          <cell r="A15">
            <v>7</v>
          </cell>
          <cell r="O15">
            <v>1</v>
          </cell>
        </row>
        <row r="16">
          <cell r="A16">
            <v>8</v>
          </cell>
          <cell r="O16">
            <v>2</v>
          </cell>
        </row>
        <row r="17">
          <cell r="A17">
            <v>9</v>
          </cell>
          <cell r="O17">
            <v>1</v>
          </cell>
        </row>
        <row r="18">
          <cell r="A18">
            <v>10</v>
          </cell>
          <cell r="O18">
            <v>1</v>
          </cell>
        </row>
        <row r="19">
          <cell r="A19">
            <v>11</v>
          </cell>
          <cell r="O19">
            <v>1</v>
          </cell>
        </row>
        <row r="20">
          <cell r="A20">
            <v>12</v>
          </cell>
          <cell r="O20">
            <v>1</v>
          </cell>
        </row>
        <row r="21">
          <cell r="A21">
            <v>13</v>
          </cell>
          <cell r="O21">
            <v>1</v>
          </cell>
        </row>
        <row r="22">
          <cell r="A22">
            <v>14</v>
          </cell>
          <cell r="O22">
            <v>1</v>
          </cell>
        </row>
        <row r="23">
          <cell r="A23">
            <v>15</v>
          </cell>
          <cell r="O23">
            <v>1</v>
          </cell>
        </row>
        <row r="24">
          <cell r="A24">
            <v>16</v>
          </cell>
          <cell r="O24">
            <v>1</v>
          </cell>
        </row>
        <row r="25">
          <cell r="A25">
            <v>17</v>
          </cell>
          <cell r="O25">
            <v>1</v>
          </cell>
        </row>
        <row r="26">
          <cell r="A26">
            <v>18</v>
          </cell>
          <cell r="O26">
            <v>1</v>
          </cell>
        </row>
        <row r="27">
          <cell r="A27">
            <v>19</v>
          </cell>
          <cell r="O27">
            <v>2</v>
          </cell>
        </row>
        <row r="28">
          <cell r="A28">
            <v>20</v>
          </cell>
          <cell r="O28">
            <v>2</v>
          </cell>
        </row>
        <row r="29">
          <cell r="A29">
            <v>21</v>
          </cell>
          <cell r="O29">
            <v>2</v>
          </cell>
        </row>
        <row r="30">
          <cell r="A30">
            <v>22</v>
          </cell>
          <cell r="O30">
            <v>1</v>
          </cell>
        </row>
        <row r="31">
          <cell r="A31">
            <v>23</v>
          </cell>
          <cell r="O31">
            <v>1</v>
          </cell>
        </row>
        <row r="32">
          <cell r="A32">
            <v>24</v>
          </cell>
          <cell r="O32">
            <v>1</v>
          </cell>
        </row>
        <row r="33">
          <cell r="A33">
            <v>25</v>
          </cell>
          <cell r="O33">
            <v>1</v>
          </cell>
        </row>
        <row r="34">
          <cell r="A34">
            <v>26</v>
          </cell>
          <cell r="O34">
            <v>2</v>
          </cell>
        </row>
        <row r="35">
          <cell r="A35">
            <v>27</v>
          </cell>
          <cell r="O35">
            <v>2</v>
          </cell>
        </row>
        <row r="36">
          <cell r="A36">
            <v>28</v>
          </cell>
          <cell r="O36">
            <v>2</v>
          </cell>
        </row>
        <row r="37">
          <cell r="A37">
            <v>29</v>
          </cell>
          <cell r="O37">
            <v>1</v>
          </cell>
        </row>
        <row r="38">
          <cell r="A38">
            <v>30</v>
          </cell>
          <cell r="O38">
            <v>1</v>
          </cell>
        </row>
        <row r="39">
          <cell r="A39">
            <v>31</v>
          </cell>
          <cell r="O39">
            <v>1</v>
          </cell>
        </row>
        <row r="40">
          <cell r="A40">
            <v>32</v>
          </cell>
          <cell r="O40">
            <v>1</v>
          </cell>
        </row>
        <row r="41">
          <cell r="A41">
            <v>33</v>
          </cell>
          <cell r="O41">
            <v>2</v>
          </cell>
        </row>
        <row r="42">
          <cell r="A42">
            <v>34</v>
          </cell>
          <cell r="O42">
            <v>1</v>
          </cell>
        </row>
        <row r="43">
          <cell r="A43">
            <v>35</v>
          </cell>
          <cell r="O43">
            <v>1</v>
          </cell>
        </row>
        <row r="44">
          <cell r="A44">
            <v>36</v>
          </cell>
          <cell r="O44">
            <v>2</v>
          </cell>
        </row>
        <row r="45">
          <cell r="A45">
            <v>37</v>
          </cell>
          <cell r="O45">
            <v>1</v>
          </cell>
        </row>
        <row r="46">
          <cell r="A46">
            <v>38</v>
          </cell>
          <cell r="O46">
            <v>1</v>
          </cell>
        </row>
        <row r="47">
          <cell r="A47">
            <v>39</v>
          </cell>
          <cell r="O47">
            <v>1</v>
          </cell>
        </row>
        <row r="48">
          <cell r="A48">
            <v>40</v>
          </cell>
          <cell r="O48">
            <v>1</v>
          </cell>
        </row>
        <row r="49">
          <cell r="A49">
            <v>41</v>
          </cell>
          <cell r="O49">
            <v>1</v>
          </cell>
        </row>
        <row r="50">
          <cell r="A50">
            <v>42</v>
          </cell>
          <cell r="O50">
            <v>1</v>
          </cell>
        </row>
        <row r="51">
          <cell r="A51">
            <v>43</v>
          </cell>
          <cell r="O51">
            <v>1</v>
          </cell>
        </row>
        <row r="52">
          <cell r="A52">
            <v>44</v>
          </cell>
          <cell r="O52">
            <v>1</v>
          </cell>
        </row>
        <row r="53">
          <cell r="A53">
            <v>45</v>
          </cell>
          <cell r="O53">
            <v>2</v>
          </cell>
        </row>
        <row r="54">
          <cell r="A54">
            <v>46</v>
          </cell>
          <cell r="O54">
            <v>1</v>
          </cell>
        </row>
        <row r="55">
          <cell r="A55">
            <v>47</v>
          </cell>
          <cell r="O55">
            <v>1</v>
          </cell>
        </row>
        <row r="56">
          <cell r="A56">
            <v>48</v>
          </cell>
          <cell r="O56">
            <v>1</v>
          </cell>
        </row>
        <row r="57">
          <cell r="A57">
            <v>49</v>
          </cell>
          <cell r="O57">
            <v>1</v>
          </cell>
        </row>
        <row r="58">
          <cell r="A58">
            <v>50</v>
          </cell>
          <cell r="O58">
            <v>1</v>
          </cell>
        </row>
        <row r="59">
          <cell r="A59">
            <v>51</v>
          </cell>
          <cell r="O59">
            <v>1</v>
          </cell>
        </row>
        <row r="60">
          <cell r="A60">
            <v>52</v>
          </cell>
          <cell r="O60">
            <v>1</v>
          </cell>
        </row>
        <row r="61">
          <cell r="A61">
            <v>53</v>
          </cell>
          <cell r="O61">
            <v>1</v>
          </cell>
        </row>
        <row r="62">
          <cell r="A62">
            <v>54</v>
          </cell>
          <cell r="O62">
            <v>1</v>
          </cell>
        </row>
        <row r="63">
          <cell r="A63">
            <v>55</v>
          </cell>
          <cell r="O63">
            <v>1</v>
          </cell>
        </row>
        <row r="64">
          <cell r="A64">
            <v>56</v>
          </cell>
          <cell r="O64">
            <v>1</v>
          </cell>
        </row>
        <row r="65">
          <cell r="A65">
            <v>57</v>
          </cell>
          <cell r="O65">
            <v>1</v>
          </cell>
        </row>
        <row r="66">
          <cell r="A66">
            <v>58</v>
          </cell>
          <cell r="O66">
            <v>1</v>
          </cell>
        </row>
        <row r="67">
          <cell r="A67">
            <v>59</v>
          </cell>
          <cell r="O67">
            <v>1</v>
          </cell>
        </row>
        <row r="68">
          <cell r="A68">
            <v>60</v>
          </cell>
          <cell r="O68">
            <v>1</v>
          </cell>
        </row>
        <row r="69">
          <cell r="A69">
            <v>61</v>
          </cell>
          <cell r="O69">
            <v>1</v>
          </cell>
        </row>
        <row r="70">
          <cell r="A70">
            <v>62</v>
          </cell>
          <cell r="O70">
            <v>1</v>
          </cell>
        </row>
        <row r="71">
          <cell r="A71">
            <v>63</v>
          </cell>
          <cell r="O71">
            <v>1</v>
          </cell>
        </row>
        <row r="72">
          <cell r="A72">
            <v>64</v>
          </cell>
          <cell r="O72">
            <v>1</v>
          </cell>
        </row>
        <row r="73">
          <cell r="A73">
            <v>65</v>
          </cell>
          <cell r="O73">
            <v>1</v>
          </cell>
        </row>
        <row r="74">
          <cell r="A74">
            <v>66</v>
          </cell>
          <cell r="O74">
            <v>1</v>
          </cell>
        </row>
        <row r="75">
          <cell r="A75">
            <v>67</v>
          </cell>
          <cell r="O75">
            <v>1</v>
          </cell>
        </row>
        <row r="76">
          <cell r="A76">
            <v>68</v>
          </cell>
          <cell r="O76">
            <v>1</v>
          </cell>
        </row>
        <row r="77">
          <cell r="A77">
            <v>69</v>
          </cell>
          <cell r="O77">
            <v>1</v>
          </cell>
        </row>
        <row r="78">
          <cell r="A78">
            <v>70</v>
          </cell>
          <cell r="O78">
            <v>1</v>
          </cell>
        </row>
        <row r="79">
          <cell r="A79">
            <v>71</v>
          </cell>
          <cell r="O79">
            <v>1</v>
          </cell>
        </row>
        <row r="80">
          <cell r="A80">
            <v>72</v>
          </cell>
          <cell r="O80">
            <v>1</v>
          </cell>
        </row>
        <row r="81">
          <cell r="A81">
            <v>73</v>
          </cell>
          <cell r="O81">
            <v>1</v>
          </cell>
        </row>
        <row r="82">
          <cell r="A82">
            <v>74</v>
          </cell>
          <cell r="O82">
            <v>1</v>
          </cell>
        </row>
        <row r="83">
          <cell r="A83">
            <v>75</v>
          </cell>
          <cell r="O83">
            <v>1</v>
          </cell>
        </row>
        <row r="84">
          <cell r="A84">
            <v>76</v>
          </cell>
          <cell r="O84">
            <v>1</v>
          </cell>
        </row>
        <row r="85">
          <cell r="A85">
            <v>77</v>
          </cell>
          <cell r="O85">
            <v>1</v>
          </cell>
        </row>
        <row r="86">
          <cell r="A86">
            <v>78</v>
          </cell>
          <cell r="O86">
            <v>1</v>
          </cell>
        </row>
        <row r="87">
          <cell r="A87">
            <v>79</v>
          </cell>
          <cell r="O87">
            <v>1</v>
          </cell>
        </row>
        <row r="88">
          <cell r="A88">
            <v>80</v>
          </cell>
          <cell r="O88">
            <v>2</v>
          </cell>
        </row>
        <row r="89">
          <cell r="A89">
            <v>81</v>
          </cell>
          <cell r="O89">
            <v>1</v>
          </cell>
        </row>
        <row r="90">
          <cell r="A90">
            <v>82</v>
          </cell>
          <cell r="O90">
            <v>2</v>
          </cell>
        </row>
        <row r="91">
          <cell r="A91">
            <v>83</v>
          </cell>
          <cell r="O91">
            <v>1</v>
          </cell>
        </row>
        <row r="92">
          <cell r="A92">
            <v>84</v>
          </cell>
          <cell r="O92">
            <v>1</v>
          </cell>
        </row>
        <row r="93">
          <cell r="A93">
            <v>85</v>
          </cell>
          <cell r="O93">
            <v>1</v>
          </cell>
        </row>
        <row r="94">
          <cell r="A94">
            <v>86</v>
          </cell>
          <cell r="O94">
            <v>1</v>
          </cell>
        </row>
        <row r="95">
          <cell r="A95">
            <v>87</v>
          </cell>
          <cell r="O95">
            <v>2</v>
          </cell>
        </row>
        <row r="96">
          <cell r="A96">
            <v>88</v>
          </cell>
          <cell r="O96">
            <v>2</v>
          </cell>
        </row>
        <row r="97">
          <cell r="A97">
            <v>89</v>
          </cell>
          <cell r="O97">
            <v>1</v>
          </cell>
        </row>
        <row r="98">
          <cell r="A98">
            <v>90</v>
          </cell>
          <cell r="O98">
            <v>1</v>
          </cell>
        </row>
        <row r="99">
          <cell r="A99">
            <v>91</v>
          </cell>
          <cell r="O99">
            <v>1</v>
          </cell>
        </row>
        <row r="100">
          <cell r="A100">
            <v>92</v>
          </cell>
          <cell r="O100">
            <v>1</v>
          </cell>
        </row>
        <row r="101">
          <cell r="A101">
            <v>93</v>
          </cell>
          <cell r="O101">
            <v>1</v>
          </cell>
        </row>
        <row r="102">
          <cell r="A102">
            <v>94</v>
          </cell>
          <cell r="O102">
            <v>1</v>
          </cell>
        </row>
        <row r="103">
          <cell r="A103">
            <v>95</v>
          </cell>
          <cell r="O103">
            <v>2</v>
          </cell>
        </row>
        <row r="104">
          <cell r="A104">
            <v>96</v>
          </cell>
          <cell r="O104">
            <v>1</v>
          </cell>
        </row>
        <row r="105">
          <cell r="A105">
            <v>97</v>
          </cell>
          <cell r="O105">
            <v>1</v>
          </cell>
        </row>
        <row r="106">
          <cell r="A106">
            <v>98</v>
          </cell>
          <cell r="O106">
            <v>1</v>
          </cell>
        </row>
        <row r="107">
          <cell r="A107">
            <v>99</v>
          </cell>
          <cell r="O107">
            <v>1</v>
          </cell>
        </row>
        <row r="108">
          <cell r="A108">
            <v>100</v>
          </cell>
          <cell r="O108">
            <v>1</v>
          </cell>
        </row>
        <row r="109">
          <cell r="A109">
            <v>101</v>
          </cell>
          <cell r="O109">
            <v>1</v>
          </cell>
        </row>
        <row r="110">
          <cell r="A110">
            <v>102</v>
          </cell>
          <cell r="O110">
            <v>1</v>
          </cell>
        </row>
        <row r="111">
          <cell r="A111">
            <v>103</v>
          </cell>
          <cell r="O111">
            <v>1</v>
          </cell>
        </row>
        <row r="112">
          <cell r="A112">
            <v>104</v>
          </cell>
          <cell r="O112">
            <v>2</v>
          </cell>
        </row>
        <row r="113">
          <cell r="A113">
            <v>105</v>
          </cell>
          <cell r="O113">
            <v>1</v>
          </cell>
        </row>
        <row r="114">
          <cell r="A114">
            <v>106</v>
          </cell>
          <cell r="O114">
            <v>1</v>
          </cell>
        </row>
        <row r="115">
          <cell r="A115">
            <v>107</v>
          </cell>
          <cell r="O115">
            <v>1</v>
          </cell>
        </row>
        <row r="116">
          <cell r="A116">
            <v>108</v>
          </cell>
          <cell r="O116">
            <v>1</v>
          </cell>
        </row>
        <row r="117">
          <cell r="A117">
            <v>109</v>
          </cell>
          <cell r="O117">
            <v>1</v>
          </cell>
        </row>
        <row r="118">
          <cell r="A118">
            <v>110</v>
          </cell>
          <cell r="O118">
            <v>1</v>
          </cell>
        </row>
        <row r="119">
          <cell r="A119">
            <v>111</v>
          </cell>
        </row>
        <row r="120">
          <cell r="A120">
            <v>112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54A08-A50B-49F1-972C-BF3A65A33A5A}">
  <dimension ref="A1:G9"/>
  <sheetViews>
    <sheetView tabSelected="1" workbookViewId="0">
      <selection activeCell="B2" sqref="B2:G9"/>
    </sheetView>
  </sheetViews>
  <sheetFormatPr defaultRowHeight="18.75" x14ac:dyDescent="0.4"/>
  <cols>
    <col min="2" max="2" width="5.25" bestFit="1" customWidth="1"/>
    <col min="3" max="3" width="15.125" bestFit="1" customWidth="1"/>
    <col min="4" max="8" width="7.5" customWidth="1"/>
  </cols>
  <sheetData>
    <row r="1" spans="1:7" s="1" customFormat="1" x14ac:dyDescent="0.4">
      <c r="D1" s="1" t="s">
        <v>7</v>
      </c>
      <c r="F1" s="1" t="s">
        <v>6</v>
      </c>
    </row>
    <row r="2" spans="1:7" x14ac:dyDescent="0.4">
      <c r="B2" s="16"/>
      <c r="C2" s="17"/>
      <c r="D2" s="10" t="s">
        <v>3</v>
      </c>
      <c r="E2" s="10"/>
      <c r="F2" s="10" t="s">
        <v>4</v>
      </c>
      <c r="G2" s="10"/>
    </row>
    <row r="3" spans="1:7" x14ac:dyDescent="0.4">
      <c r="B3" s="11"/>
      <c r="C3" s="12"/>
      <c r="D3" s="8" t="s">
        <v>16</v>
      </c>
      <c r="E3" s="8" t="s">
        <v>17</v>
      </c>
      <c r="F3" s="8" t="s">
        <v>16</v>
      </c>
      <c r="G3" s="8" t="s">
        <v>17</v>
      </c>
    </row>
    <row r="4" spans="1:7" x14ac:dyDescent="0.4">
      <c r="A4" s="2">
        <v>1</v>
      </c>
      <c r="B4" s="13" t="s">
        <v>0</v>
      </c>
      <c r="C4" s="9" t="s">
        <v>18</v>
      </c>
      <c r="D4" s="3">
        <f>COUNTIFS([3]タクシープール⑪!$O$9:$O$85,"&lt;&gt;",[3]タクシープール⑪!$O$9:$O$85,$A4)</f>
        <v>70</v>
      </c>
      <c r="E4" s="6">
        <f>+D4/$D$6</f>
        <v>0.90909090909090906</v>
      </c>
      <c r="F4" s="3">
        <f>COUNTIFS('[3]タクシープール ⑩'!$A$9:$A$209,"&lt;&gt;",'[3]タクシープール ⑩'!$O$9:$O$209,$A4)</f>
        <v>163</v>
      </c>
      <c r="G4" s="6">
        <f t="shared" ref="G4:G6" si="0">+F4/$F$6</f>
        <v>0.81094527363184077</v>
      </c>
    </row>
    <row r="5" spans="1:7" x14ac:dyDescent="0.4">
      <c r="A5" s="2" t="s">
        <v>8</v>
      </c>
      <c r="B5" s="14"/>
      <c r="C5" s="9" t="s">
        <v>1</v>
      </c>
      <c r="D5" s="3">
        <f>COUNTIFS([3]タクシープール⑪!$O$9:$O$85,"&lt;&gt;",[3]タクシープール⑪!$O$9:$O$85,$A5)</f>
        <v>7</v>
      </c>
      <c r="E5" s="6">
        <f t="shared" ref="E5:E6" si="1">+D5/$D$6</f>
        <v>9.0909090909090912E-2</v>
      </c>
      <c r="F5" s="3">
        <f>COUNTIFS('[3]タクシープール ⑩'!$A$9:$A$209,"&lt;&gt;",'[3]タクシープール ⑩'!$O$9:$O$209,$A5)</f>
        <v>38</v>
      </c>
      <c r="G5" s="6">
        <f t="shared" si="0"/>
        <v>0.1890547263681592</v>
      </c>
    </row>
    <row r="6" spans="1:7" x14ac:dyDescent="0.4">
      <c r="B6" s="15"/>
      <c r="C6" s="9" t="s">
        <v>2</v>
      </c>
      <c r="D6" s="3">
        <f>SUM(D4:D5)</f>
        <v>77</v>
      </c>
      <c r="E6" s="6">
        <f t="shared" si="1"/>
        <v>1</v>
      </c>
      <c r="F6" s="3">
        <f>SUM(F4:F5)</f>
        <v>201</v>
      </c>
      <c r="G6" s="6">
        <f t="shared" si="0"/>
        <v>1</v>
      </c>
    </row>
    <row r="7" spans="1:7" x14ac:dyDescent="0.4">
      <c r="A7" s="2">
        <v>1</v>
      </c>
      <c r="B7" s="13" t="s">
        <v>5</v>
      </c>
      <c r="C7" s="9" t="s">
        <v>18</v>
      </c>
      <c r="D7" s="3">
        <f>COUNTIFS([4]タクシープール⑪!$A$9:$A$120,"&lt;&gt;",[4]タクシープール⑪!$O$9:$O$120,$A7)</f>
        <v>93</v>
      </c>
      <c r="E7" s="6">
        <f t="shared" ref="E7:E9" si="2">+D7/$D$9</f>
        <v>0.8303571428571429</v>
      </c>
      <c r="F7" s="3">
        <f>COUNTIFS('[4]タクシープール ⑩'!$A$9:$A$181,"&lt;&gt;",'[4]タクシープール ⑩'!$O$9:$O$181,$A7)</f>
        <v>128</v>
      </c>
      <c r="G7" s="6">
        <f t="shared" ref="G7:G9" si="3">+F7/$F$9</f>
        <v>0.73988439306358378</v>
      </c>
    </row>
    <row r="8" spans="1:7" x14ac:dyDescent="0.4">
      <c r="A8" s="2" t="s">
        <v>8</v>
      </c>
      <c r="B8" s="14"/>
      <c r="C8" s="9" t="s">
        <v>1</v>
      </c>
      <c r="D8" s="3">
        <f>COUNTIFS([4]タクシープール⑪!$A$9:$A$120,"&lt;&gt;",[4]タクシープール⑪!$O$9:$O$120,$A8)</f>
        <v>19</v>
      </c>
      <c r="E8" s="6">
        <f t="shared" si="2"/>
        <v>0.16964285714285715</v>
      </c>
      <c r="F8" s="3">
        <f>COUNTIFS('[4]タクシープール ⑩'!$A$9:$A$181,"&lt;&gt;",'[4]タクシープール ⑩'!$O$9:$O$181,$A8)</f>
        <v>45</v>
      </c>
      <c r="G8" s="6">
        <f t="shared" si="3"/>
        <v>0.26011560693641617</v>
      </c>
    </row>
    <row r="9" spans="1:7" x14ac:dyDescent="0.4">
      <c r="B9" s="15"/>
      <c r="C9" s="9" t="s">
        <v>2</v>
      </c>
      <c r="D9" s="3">
        <f>SUM(D7:D8)</f>
        <v>112</v>
      </c>
      <c r="E9" s="6">
        <f t="shared" si="2"/>
        <v>1</v>
      </c>
      <c r="F9" s="3">
        <f>SUM(F7:F8)</f>
        <v>173</v>
      </c>
      <c r="G9" s="6">
        <f t="shared" si="3"/>
        <v>1</v>
      </c>
    </row>
  </sheetData>
  <mergeCells count="3">
    <mergeCell ref="B4:B6"/>
    <mergeCell ref="B7:B9"/>
    <mergeCell ref="B2:C2"/>
  </mergeCells>
  <phoneticPr fontId="2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29EE8-58CB-4A33-B7F0-FA388219BB0D}">
  <dimension ref="A1:J16"/>
  <sheetViews>
    <sheetView topLeftCell="E1" zoomScale="145" zoomScaleNormal="145" workbookViewId="0">
      <selection activeCell="M11" sqref="M11"/>
    </sheetView>
  </sheetViews>
  <sheetFormatPr defaultRowHeight="18.75" x14ac:dyDescent="0.4"/>
  <sheetData>
    <row r="1" spans="1:10" s="2" customFormat="1" ht="9.75" x14ac:dyDescent="0.4">
      <c r="C1" s="5">
        <v>6.9444444444444447E-4</v>
      </c>
      <c r="D1" s="5">
        <v>3.472222222222222E-3</v>
      </c>
      <c r="E1" s="5">
        <v>6.9444444444444441E-3</v>
      </c>
      <c r="F1" s="5">
        <v>1.0416666666666666E-2</v>
      </c>
      <c r="G1" s="5">
        <v>1.3888888888888888E-2</v>
      </c>
      <c r="H1" s="5">
        <v>2.0833333333333332E-2</v>
      </c>
    </row>
    <row r="2" spans="1:10" x14ac:dyDescent="0.4">
      <c r="B2" s="3" t="s">
        <v>0</v>
      </c>
      <c r="C2" s="4" t="s">
        <v>9</v>
      </c>
      <c r="D2" s="4" t="s">
        <v>10</v>
      </c>
      <c r="E2" s="4" t="s">
        <v>11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2</v>
      </c>
    </row>
    <row r="3" spans="1:10" x14ac:dyDescent="0.4">
      <c r="A3" t="s">
        <v>7</v>
      </c>
      <c r="B3" s="3" t="s">
        <v>3</v>
      </c>
      <c r="C3" s="3">
        <f>COUNTIFS([1]タクシープール⑪!$S:$S,"&lt;"&amp;C$1)</f>
        <v>12</v>
      </c>
      <c r="D3" s="3">
        <f>COUNTIFS([1]タクシープール⑪!$S:$S,"&gt;="&amp;C$1,[1]タクシープール⑪!$S:$S,"&lt;"&amp;D$1)</f>
        <v>31</v>
      </c>
      <c r="E3" s="3">
        <f>COUNTIFS([1]タクシープール⑪!$S:$S,"&gt;="&amp;D$1,[1]タクシープール⑪!$S:$S,"&lt;"&amp;E$1)</f>
        <v>18</v>
      </c>
      <c r="F3" s="3">
        <f>COUNTIFS([1]タクシープール⑪!$S:$S,"&gt;="&amp;E$1,[1]タクシープール⑪!$S:$S,"&lt;"&amp;F$1)</f>
        <v>14</v>
      </c>
      <c r="G3" s="3">
        <f>COUNTIFS([1]タクシープール⑪!$S:$S,"&gt;="&amp;F$1,[1]タクシープール⑪!$S:$S,"&lt;"&amp;G$1)</f>
        <v>2</v>
      </c>
      <c r="H3" s="3">
        <f>COUNTIFS([1]タクシープール⑪!$S:$S,"&gt;="&amp;G$1,[1]タクシープール⑪!$S:$S,"&lt;"&amp;H$1)</f>
        <v>0</v>
      </c>
      <c r="I3" s="3">
        <f>COUNTIFS([1]タクシープール⑪!$S:$S,"&gt;="&amp;H$1)</f>
        <v>0</v>
      </c>
      <c r="J3" s="3">
        <f>SUM(C3:I3)</f>
        <v>77</v>
      </c>
    </row>
    <row r="4" spans="1:10" x14ac:dyDescent="0.4">
      <c r="A4" t="s">
        <v>6</v>
      </c>
      <c r="B4" s="3" t="s">
        <v>4</v>
      </c>
      <c r="C4" s="3">
        <f>COUNTIFS('[1]タクシープール ⑩'!$S:$S,"&lt;"&amp;C$1)</f>
        <v>13</v>
      </c>
      <c r="D4" s="3">
        <f>COUNTIFS('[1]タクシープール ⑩'!$S:$S,"&gt;="&amp;C$1,'[1]タクシープール ⑩'!$S:$S,"&lt;"&amp;D$1)</f>
        <v>45</v>
      </c>
      <c r="E4" s="3">
        <f>COUNTIFS('[1]タクシープール ⑩'!$S:$S,"&gt;="&amp;D$1,'[1]タクシープール ⑩'!$S:$S,"&lt;"&amp;E$1)</f>
        <v>53</v>
      </c>
      <c r="F4" s="3">
        <f>COUNTIFS('[1]タクシープール ⑩'!$S:$S,"&gt;="&amp;E$1,'[1]タクシープール ⑩'!$S:$S,"&lt;"&amp;F$1)</f>
        <v>37</v>
      </c>
      <c r="G4" s="3">
        <f>COUNTIFS('[1]タクシープール ⑩'!$S:$S,"&gt;="&amp;F$1,'[1]タクシープール ⑩'!$S:$S,"&lt;"&amp;G$1)</f>
        <v>23</v>
      </c>
      <c r="H4" s="3">
        <f>COUNTIFS('[1]タクシープール ⑩'!$S:$S,"&gt;="&amp;G$1,'[1]タクシープール ⑩'!$S:$S,"&lt;"&amp;H$1)</f>
        <v>17</v>
      </c>
      <c r="I4" s="3">
        <f>COUNTIFS('[1]タクシープール ⑩'!$S:$S,"&gt;="&amp;H$1)</f>
        <v>13</v>
      </c>
      <c r="J4" s="3">
        <f>SUM(C4:I4)</f>
        <v>201</v>
      </c>
    </row>
    <row r="6" spans="1:10" x14ac:dyDescent="0.4">
      <c r="B6" s="3" t="s">
        <v>0</v>
      </c>
      <c r="C6" s="4" t="s">
        <v>9</v>
      </c>
      <c r="D6" s="4" t="s">
        <v>10</v>
      </c>
      <c r="E6" s="4" t="s">
        <v>11</v>
      </c>
      <c r="F6" s="4" t="s">
        <v>12</v>
      </c>
      <c r="G6" s="4" t="s">
        <v>13</v>
      </c>
      <c r="H6" s="4" t="s">
        <v>14</v>
      </c>
      <c r="I6" s="4" t="s">
        <v>15</v>
      </c>
      <c r="J6" s="4" t="s">
        <v>2</v>
      </c>
    </row>
    <row r="7" spans="1:10" x14ac:dyDescent="0.4">
      <c r="B7" s="3" t="s">
        <v>3</v>
      </c>
      <c r="C7" s="7">
        <f t="shared" ref="C7:J8" si="0">+C3/$J3</f>
        <v>0.15584415584415584</v>
      </c>
      <c r="D7" s="7">
        <f t="shared" si="0"/>
        <v>0.40259740259740262</v>
      </c>
      <c r="E7" s="7">
        <f t="shared" si="0"/>
        <v>0.23376623376623376</v>
      </c>
      <c r="F7" s="7">
        <f t="shared" si="0"/>
        <v>0.18181818181818182</v>
      </c>
      <c r="G7" s="7">
        <f t="shared" si="0"/>
        <v>2.5974025974025976E-2</v>
      </c>
      <c r="H7" s="7">
        <f t="shared" si="0"/>
        <v>0</v>
      </c>
      <c r="I7" s="7">
        <f t="shared" si="0"/>
        <v>0</v>
      </c>
      <c r="J7" s="6">
        <f t="shared" si="0"/>
        <v>1</v>
      </c>
    </row>
    <row r="8" spans="1:10" x14ac:dyDescent="0.4">
      <c r="B8" s="3" t="s">
        <v>4</v>
      </c>
      <c r="C8" s="7">
        <f t="shared" si="0"/>
        <v>6.4676616915422883E-2</v>
      </c>
      <c r="D8" s="7">
        <f t="shared" si="0"/>
        <v>0.22388059701492538</v>
      </c>
      <c r="E8" s="7">
        <f t="shared" si="0"/>
        <v>0.26368159203980102</v>
      </c>
      <c r="F8" s="7">
        <f t="shared" si="0"/>
        <v>0.18407960199004975</v>
      </c>
      <c r="G8" s="7">
        <f t="shared" si="0"/>
        <v>0.11442786069651742</v>
      </c>
      <c r="H8" s="7">
        <f t="shared" si="0"/>
        <v>8.45771144278607E-2</v>
      </c>
      <c r="I8" s="7">
        <f t="shared" si="0"/>
        <v>6.4676616915422883E-2</v>
      </c>
      <c r="J8" s="6">
        <f t="shared" si="0"/>
        <v>1</v>
      </c>
    </row>
    <row r="10" spans="1:10" x14ac:dyDescent="0.4">
      <c r="B10" s="3" t="s">
        <v>5</v>
      </c>
      <c r="C10" s="4" t="s">
        <v>9</v>
      </c>
      <c r="D10" s="4" t="s">
        <v>10</v>
      </c>
      <c r="E10" s="4" t="s">
        <v>11</v>
      </c>
      <c r="F10" s="4" t="s">
        <v>12</v>
      </c>
      <c r="G10" s="4" t="s">
        <v>13</v>
      </c>
      <c r="H10" s="4" t="s">
        <v>14</v>
      </c>
      <c r="I10" s="4" t="s">
        <v>15</v>
      </c>
      <c r="J10" s="4" t="s">
        <v>2</v>
      </c>
    </row>
    <row r="11" spans="1:10" x14ac:dyDescent="0.4">
      <c r="A11" t="s">
        <v>7</v>
      </c>
      <c r="B11" s="3" t="s">
        <v>3</v>
      </c>
      <c r="C11" s="3">
        <f>COUNTIFS([2]タクシープール⑪!$S:$S,"&lt;"&amp;C$1)</f>
        <v>19</v>
      </c>
      <c r="D11" s="3">
        <f>COUNTIFS([2]タクシープール⑪!$S:$S,"&gt;="&amp;C$1,[2]タクシープール⑪!$S:$S,"&lt;"&amp;D$1)</f>
        <v>43</v>
      </c>
      <c r="E11" s="3">
        <f>COUNTIFS([2]タクシープール⑪!$S:$S,"&gt;="&amp;D$1,[2]タクシープール⑪!$S:$S,"&lt;"&amp;E$1)</f>
        <v>25</v>
      </c>
      <c r="F11" s="3">
        <f>COUNTIFS([2]タクシープール⑪!$S:$S,"&gt;="&amp;E$1,[2]タクシープール⑪!$S:$S,"&lt;"&amp;F$1)</f>
        <v>14</v>
      </c>
      <c r="G11" s="3">
        <f>COUNTIFS([2]タクシープール⑪!$S:$S,"&gt;="&amp;F$1,[2]タクシープール⑪!$S:$S,"&lt;"&amp;G$1)</f>
        <v>10</v>
      </c>
      <c r="H11" s="3">
        <f>COUNTIFS([2]タクシープール⑪!$S:$S,"&gt;="&amp;G$1,[2]タクシープール⑪!$S:$S,"&lt;"&amp;H$1)</f>
        <v>1</v>
      </c>
      <c r="I11" s="3">
        <f>COUNTIFS([2]タクシープール⑪!$S:$S,"&gt;="&amp;H$1)</f>
        <v>0</v>
      </c>
      <c r="J11" s="3">
        <f>SUM(C11:I11)</f>
        <v>112</v>
      </c>
    </row>
    <row r="12" spans="1:10" x14ac:dyDescent="0.4">
      <c r="A12" t="s">
        <v>6</v>
      </c>
      <c r="B12" s="3" t="s">
        <v>4</v>
      </c>
      <c r="C12" s="3">
        <f>COUNTIFS('[2]タクシープール ⑩'!$S:$S,"&lt;"&amp;C$1)</f>
        <v>7</v>
      </c>
      <c r="D12" s="3">
        <f>COUNTIFS('[2]タクシープール ⑩'!$S:$S,"&gt;="&amp;C$1,'[2]タクシープール ⑩'!$S:$S,"&lt;"&amp;D$1)</f>
        <v>37</v>
      </c>
      <c r="E12" s="3">
        <f>COUNTIFS('[2]タクシープール ⑩'!$S:$S,"&gt;="&amp;D$1,'[2]タクシープール ⑩'!$S:$S,"&lt;"&amp;E$1)</f>
        <v>31</v>
      </c>
      <c r="F12" s="3">
        <f>COUNTIFS('[2]タクシープール ⑩'!$S:$S,"&gt;="&amp;E$1,'[2]タクシープール ⑩'!$S:$S,"&lt;"&amp;F$1)</f>
        <v>24</v>
      </c>
      <c r="G12" s="3">
        <f>COUNTIFS('[2]タクシープール ⑩'!$S:$S,"&gt;="&amp;F$1,'[2]タクシープール ⑩'!$S:$S,"&lt;"&amp;G$1)</f>
        <v>24</v>
      </c>
      <c r="H12" s="3">
        <f>COUNTIFS('[2]タクシープール ⑩'!$S:$S,"&gt;="&amp;G$1,'[2]タクシープール ⑩'!$S:$S,"&lt;"&amp;H$1)</f>
        <v>26</v>
      </c>
      <c r="I12" s="3">
        <f>COUNTIFS('[2]タクシープール ⑩'!$S:$S,"&gt;="&amp;H$1)</f>
        <v>24</v>
      </c>
      <c r="J12" s="3">
        <f>SUM(C12:I12)</f>
        <v>173</v>
      </c>
    </row>
    <row r="14" spans="1:10" x14ac:dyDescent="0.4">
      <c r="B14" s="3" t="s">
        <v>5</v>
      </c>
      <c r="C14" s="4" t="s">
        <v>9</v>
      </c>
      <c r="D14" s="4" t="s">
        <v>10</v>
      </c>
      <c r="E14" s="4" t="s">
        <v>11</v>
      </c>
      <c r="F14" s="4" t="s">
        <v>12</v>
      </c>
      <c r="G14" s="4" t="s">
        <v>13</v>
      </c>
      <c r="H14" s="4" t="s">
        <v>14</v>
      </c>
      <c r="I14" s="4" t="s">
        <v>15</v>
      </c>
      <c r="J14" s="4" t="s">
        <v>2</v>
      </c>
    </row>
    <row r="15" spans="1:10" x14ac:dyDescent="0.4">
      <c r="B15" s="3" t="s">
        <v>3</v>
      </c>
      <c r="C15" s="7">
        <f t="shared" ref="C15:J15" si="1">+C11/$J11</f>
        <v>0.16964285714285715</v>
      </c>
      <c r="D15" s="7">
        <f t="shared" si="1"/>
        <v>0.38392857142857145</v>
      </c>
      <c r="E15" s="7">
        <f t="shared" si="1"/>
        <v>0.22321428571428573</v>
      </c>
      <c r="F15" s="7">
        <f t="shared" si="1"/>
        <v>0.125</v>
      </c>
      <c r="G15" s="7">
        <f t="shared" si="1"/>
        <v>8.9285714285714288E-2</v>
      </c>
      <c r="H15" s="7">
        <f t="shared" si="1"/>
        <v>8.9285714285714281E-3</v>
      </c>
      <c r="I15" s="7">
        <f t="shared" si="1"/>
        <v>0</v>
      </c>
      <c r="J15" s="6">
        <f t="shared" si="1"/>
        <v>1</v>
      </c>
    </row>
    <row r="16" spans="1:10" x14ac:dyDescent="0.4">
      <c r="B16" s="3" t="s">
        <v>4</v>
      </c>
      <c r="C16" s="7">
        <f t="shared" ref="C16:J16" si="2">+C12/$J12</f>
        <v>4.046242774566474E-2</v>
      </c>
      <c r="D16" s="7">
        <f t="shared" si="2"/>
        <v>0.2138728323699422</v>
      </c>
      <c r="E16" s="7">
        <f t="shared" si="2"/>
        <v>0.1791907514450867</v>
      </c>
      <c r="F16" s="7">
        <f t="shared" si="2"/>
        <v>0.13872832369942195</v>
      </c>
      <c r="G16" s="7">
        <f t="shared" si="2"/>
        <v>0.13872832369942195</v>
      </c>
      <c r="H16" s="7">
        <f t="shared" si="2"/>
        <v>0.15028901734104047</v>
      </c>
      <c r="I16" s="7">
        <f t="shared" si="2"/>
        <v>0.13872832369942195</v>
      </c>
      <c r="J16" s="6">
        <f t="shared" si="2"/>
        <v>1</v>
      </c>
    </row>
  </sheetData>
  <phoneticPr fontId="2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ABEF5-FE3B-478B-AD18-FA791A244F0B}">
  <dimension ref="A1:J16"/>
  <sheetViews>
    <sheetView zoomScaleNormal="100" workbookViewId="0">
      <selection activeCell="H21" sqref="H21"/>
    </sheetView>
  </sheetViews>
  <sheetFormatPr defaultRowHeight="18.75" x14ac:dyDescent="0.4"/>
  <sheetData>
    <row r="1" spans="1:10" s="2" customFormat="1" ht="9.75" x14ac:dyDescent="0.4">
      <c r="C1" s="5">
        <v>6.9444444444444447E-4</v>
      </c>
      <c r="D1" s="5">
        <v>3.472222222222222E-3</v>
      </c>
      <c r="E1" s="5">
        <v>6.9444444444444441E-3</v>
      </c>
      <c r="F1" s="5">
        <v>1.0416666666666666E-2</v>
      </c>
      <c r="G1" s="5">
        <v>1.3888888888888888E-2</v>
      </c>
      <c r="H1" s="5">
        <v>2.0833333333333332E-2</v>
      </c>
    </row>
    <row r="2" spans="1:10" x14ac:dyDescent="0.4">
      <c r="B2" s="3" t="s">
        <v>0</v>
      </c>
      <c r="C2" s="4" t="s">
        <v>9</v>
      </c>
      <c r="D2" s="4" t="s">
        <v>10</v>
      </c>
      <c r="E2" s="4" t="s">
        <v>11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2</v>
      </c>
    </row>
    <row r="3" spans="1:10" x14ac:dyDescent="0.4">
      <c r="A3" t="s">
        <v>7</v>
      </c>
      <c r="B3" s="3" t="s">
        <v>3</v>
      </c>
      <c r="C3" s="3">
        <f>COUNTIFS('[1]タクシー乗場 ⑪'!$S:$S,"&lt;"&amp;C$1)</f>
        <v>107</v>
      </c>
      <c r="D3" s="3">
        <f>COUNTIFS('[1]タクシー乗場 ⑪'!$S:$S,"&gt;="&amp;C$1,'[1]タクシー乗場 ⑪'!$S:$S,"&lt;"&amp;D$1)</f>
        <v>100</v>
      </c>
      <c r="E3" s="3">
        <f>COUNTIFS('[1]タクシー乗場 ⑪'!$S:$S,"&gt;="&amp;D$1,'[1]タクシー乗場 ⑪'!$S:$S,"&lt;"&amp;E$1)</f>
        <v>58</v>
      </c>
      <c r="F3" s="3">
        <f>COUNTIFS('[1]タクシー乗場 ⑪'!$S:$S,"&gt;="&amp;E$1,'[1]タクシー乗場 ⑪'!$S:$S,"&lt;"&amp;F$1)</f>
        <v>27</v>
      </c>
      <c r="G3" s="3">
        <f>COUNTIFS('[1]タクシー乗場 ⑪'!$S:$S,"&gt;="&amp;F$1,'[1]タクシー乗場 ⑪'!$S:$S,"&lt;"&amp;G$1)</f>
        <v>8</v>
      </c>
      <c r="H3" s="3">
        <f>COUNTIFS('[1]タクシー乗場 ⑪'!$S:$S,"&gt;="&amp;G$1,'[1]タクシー乗場 ⑪'!$S:$S,"&lt;"&amp;H$1)</f>
        <v>3</v>
      </c>
      <c r="I3" s="3">
        <f>COUNTIFS('[1]タクシー乗場 ⑪'!$S:$S,"&gt;="&amp;H$1)</f>
        <v>3</v>
      </c>
      <c r="J3" s="3">
        <f>SUM(C3:I3)</f>
        <v>306</v>
      </c>
    </row>
    <row r="4" spans="1:10" x14ac:dyDescent="0.4">
      <c r="A4" t="s">
        <v>6</v>
      </c>
      <c r="B4" s="3" t="s">
        <v>4</v>
      </c>
      <c r="C4" s="3">
        <f>COUNTIFS([1]タクシー乗場⑩!$S:$S,"&lt;"&amp;C$1)</f>
        <v>54</v>
      </c>
      <c r="D4" s="3">
        <f>COUNTIFS([1]タクシー乗場⑩!$S:$S,"&gt;="&amp;C$1,[1]タクシー乗場⑩!$S:$S,"&lt;"&amp;D$1)</f>
        <v>72</v>
      </c>
      <c r="E4" s="3">
        <f>COUNTIFS([1]タクシー乗場⑩!$S:$S,"&gt;="&amp;D$1,[1]タクシー乗場⑩!$S:$S,"&lt;"&amp;E$1)</f>
        <v>56</v>
      </c>
      <c r="F4" s="3">
        <f>COUNTIFS([1]タクシー乗場⑩!$S:$S,"&gt;="&amp;E$1,[1]タクシー乗場⑩!$S:$S,"&lt;"&amp;F$1)</f>
        <v>32</v>
      </c>
      <c r="G4" s="3">
        <f>COUNTIFS([1]タクシー乗場⑩!$S:$S,"&gt;="&amp;F$1,[1]タクシー乗場⑩!$S:$S,"&lt;"&amp;G$1)</f>
        <v>8</v>
      </c>
      <c r="H4" s="3">
        <f>COUNTIFS([1]タクシー乗場⑩!$S:$S,"&gt;="&amp;G$1,[1]タクシー乗場⑩!$S:$S,"&lt;"&amp;H$1)</f>
        <v>10</v>
      </c>
      <c r="I4" s="3">
        <f>COUNTIFS([1]タクシー乗場⑩!$S:$S,"&gt;="&amp;H$1)</f>
        <v>2</v>
      </c>
      <c r="J4" s="3">
        <f>SUM(C4:I4)</f>
        <v>234</v>
      </c>
    </row>
    <row r="6" spans="1:10" x14ac:dyDescent="0.4">
      <c r="B6" s="3" t="s">
        <v>0</v>
      </c>
      <c r="C6" s="4" t="s">
        <v>9</v>
      </c>
      <c r="D6" s="4" t="s">
        <v>10</v>
      </c>
      <c r="E6" s="4" t="s">
        <v>11</v>
      </c>
      <c r="F6" s="4" t="s">
        <v>12</v>
      </c>
      <c r="G6" s="4" t="s">
        <v>13</v>
      </c>
      <c r="H6" s="4" t="s">
        <v>14</v>
      </c>
      <c r="I6" s="4" t="s">
        <v>15</v>
      </c>
      <c r="J6" s="4" t="s">
        <v>2</v>
      </c>
    </row>
    <row r="7" spans="1:10" x14ac:dyDescent="0.4">
      <c r="B7" s="3" t="s">
        <v>3</v>
      </c>
      <c r="C7" s="7">
        <f t="shared" ref="C7:J8" si="0">+C3/$J3</f>
        <v>0.34967320261437906</v>
      </c>
      <c r="D7" s="7">
        <f t="shared" si="0"/>
        <v>0.32679738562091504</v>
      </c>
      <c r="E7" s="7">
        <f t="shared" si="0"/>
        <v>0.18954248366013071</v>
      </c>
      <c r="F7" s="7">
        <f t="shared" si="0"/>
        <v>8.8235294117647065E-2</v>
      </c>
      <c r="G7" s="7">
        <f t="shared" si="0"/>
        <v>2.6143790849673203E-2</v>
      </c>
      <c r="H7" s="7">
        <f t="shared" si="0"/>
        <v>9.8039215686274508E-3</v>
      </c>
      <c r="I7" s="7">
        <f t="shared" si="0"/>
        <v>9.8039215686274508E-3</v>
      </c>
      <c r="J7" s="6">
        <f t="shared" si="0"/>
        <v>1</v>
      </c>
    </row>
    <row r="8" spans="1:10" x14ac:dyDescent="0.4">
      <c r="B8" s="3" t="s">
        <v>4</v>
      </c>
      <c r="C8" s="7">
        <f t="shared" si="0"/>
        <v>0.23076923076923078</v>
      </c>
      <c r="D8" s="7">
        <f t="shared" si="0"/>
        <v>0.30769230769230771</v>
      </c>
      <c r="E8" s="7">
        <f t="shared" si="0"/>
        <v>0.23931623931623933</v>
      </c>
      <c r="F8" s="7">
        <f t="shared" si="0"/>
        <v>0.13675213675213677</v>
      </c>
      <c r="G8" s="7">
        <f t="shared" si="0"/>
        <v>3.4188034188034191E-2</v>
      </c>
      <c r="H8" s="7">
        <f t="shared" si="0"/>
        <v>4.2735042735042736E-2</v>
      </c>
      <c r="I8" s="7">
        <f t="shared" si="0"/>
        <v>8.5470085470085479E-3</v>
      </c>
      <c r="J8" s="6">
        <f t="shared" si="0"/>
        <v>1</v>
      </c>
    </row>
    <row r="10" spans="1:10" x14ac:dyDescent="0.4">
      <c r="B10" s="3" t="s">
        <v>5</v>
      </c>
      <c r="C10" s="4" t="s">
        <v>9</v>
      </c>
      <c r="D10" s="4" t="s">
        <v>10</v>
      </c>
      <c r="E10" s="4" t="s">
        <v>11</v>
      </c>
      <c r="F10" s="4" t="s">
        <v>12</v>
      </c>
      <c r="G10" s="4" t="s">
        <v>13</v>
      </c>
      <c r="H10" s="4" t="s">
        <v>14</v>
      </c>
      <c r="I10" s="4" t="s">
        <v>15</v>
      </c>
      <c r="J10" s="4" t="s">
        <v>2</v>
      </c>
    </row>
    <row r="11" spans="1:10" x14ac:dyDescent="0.4">
      <c r="A11" t="s">
        <v>7</v>
      </c>
      <c r="B11" s="3" t="s">
        <v>3</v>
      </c>
      <c r="C11" s="3">
        <f>COUNTIFS('[2]タクシー乗場 ⑪'!$S:$S,"&lt;"&amp;C$1)</f>
        <v>50</v>
      </c>
      <c r="D11" s="3">
        <f>COUNTIFS('[2]タクシー乗場 ⑪'!$S:$S,"&gt;="&amp;C$1,'[2]タクシー乗場 ⑪'!$S:$S,"&lt;"&amp;D$1)</f>
        <v>72</v>
      </c>
      <c r="E11" s="3">
        <f>COUNTIFS('[2]タクシー乗場 ⑪'!$S:$S,"&gt;="&amp;D$1,'[2]タクシー乗場 ⑪'!$S:$S,"&lt;"&amp;E$1)</f>
        <v>66</v>
      </c>
      <c r="F11" s="3">
        <f>COUNTIFS('[2]タクシー乗場 ⑪'!$S:$S,"&gt;="&amp;E$1,'[2]タクシー乗場 ⑪'!$S:$S,"&lt;"&amp;F$1)</f>
        <v>34</v>
      </c>
      <c r="G11" s="3">
        <f>COUNTIFS('[2]タクシー乗場 ⑪'!$S:$S,"&gt;="&amp;F$1,'[2]タクシー乗場 ⑪'!$S:$S,"&lt;"&amp;G$1)</f>
        <v>17</v>
      </c>
      <c r="H11" s="3">
        <f>COUNTIFS('[2]タクシー乗場 ⑪'!$S:$S,"&gt;="&amp;G$1,'[2]タクシー乗場 ⑪'!$S:$S,"&lt;"&amp;H$1)</f>
        <v>12</v>
      </c>
      <c r="I11" s="3">
        <f>COUNTIFS('[2]タクシー乗場 ⑪'!$S:$S,"&gt;="&amp;H$1)</f>
        <v>3</v>
      </c>
      <c r="J11" s="3">
        <f>SUM(C11:I11)</f>
        <v>254</v>
      </c>
    </row>
    <row r="12" spans="1:10" x14ac:dyDescent="0.4">
      <c r="A12" t="s">
        <v>6</v>
      </c>
      <c r="B12" s="3" t="s">
        <v>4</v>
      </c>
      <c r="C12" s="3">
        <f>COUNTIFS([2]タクシー乗場⑩!$S:$S,"&lt;"&amp;C$1)</f>
        <v>36</v>
      </c>
      <c r="D12" s="3">
        <f>COUNTIFS([2]タクシー乗場⑩!$S:$S,"&gt;="&amp;C$1,[2]タクシー乗場⑩!$S:$S,"&lt;"&amp;D$1)</f>
        <v>36</v>
      </c>
      <c r="E12" s="3">
        <f>COUNTIFS([2]タクシー乗場⑩!$S:$S,"&gt;="&amp;D$1,[2]タクシー乗場⑩!$S:$S,"&lt;"&amp;E$1)</f>
        <v>44</v>
      </c>
      <c r="F12" s="3">
        <f>COUNTIFS([2]タクシー乗場⑩!$S:$S,"&gt;="&amp;E$1,[2]タクシー乗場⑩!$S:$S,"&lt;"&amp;F$1)</f>
        <v>30</v>
      </c>
      <c r="G12" s="3">
        <f>COUNTIFS([2]タクシー乗場⑩!$S:$S,"&gt;="&amp;F$1,[2]タクシー乗場⑩!$S:$S,"&lt;"&amp;G$1)</f>
        <v>11</v>
      </c>
      <c r="H12" s="3">
        <f>COUNTIFS([2]タクシー乗場⑩!$S:$S,"&gt;="&amp;G$1,[2]タクシー乗場⑩!$S:$S,"&lt;"&amp;H$1)</f>
        <v>18</v>
      </c>
      <c r="I12" s="3">
        <f>COUNTIFS([2]タクシー乗場⑩!$S:$S,"&gt;="&amp;H$1)</f>
        <v>4</v>
      </c>
      <c r="J12" s="3">
        <f>SUM(C12:I12)</f>
        <v>179</v>
      </c>
    </row>
    <row r="14" spans="1:10" x14ac:dyDescent="0.4">
      <c r="B14" s="3" t="s">
        <v>5</v>
      </c>
      <c r="C14" s="4" t="s">
        <v>9</v>
      </c>
      <c r="D14" s="4" t="s">
        <v>10</v>
      </c>
      <c r="E14" s="4" t="s">
        <v>11</v>
      </c>
      <c r="F14" s="4" t="s">
        <v>12</v>
      </c>
      <c r="G14" s="4" t="s">
        <v>13</v>
      </c>
      <c r="H14" s="4" t="s">
        <v>14</v>
      </c>
      <c r="I14" s="4" t="s">
        <v>15</v>
      </c>
      <c r="J14" s="4" t="s">
        <v>2</v>
      </c>
    </row>
    <row r="15" spans="1:10" x14ac:dyDescent="0.4">
      <c r="B15" s="3" t="s">
        <v>3</v>
      </c>
      <c r="C15" s="7">
        <f t="shared" ref="C15:J16" si="1">+C11/$J11</f>
        <v>0.19685039370078741</v>
      </c>
      <c r="D15" s="7">
        <f t="shared" si="1"/>
        <v>0.28346456692913385</v>
      </c>
      <c r="E15" s="7">
        <f t="shared" si="1"/>
        <v>0.25984251968503935</v>
      </c>
      <c r="F15" s="7">
        <f t="shared" si="1"/>
        <v>0.13385826771653545</v>
      </c>
      <c r="G15" s="7">
        <f t="shared" si="1"/>
        <v>6.6929133858267723E-2</v>
      </c>
      <c r="H15" s="7">
        <f t="shared" si="1"/>
        <v>4.7244094488188976E-2</v>
      </c>
      <c r="I15" s="7">
        <f t="shared" si="1"/>
        <v>1.1811023622047244E-2</v>
      </c>
      <c r="J15" s="6">
        <f t="shared" si="1"/>
        <v>1</v>
      </c>
    </row>
    <row r="16" spans="1:10" x14ac:dyDescent="0.4">
      <c r="B16" s="3" t="s">
        <v>4</v>
      </c>
      <c r="C16" s="7">
        <f t="shared" si="1"/>
        <v>0.2011173184357542</v>
      </c>
      <c r="D16" s="7">
        <f t="shared" si="1"/>
        <v>0.2011173184357542</v>
      </c>
      <c r="E16" s="7">
        <f t="shared" si="1"/>
        <v>0.24581005586592178</v>
      </c>
      <c r="F16" s="7">
        <f t="shared" si="1"/>
        <v>0.16759776536312848</v>
      </c>
      <c r="G16" s="7">
        <f t="shared" si="1"/>
        <v>6.1452513966480445E-2</v>
      </c>
      <c r="H16" s="7">
        <f t="shared" si="1"/>
        <v>0.1005586592178771</v>
      </c>
      <c r="I16" s="7">
        <f t="shared" si="1"/>
        <v>2.23463687150838E-2</v>
      </c>
      <c r="J16" s="6">
        <f t="shared" si="1"/>
        <v>1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タクシープールにとまった車の行き先</vt:lpstr>
      <vt:lpstr>タクシープールの停車時間</vt:lpstr>
      <vt:lpstr>タクシー乗り場の停車時間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大阪計画室 o20r005共用機1</dc:creator>
  <cp:lastModifiedBy>大阪計画室 o20r005共用機1</cp:lastModifiedBy>
  <dcterms:created xsi:type="dcterms:W3CDTF">2026-03-13T01:53:05Z</dcterms:created>
  <dcterms:modified xsi:type="dcterms:W3CDTF">2026-04-06T04:51:19Z</dcterms:modified>
</cp:coreProperties>
</file>