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7740\Downloads\1_交通量等調査結果\３）タクシー利用状況調査\"/>
    </mc:Choice>
  </mc:AlternateContent>
  <xr:revisionPtr revIDLastSave="0" documentId="13_ncr:1_{9B48B6F1-9431-4286-BF14-4F96B3D6F43E}" xr6:coauthVersionLast="47" xr6:coauthVersionMax="47" xr10:uidLastSave="{00000000-0000-0000-0000-000000000000}"/>
  <bookViews>
    <workbookView xWindow="20370" yWindow="-7275" windowWidth="29040" windowHeight="15720" xr2:uid="{00000000-000D-0000-FFFF-FFFF00000000}"/>
  </bookViews>
  <sheets>
    <sheet name="同時停車台数" sheetId="25" r:id="rId1"/>
    <sheet name="タクシー乗場⑩" sheetId="22" r:id="rId2"/>
    <sheet name="タクシープール ⑩" sheetId="24" r:id="rId3"/>
    <sheet name="タクシー乗場 ⑪" sheetId="23" r:id="rId4"/>
    <sheet name="タクシープール⑪" sheetId="10" r:id="rId5"/>
  </sheets>
  <definedNames>
    <definedName name="_xlnm._FilterDatabase" localSheetId="3" hidden="1">'タクシー乗場 ⑪'!$A$8:$AE$262</definedName>
    <definedName name="_xlnm._FilterDatabase" localSheetId="1" hidden="1">タクシー乗場⑩!$A$8:$AE$187</definedName>
    <definedName name="_xlnm.Print_Area" localSheetId="2">'タクシープール ⑩'!$A$1:$O$209</definedName>
    <definedName name="_xlnm.Print_Area" localSheetId="4">タクシープール⑪!$A$1:$O$85</definedName>
    <definedName name="_xlnm.Print_Area" localSheetId="3">'タクシー乗場 ⑪'!$A$1:$O$314</definedName>
    <definedName name="_xlnm.Print_Area" localSheetId="1">タクシー乗場⑩!$A$1:$O$242</definedName>
    <definedName name="_xlnm.Print_Titles" localSheetId="2">'タクシープール ⑩'!$1:$8</definedName>
    <definedName name="_xlnm.Print_Titles" localSheetId="4">タクシープール⑪!$1:$8</definedName>
    <definedName name="_xlnm.Print_Titles" localSheetId="3">'タクシー乗場 ⑪'!$1:$8</definedName>
    <definedName name="_xlnm.Print_Titles" localSheetId="1">タクシー乗場⑩!$1:$8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2" i="23" l="1"/>
  <c r="R17" i="23"/>
  <c r="R18" i="23"/>
  <c r="R19" i="23"/>
  <c r="R20" i="23"/>
  <c r="R24" i="23"/>
  <c r="R25" i="23"/>
  <c r="R26" i="23"/>
  <c r="R28" i="23"/>
  <c r="R29" i="23"/>
  <c r="R30" i="23"/>
  <c r="R31" i="23"/>
  <c r="R32" i="23"/>
  <c r="R36" i="23"/>
  <c r="R37" i="23"/>
  <c r="R41" i="23"/>
  <c r="R42" i="23"/>
  <c r="R43" i="23"/>
  <c r="R44" i="23"/>
  <c r="R48" i="23"/>
  <c r="R53" i="23"/>
  <c r="R54" i="23"/>
  <c r="R55" i="23"/>
  <c r="R56" i="23"/>
  <c r="R60" i="23"/>
  <c r="R66" i="23"/>
  <c r="R67" i="23"/>
  <c r="R68" i="23"/>
  <c r="R72" i="23"/>
  <c r="R77" i="23"/>
  <c r="R78" i="23"/>
  <c r="R79" i="23"/>
  <c r="R80" i="23"/>
  <c r="R84" i="23"/>
  <c r="R89" i="23"/>
  <c r="R90" i="23"/>
  <c r="R91" i="23"/>
  <c r="R92" i="23"/>
  <c r="R96" i="23"/>
  <c r="R100" i="23"/>
  <c r="R101" i="23"/>
  <c r="R102" i="23"/>
  <c r="R103" i="23"/>
  <c r="R104" i="23"/>
  <c r="R108" i="23"/>
  <c r="R113" i="23"/>
  <c r="R114" i="23"/>
  <c r="R115" i="23"/>
  <c r="R116" i="23"/>
  <c r="R120" i="23"/>
  <c r="R124" i="23"/>
  <c r="R125" i="23"/>
  <c r="R126" i="23"/>
  <c r="R127" i="23"/>
  <c r="R128" i="23"/>
  <c r="R132" i="23"/>
  <c r="R137" i="23"/>
  <c r="R138" i="23"/>
  <c r="R139" i="23"/>
  <c r="R140" i="23"/>
  <c r="R144" i="23"/>
  <c r="R148" i="23"/>
  <c r="R149" i="23"/>
  <c r="R150" i="23"/>
  <c r="R151" i="23"/>
  <c r="R152" i="23"/>
  <c r="R156" i="23"/>
  <c r="R161" i="23"/>
  <c r="R162" i="23"/>
  <c r="R163" i="23"/>
  <c r="R164" i="23"/>
  <c r="R168" i="23"/>
  <c r="R172" i="23"/>
  <c r="R173" i="23"/>
  <c r="R174" i="23"/>
  <c r="R175" i="23"/>
  <c r="R176" i="23"/>
  <c r="R180" i="23"/>
  <c r="R185" i="23"/>
  <c r="R186" i="23"/>
  <c r="R187" i="23"/>
  <c r="R188" i="23"/>
  <c r="R192" i="23"/>
  <c r="R196" i="23"/>
  <c r="R197" i="23"/>
  <c r="R198" i="23"/>
  <c r="R199" i="23"/>
  <c r="R200" i="23"/>
  <c r="R204" i="23"/>
  <c r="R209" i="23"/>
  <c r="R210" i="23"/>
  <c r="R211" i="23"/>
  <c r="R212" i="23"/>
  <c r="R216" i="23"/>
  <c r="R220" i="23"/>
  <c r="R221" i="23"/>
  <c r="R222" i="23"/>
  <c r="R223" i="23"/>
  <c r="R224" i="23"/>
  <c r="R228" i="23"/>
  <c r="R233" i="23"/>
  <c r="R234" i="23"/>
  <c r="R235" i="23"/>
  <c r="R236" i="23"/>
  <c r="R240" i="23"/>
  <c r="R244" i="23"/>
  <c r="R245" i="23"/>
  <c r="R246" i="23"/>
  <c r="R247" i="23"/>
  <c r="R248" i="23"/>
  <c r="R252" i="23"/>
  <c r="R257" i="23"/>
  <c r="R258" i="23"/>
  <c r="R259" i="23"/>
  <c r="R260" i="23"/>
  <c r="R63" i="22"/>
  <c r="R64" i="22"/>
  <c r="R74" i="22"/>
  <c r="R99" i="22"/>
  <c r="R171" i="22"/>
  <c r="R172" i="22"/>
  <c r="R182" i="22"/>
  <c r="R10" i="24"/>
  <c r="R19" i="24"/>
  <c r="R20" i="24"/>
  <c r="R21" i="24"/>
  <c r="R22" i="24"/>
  <c r="R31" i="24"/>
  <c r="R32" i="24"/>
  <c r="R33" i="24"/>
  <c r="R34" i="24"/>
  <c r="R43" i="24"/>
  <c r="R44" i="24"/>
  <c r="R45" i="24"/>
  <c r="R46" i="24"/>
  <c r="R55" i="24"/>
  <c r="R56" i="24"/>
  <c r="R57" i="24"/>
  <c r="R58" i="24"/>
  <c r="R67" i="24"/>
  <c r="R68" i="24"/>
  <c r="R69" i="24"/>
  <c r="R70" i="24"/>
  <c r="R79" i="24"/>
  <c r="R80" i="24"/>
  <c r="R81" i="24"/>
  <c r="R82" i="24"/>
  <c r="R91" i="24"/>
  <c r="R92" i="24"/>
  <c r="R93" i="24"/>
  <c r="R94" i="24"/>
  <c r="R103" i="24"/>
  <c r="R104" i="24"/>
  <c r="R105" i="24"/>
  <c r="R106" i="24"/>
  <c r="R115" i="24"/>
  <c r="R116" i="24"/>
  <c r="R117" i="24"/>
  <c r="R118" i="24"/>
  <c r="R127" i="24"/>
  <c r="R128" i="24"/>
  <c r="R129" i="24"/>
  <c r="R130" i="24"/>
  <c r="R139" i="24"/>
  <c r="R140" i="24"/>
  <c r="R141" i="24"/>
  <c r="R142" i="24"/>
  <c r="R151" i="24"/>
  <c r="R152" i="24"/>
  <c r="R153" i="24"/>
  <c r="R154" i="24"/>
  <c r="R163" i="24"/>
  <c r="R164" i="24"/>
  <c r="R165" i="24"/>
  <c r="R166" i="24"/>
  <c r="R175" i="24"/>
  <c r="R176" i="24"/>
  <c r="R177" i="24"/>
  <c r="R178" i="24"/>
  <c r="R10" i="10"/>
  <c r="R19" i="10"/>
  <c r="R20" i="10"/>
  <c r="R21" i="10"/>
  <c r="R22" i="10"/>
  <c r="R31" i="10"/>
  <c r="R32" i="10"/>
  <c r="R33" i="10"/>
  <c r="R34" i="10"/>
  <c r="R43" i="10"/>
  <c r="R44" i="10"/>
  <c r="R45" i="10"/>
  <c r="R46" i="10"/>
  <c r="R55" i="10"/>
  <c r="R56" i="10"/>
  <c r="R57" i="10"/>
  <c r="R58" i="10"/>
  <c r="R67" i="10"/>
  <c r="R68" i="10"/>
  <c r="R69" i="10"/>
  <c r="R70" i="10"/>
  <c r="R79" i="10"/>
  <c r="R80" i="10"/>
  <c r="R81" i="10"/>
  <c r="R82" i="10"/>
  <c r="R91" i="10"/>
  <c r="R92" i="10"/>
  <c r="R93" i="10"/>
  <c r="R94" i="10"/>
  <c r="R103" i="10"/>
  <c r="R104" i="10"/>
  <c r="R105" i="10"/>
  <c r="R106" i="10"/>
  <c r="R115" i="10"/>
  <c r="R116" i="10"/>
  <c r="R117" i="10"/>
  <c r="R118" i="10"/>
  <c r="Q10" i="23"/>
  <c r="R10" i="23" s="1"/>
  <c r="P11" i="23"/>
  <c r="Q11" i="23"/>
  <c r="R11" i="23" s="1"/>
  <c r="P12" i="23"/>
  <c r="Q12" i="23"/>
  <c r="P13" i="23"/>
  <c r="Q13" i="23"/>
  <c r="R13" i="23" s="1"/>
  <c r="P14" i="23"/>
  <c r="Q14" i="23"/>
  <c r="R14" i="23" s="1"/>
  <c r="P15" i="23"/>
  <c r="Q15" i="23"/>
  <c r="R15" i="23" s="1"/>
  <c r="P16" i="23"/>
  <c r="Q16" i="23"/>
  <c r="R16" i="23" s="1"/>
  <c r="P17" i="23"/>
  <c r="Q17" i="23"/>
  <c r="P18" i="23"/>
  <c r="Q18" i="23"/>
  <c r="P19" i="23"/>
  <c r="Q19" i="23"/>
  <c r="P20" i="23"/>
  <c r="Q20" i="23"/>
  <c r="P21" i="23"/>
  <c r="Q21" i="23"/>
  <c r="R21" i="23" s="1"/>
  <c r="P22" i="23"/>
  <c r="Q22" i="23"/>
  <c r="R22" i="23" s="1"/>
  <c r="P23" i="23"/>
  <c r="Q23" i="23"/>
  <c r="R23" i="23" s="1"/>
  <c r="P24" i="23"/>
  <c r="Q24" i="23"/>
  <c r="P25" i="23"/>
  <c r="Q25" i="23"/>
  <c r="P26" i="23"/>
  <c r="Q26" i="23"/>
  <c r="P27" i="23"/>
  <c r="Q27" i="23"/>
  <c r="R27" i="23" s="1"/>
  <c r="P28" i="23"/>
  <c r="Q28" i="23"/>
  <c r="P29" i="23"/>
  <c r="Q29" i="23"/>
  <c r="P30" i="23"/>
  <c r="Q30" i="23"/>
  <c r="P31" i="23"/>
  <c r="Q31" i="23"/>
  <c r="P32" i="23"/>
  <c r="Q32" i="23"/>
  <c r="P33" i="23"/>
  <c r="Q33" i="23"/>
  <c r="R33" i="23" s="1"/>
  <c r="P34" i="23"/>
  <c r="Q34" i="23"/>
  <c r="R34" i="23" s="1"/>
  <c r="P35" i="23"/>
  <c r="Q35" i="23"/>
  <c r="R35" i="23" s="1"/>
  <c r="P36" i="23"/>
  <c r="Q36" i="23"/>
  <c r="P37" i="23"/>
  <c r="Q37" i="23"/>
  <c r="P38" i="23"/>
  <c r="Q38" i="23"/>
  <c r="R38" i="23" s="1"/>
  <c r="P39" i="23"/>
  <c r="Q39" i="23"/>
  <c r="R39" i="23" s="1"/>
  <c r="P40" i="23"/>
  <c r="Q40" i="23"/>
  <c r="R40" i="23" s="1"/>
  <c r="P41" i="23"/>
  <c r="Q41" i="23"/>
  <c r="P42" i="23"/>
  <c r="Q42" i="23"/>
  <c r="P43" i="23"/>
  <c r="Q43" i="23"/>
  <c r="P44" i="23"/>
  <c r="Q44" i="23"/>
  <c r="P45" i="23"/>
  <c r="Q45" i="23"/>
  <c r="R45" i="23" s="1"/>
  <c r="P46" i="23"/>
  <c r="Q46" i="23"/>
  <c r="R46" i="23" s="1"/>
  <c r="P47" i="23"/>
  <c r="Q47" i="23"/>
  <c r="R47" i="23" s="1"/>
  <c r="P48" i="23"/>
  <c r="Q48" i="23"/>
  <c r="P49" i="23"/>
  <c r="Q49" i="23"/>
  <c r="R49" i="23" s="1"/>
  <c r="P50" i="23"/>
  <c r="Q50" i="23"/>
  <c r="R50" i="23" s="1"/>
  <c r="P51" i="23"/>
  <c r="Q51" i="23"/>
  <c r="R51" i="23" s="1"/>
  <c r="P52" i="23"/>
  <c r="Q52" i="23"/>
  <c r="R52" i="23" s="1"/>
  <c r="P53" i="23"/>
  <c r="Q53" i="23"/>
  <c r="P54" i="23"/>
  <c r="Q54" i="23"/>
  <c r="P55" i="23"/>
  <c r="Q55" i="23"/>
  <c r="P56" i="23"/>
  <c r="Q56" i="23"/>
  <c r="P57" i="23"/>
  <c r="Q57" i="23"/>
  <c r="R57" i="23" s="1"/>
  <c r="P58" i="23"/>
  <c r="Q58" i="23"/>
  <c r="R58" i="23" s="1"/>
  <c r="P59" i="23"/>
  <c r="Q59" i="23"/>
  <c r="R59" i="23" s="1"/>
  <c r="P60" i="23"/>
  <c r="Q60" i="23"/>
  <c r="P61" i="23"/>
  <c r="Q61" i="23"/>
  <c r="R61" i="23" s="1"/>
  <c r="P62" i="23"/>
  <c r="Q62" i="23"/>
  <c r="R62" i="23" s="1"/>
  <c r="P63" i="23"/>
  <c r="Q63" i="23"/>
  <c r="R63" i="23" s="1"/>
  <c r="P64" i="23"/>
  <c r="Q64" i="23"/>
  <c r="R64" i="23" s="1"/>
  <c r="P65" i="23"/>
  <c r="R65" i="23" s="1"/>
  <c r="Q65" i="23"/>
  <c r="P66" i="23"/>
  <c r="Q66" i="23"/>
  <c r="P67" i="23"/>
  <c r="Q67" i="23"/>
  <c r="P68" i="23"/>
  <c r="Q68" i="23"/>
  <c r="P69" i="23"/>
  <c r="Q69" i="23"/>
  <c r="R69" i="23" s="1"/>
  <c r="P70" i="23"/>
  <c r="Q70" i="23"/>
  <c r="R70" i="23" s="1"/>
  <c r="P71" i="23"/>
  <c r="Q71" i="23"/>
  <c r="R71" i="23" s="1"/>
  <c r="P72" i="23"/>
  <c r="Q72" i="23"/>
  <c r="P73" i="23"/>
  <c r="Q73" i="23"/>
  <c r="R73" i="23" s="1"/>
  <c r="P74" i="23"/>
  <c r="Q74" i="23"/>
  <c r="R74" i="23" s="1"/>
  <c r="P75" i="23"/>
  <c r="Q75" i="23"/>
  <c r="R75" i="23" s="1"/>
  <c r="P76" i="23"/>
  <c r="Q76" i="23"/>
  <c r="R76" i="23" s="1"/>
  <c r="P77" i="23"/>
  <c r="Q77" i="23"/>
  <c r="P78" i="23"/>
  <c r="Q78" i="23"/>
  <c r="P79" i="23"/>
  <c r="Q79" i="23"/>
  <c r="P80" i="23"/>
  <c r="Q80" i="23"/>
  <c r="P81" i="23"/>
  <c r="Q81" i="23"/>
  <c r="R81" i="23" s="1"/>
  <c r="P82" i="23"/>
  <c r="Q82" i="23"/>
  <c r="R82" i="23" s="1"/>
  <c r="P83" i="23"/>
  <c r="Q83" i="23"/>
  <c r="R83" i="23" s="1"/>
  <c r="P84" i="23"/>
  <c r="Q84" i="23"/>
  <c r="P85" i="23"/>
  <c r="Q85" i="23"/>
  <c r="R85" i="23" s="1"/>
  <c r="P86" i="23"/>
  <c r="Q86" i="23"/>
  <c r="R86" i="23" s="1"/>
  <c r="P87" i="23"/>
  <c r="Q87" i="23"/>
  <c r="R87" i="23" s="1"/>
  <c r="P88" i="23"/>
  <c r="Q88" i="23"/>
  <c r="R88" i="23" s="1"/>
  <c r="P89" i="23"/>
  <c r="Q89" i="23"/>
  <c r="P90" i="23"/>
  <c r="Q90" i="23"/>
  <c r="P91" i="23"/>
  <c r="Q91" i="23"/>
  <c r="P92" i="23"/>
  <c r="Q92" i="23"/>
  <c r="P93" i="23"/>
  <c r="Q93" i="23"/>
  <c r="R93" i="23" s="1"/>
  <c r="P94" i="23"/>
  <c r="Q94" i="23"/>
  <c r="R94" i="23" s="1"/>
  <c r="P95" i="23"/>
  <c r="Q95" i="23"/>
  <c r="R95" i="23" s="1"/>
  <c r="P96" i="23"/>
  <c r="Q96" i="23"/>
  <c r="P97" i="23"/>
  <c r="Q97" i="23"/>
  <c r="R97" i="23" s="1"/>
  <c r="P98" i="23"/>
  <c r="Q98" i="23"/>
  <c r="R98" i="23" s="1"/>
  <c r="P99" i="23"/>
  <c r="Q99" i="23"/>
  <c r="R99" i="23" s="1"/>
  <c r="P100" i="23"/>
  <c r="Q100" i="23"/>
  <c r="P101" i="23"/>
  <c r="Q101" i="23"/>
  <c r="P102" i="23"/>
  <c r="Q102" i="23"/>
  <c r="P103" i="23"/>
  <c r="Q103" i="23"/>
  <c r="P104" i="23"/>
  <c r="Q104" i="23"/>
  <c r="P105" i="23"/>
  <c r="Q105" i="23"/>
  <c r="R105" i="23" s="1"/>
  <c r="P106" i="23"/>
  <c r="Q106" i="23"/>
  <c r="R106" i="23" s="1"/>
  <c r="P107" i="23"/>
  <c r="Q107" i="23"/>
  <c r="R107" i="23" s="1"/>
  <c r="P108" i="23"/>
  <c r="Q108" i="23"/>
  <c r="P109" i="23"/>
  <c r="Q109" i="23"/>
  <c r="R109" i="23" s="1"/>
  <c r="P110" i="23"/>
  <c r="Q110" i="23"/>
  <c r="R110" i="23" s="1"/>
  <c r="P111" i="23"/>
  <c r="Q111" i="23"/>
  <c r="R111" i="23" s="1"/>
  <c r="P112" i="23"/>
  <c r="Q112" i="23"/>
  <c r="R112" i="23" s="1"/>
  <c r="P113" i="23"/>
  <c r="Q113" i="23"/>
  <c r="P114" i="23"/>
  <c r="Q114" i="23"/>
  <c r="P115" i="23"/>
  <c r="Q115" i="23"/>
  <c r="P116" i="23"/>
  <c r="Q116" i="23"/>
  <c r="P117" i="23"/>
  <c r="Q117" i="23"/>
  <c r="R117" i="23" s="1"/>
  <c r="P118" i="23"/>
  <c r="Q118" i="23"/>
  <c r="R118" i="23" s="1"/>
  <c r="P119" i="23"/>
  <c r="Q119" i="23"/>
  <c r="R119" i="23" s="1"/>
  <c r="P120" i="23"/>
  <c r="Q120" i="23"/>
  <c r="P121" i="23"/>
  <c r="Q121" i="23"/>
  <c r="R121" i="23" s="1"/>
  <c r="P122" i="23"/>
  <c r="Q122" i="23"/>
  <c r="R122" i="23" s="1"/>
  <c r="P123" i="23"/>
  <c r="Q123" i="23"/>
  <c r="R123" i="23" s="1"/>
  <c r="P124" i="23"/>
  <c r="Q124" i="23"/>
  <c r="P125" i="23"/>
  <c r="Q125" i="23"/>
  <c r="P126" i="23"/>
  <c r="Q126" i="23"/>
  <c r="P127" i="23"/>
  <c r="Q127" i="23"/>
  <c r="P128" i="23"/>
  <c r="Q128" i="23"/>
  <c r="P129" i="23"/>
  <c r="Q129" i="23"/>
  <c r="R129" i="23" s="1"/>
  <c r="P130" i="23"/>
  <c r="Q130" i="23"/>
  <c r="R130" i="23" s="1"/>
  <c r="P131" i="23"/>
  <c r="Q131" i="23"/>
  <c r="R131" i="23" s="1"/>
  <c r="P132" i="23"/>
  <c r="Q132" i="23"/>
  <c r="P133" i="23"/>
  <c r="Q133" i="23"/>
  <c r="R133" i="23" s="1"/>
  <c r="P134" i="23"/>
  <c r="Q134" i="23"/>
  <c r="R134" i="23" s="1"/>
  <c r="P135" i="23"/>
  <c r="Q135" i="23"/>
  <c r="R135" i="23" s="1"/>
  <c r="P136" i="23"/>
  <c r="Q136" i="23"/>
  <c r="R136" i="23" s="1"/>
  <c r="P137" i="23"/>
  <c r="Q137" i="23"/>
  <c r="P138" i="23"/>
  <c r="Q138" i="23"/>
  <c r="P139" i="23"/>
  <c r="Q139" i="23"/>
  <c r="P140" i="23"/>
  <c r="Q140" i="23"/>
  <c r="P141" i="23"/>
  <c r="Q141" i="23"/>
  <c r="R141" i="23" s="1"/>
  <c r="P142" i="23"/>
  <c r="Q142" i="23"/>
  <c r="R142" i="23" s="1"/>
  <c r="P143" i="23"/>
  <c r="Q143" i="23"/>
  <c r="R143" i="23" s="1"/>
  <c r="P144" i="23"/>
  <c r="Q144" i="23"/>
  <c r="P145" i="23"/>
  <c r="Q145" i="23"/>
  <c r="R145" i="23" s="1"/>
  <c r="P146" i="23"/>
  <c r="Q146" i="23"/>
  <c r="R146" i="23" s="1"/>
  <c r="P147" i="23"/>
  <c r="Q147" i="23"/>
  <c r="R147" i="23" s="1"/>
  <c r="P148" i="23"/>
  <c r="Q148" i="23"/>
  <c r="P149" i="23"/>
  <c r="Q149" i="23"/>
  <c r="P150" i="23"/>
  <c r="Q150" i="23"/>
  <c r="P151" i="23"/>
  <c r="Q151" i="23"/>
  <c r="P152" i="23"/>
  <c r="Q152" i="23"/>
  <c r="P153" i="23"/>
  <c r="Q153" i="23"/>
  <c r="R153" i="23" s="1"/>
  <c r="P154" i="23"/>
  <c r="Q154" i="23"/>
  <c r="R154" i="23" s="1"/>
  <c r="P155" i="23"/>
  <c r="Q155" i="23"/>
  <c r="R155" i="23" s="1"/>
  <c r="P156" i="23"/>
  <c r="Q156" i="23"/>
  <c r="P157" i="23"/>
  <c r="Q157" i="23"/>
  <c r="R157" i="23" s="1"/>
  <c r="P158" i="23"/>
  <c r="Q158" i="23"/>
  <c r="R158" i="23" s="1"/>
  <c r="P159" i="23"/>
  <c r="Q159" i="23"/>
  <c r="R159" i="23" s="1"/>
  <c r="P160" i="23"/>
  <c r="Q160" i="23"/>
  <c r="R160" i="23" s="1"/>
  <c r="P161" i="23"/>
  <c r="Q161" i="23"/>
  <c r="P162" i="23"/>
  <c r="Q162" i="23"/>
  <c r="P163" i="23"/>
  <c r="Q163" i="23"/>
  <c r="P164" i="23"/>
  <c r="Q164" i="23"/>
  <c r="P165" i="23"/>
  <c r="Q165" i="23"/>
  <c r="R165" i="23" s="1"/>
  <c r="P166" i="23"/>
  <c r="Q166" i="23"/>
  <c r="R166" i="23" s="1"/>
  <c r="P167" i="23"/>
  <c r="Q167" i="23"/>
  <c r="R167" i="23" s="1"/>
  <c r="P168" i="23"/>
  <c r="Q168" i="23"/>
  <c r="P169" i="23"/>
  <c r="Q169" i="23"/>
  <c r="R169" i="23" s="1"/>
  <c r="P170" i="23"/>
  <c r="Q170" i="23"/>
  <c r="R170" i="23" s="1"/>
  <c r="P171" i="23"/>
  <c r="Q171" i="23"/>
  <c r="R171" i="23" s="1"/>
  <c r="P172" i="23"/>
  <c r="Q172" i="23"/>
  <c r="P173" i="23"/>
  <c r="Q173" i="23"/>
  <c r="P174" i="23"/>
  <c r="Q174" i="23"/>
  <c r="P175" i="23"/>
  <c r="Q175" i="23"/>
  <c r="P176" i="23"/>
  <c r="Q176" i="23"/>
  <c r="P177" i="23"/>
  <c r="Q177" i="23"/>
  <c r="R177" i="23" s="1"/>
  <c r="P178" i="23"/>
  <c r="Q178" i="23"/>
  <c r="R178" i="23" s="1"/>
  <c r="P179" i="23"/>
  <c r="Q179" i="23"/>
  <c r="R179" i="23" s="1"/>
  <c r="P180" i="23"/>
  <c r="Q180" i="23"/>
  <c r="P181" i="23"/>
  <c r="Q181" i="23"/>
  <c r="R181" i="23" s="1"/>
  <c r="P182" i="23"/>
  <c r="Q182" i="23"/>
  <c r="R182" i="23" s="1"/>
  <c r="P183" i="23"/>
  <c r="Q183" i="23"/>
  <c r="R183" i="23" s="1"/>
  <c r="P184" i="23"/>
  <c r="Q184" i="23"/>
  <c r="R184" i="23" s="1"/>
  <c r="P185" i="23"/>
  <c r="Q185" i="23"/>
  <c r="P186" i="23"/>
  <c r="Q186" i="23"/>
  <c r="P187" i="23"/>
  <c r="Q187" i="23"/>
  <c r="P188" i="23"/>
  <c r="Q188" i="23"/>
  <c r="P189" i="23"/>
  <c r="Q189" i="23"/>
  <c r="R189" i="23" s="1"/>
  <c r="P190" i="23"/>
  <c r="Q190" i="23"/>
  <c r="R190" i="23" s="1"/>
  <c r="P191" i="23"/>
  <c r="Q191" i="23"/>
  <c r="R191" i="23" s="1"/>
  <c r="P192" i="23"/>
  <c r="Q192" i="23"/>
  <c r="P193" i="23"/>
  <c r="Q193" i="23"/>
  <c r="R193" i="23" s="1"/>
  <c r="P194" i="23"/>
  <c r="Q194" i="23"/>
  <c r="R194" i="23" s="1"/>
  <c r="P195" i="23"/>
  <c r="Q195" i="23"/>
  <c r="R195" i="23" s="1"/>
  <c r="P196" i="23"/>
  <c r="Q196" i="23"/>
  <c r="P197" i="23"/>
  <c r="Q197" i="23"/>
  <c r="P198" i="23"/>
  <c r="Q198" i="23"/>
  <c r="P199" i="23"/>
  <c r="Q199" i="23"/>
  <c r="P200" i="23"/>
  <c r="Q200" i="23"/>
  <c r="P201" i="23"/>
  <c r="Q201" i="23"/>
  <c r="R201" i="23" s="1"/>
  <c r="P202" i="23"/>
  <c r="Q202" i="23"/>
  <c r="R202" i="23" s="1"/>
  <c r="P203" i="23"/>
  <c r="Q203" i="23"/>
  <c r="R203" i="23" s="1"/>
  <c r="P204" i="23"/>
  <c r="Q204" i="23"/>
  <c r="P205" i="23"/>
  <c r="Q205" i="23"/>
  <c r="R205" i="23" s="1"/>
  <c r="P206" i="23"/>
  <c r="Q206" i="23"/>
  <c r="R206" i="23" s="1"/>
  <c r="P207" i="23"/>
  <c r="Q207" i="23"/>
  <c r="R207" i="23" s="1"/>
  <c r="P208" i="23"/>
  <c r="Q208" i="23"/>
  <c r="R208" i="23" s="1"/>
  <c r="P209" i="23"/>
  <c r="Q209" i="23"/>
  <c r="P210" i="23"/>
  <c r="Q210" i="23"/>
  <c r="P211" i="23"/>
  <c r="Q211" i="23"/>
  <c r="P212" i="23"/>
  <c r="Q212" i="23"/>
  <c r="P213" i="23"/>
  <c r="Q213" i="23"/>
  <c r="R213" i="23" s="1"/>
  <c r="P214" i="23"/>
  <c r="Q214" i="23"/>
  <c r="R214" i="23" s="1"/>
  <c r="P215" i="23"/>
  <c r="Q215" i="23"/>
  <c r="R215" i="23" s="1"/>
  <c r="P216" i="23"/>
  <c r="Q216" i="23"/>
  <c r="P217" i="23"/>
  <c r="Q217" i="23"/>
  <c r="R217" i="23" s="1"/>
  <c r="P218" i="23"/>
  <c r="Q218" i="23"/>
  <c r="R218" i="23" s="1"/>
  <c r="P219" i="23"/>
  <c r="Q219" i="23"/>
  <c r="R219" i="23" s="1"/>
  <c r="P220" i="23"/>
  <c r="Q220" i="23"/>
  <c r="P221" i="23"/>
  <c r="Q221" i="23"/>
  <c r="P222" i="23"/>
  <c r="Q222" i="23"/>
  <c r="P223" i="23"/>
  <c r="Q223" i="23"/>
  <c r="P224" i="23"/>
  <c r="Q224" i="23"/>
  <c r="P225" i="23"/>
  <c r="Q225" i="23"/>
  <c r="R225" i="23" s="1"/>
  <c r="P226" i="23"/>
  <c r="Q226" i="23"/>
  <c r="R226" i="23" s="1"/>
  <c r="P227" i="23"/>
  <c r="Q227" i="23"/>
  <c r="R227" i="23" s="1"/>
  <c r="P228" i="23"/>
  <c r="Q228" i="23"/>
  <c r="P229" i="23"/>
  <c r="Q229" i="23"/>
  <c r="R229" i="23" s="1"/>
  <c r="P230" i="23"/>
  <c r="Q230" i="23"/>
  <c r="R230" i="23" s="1"/>
  <c r="P231" i="23"/>
  <c r="Q231" i="23"/>
  <c r="R231" i="23" s="1"/>
  <c r="P232" i="23"/>
  <c r="Q232" i="23"/>
  <c r="R232" i="23" s="1"/>
  <c r="P233" i="23"/>
  <c r="Q233" i="23"/>
  <c r="P234" i="23"/>
  <c r="Q234" i="23"/>
  <c r="P235" i="23"/>
  <c r="Q235" i="23"/>
  <c r="P236" i="23"/>
  <c r="Q236" i="23"/>
  <c r="P237" i="23"/>
  <c r="Q237" i="23"/>
  <c r="R237" i="23" s="1"/>
  <c r="P238" i="23"/>
  <c r="Q238" i="23"/>
  <c r="R238" i="23" s="1"/>
  <c r="P239" i="23"/>
  <c r="Q239" i="23"/>
  <c r="R239" i="23" s="1"/>
  <c r="P240" i="23"/>
  <c r="Q240" i="23"/>
  <c r="P241" i="23"/>
  <c r="Q241" i="23"/>
  <c r="R241" i="23" s="1"/>
  <c r="P242" i="23"/>
  <c r="Q242" i="23"/>
  <c r="R242" i="23" s="1"/>
  <c r="P243" i="23"/>
  <c r="Q243" i="23"/>
  <c r="R243" i="23" s="1"/>
  <c r="P244" i="23"/>
  <c r="Q244" i="23"/>
  <c r="P245" i="23"/>
  <c r="Q245" i="23"/>
  <c r="P246" i="23"/>
  <c r="Q246" i="23"/>
  <c r="P247" i="23"/>
  <c r="Q247" i="23"/>
  <c r="P248" i="23"/>
  <c r="Q248" i="23"/>
  <c r="P249" i="23"/>
  <c r="Q249" i="23"/>
  <c r="R249" i="23" s="1"/>
  <c r="P250" i="23"/>
  <c r="Q250" i="23"/>
  <c r="R250" i="23" s="1"/>
  <c r="P251" i="23"/>
  <c r="Q251" i="23"/>
  <c r="R251" i="23" s="1"/>
  <c r="P252" i="23"/>
  <c r="Q252" i="23"/>
  <c r="P253" i="23"/>
  <c r="Q253" i="23"/>
  <c r="R253" i="23" s="1"/>
  <c r="P254" i="23"/>
  <c r="Q254" i="23"/>
  <c r="R254" i="23" s="1"/>
  <c r="P255" i="23"/>
  <c r="Q255" i="23"/>
  <c r="R255" i="23" s="1"/>
  <c r="P256" i="23"/>
  <c r="Q256" i="23"/>
  <c r="R256" i="23" s="1"/>
  <c r="P257" i="23"/>
  <c r="Q257" i="23"/>
  <c r="P258" i="23"/>
  <c r="Q258" i="23"/>
  <c r="P259" i="23"/>
  <c r="Q259" i="23"/>
  <c r="P260" i="23"/>
  <c r="P261" i="23"/>
  <c r="R261" i="23" s="1"/>
  <c r="P262" i="23"/>
  <c r="R262" i="23" s="1"/>
  <c r="Q9" i="23"/>
  <c r="R9" i="23" s="1"/>
  <c r="P10" i="24"/>
  <c r="Q10" i="24"/>
  <c r="P11" i="24"/>
  <c r="Q11" i="24"/>
  <c r="R11" i="24" s="1"/>
  <c r="P12" i="24"/>
  <c r="R12" i="24" s="1"/>
  <c r="Q12" i="24"/>
  <c r="P13" i="24"/>
  <c r="Q13" i="24"/>
  <c r="R13" i="24" s="1"/>
  <c r="P14" i="24"/>
  <c r="Q14" i="24"/>
  <c r="R14" i="24" s="1"/>
  <c r="P15" i="24"/>
  <c r="Q15" i="24"/>
  <c r="R15" i="24" s="1"/>
  <c r="P16" i="24"/>
  <c r="Q16" i="24"/>
  <c r="R16" i="24" s="1"/>
  <c r="P17" i="24"/>
  <c r="Q17" i="24"/>
  <c r="R17" i="24" s="1"/>
  <c r="P18" i="24"/>
  <c r="Q18" i="24"/>
  <c r="R18" i="24" s="1"/>
  <c r="P19" i="24"/>
  <c r="Q19" i="24"/>
  <c r="P20" i="24"/>
  <c r="Q20" i="24"/>
  <c r="P21" i="24"/>
  <c r="Q21" i="24"/>
  <c r="P22" i="24"/>
  <c r="Q22" i="24"/>
  <c r="P23" i="24"/>
  <c r="Q23" i="24"/>
  <c r="R23" i="24" s="1"/>
  <c r="P24" i="24"/>
  <c r="R24" i="24" s="1"/>
  <c r="Q24" i="24"/>
  <c r="P25" i="24"/>
  <c r="Q25" i="24"/>
  <c r="R25" i="24" s="1"/>
  <c r="P26" i="24"/>
  <c r="Q26" i="24"/>
  <c r="R26" i="24" s="1"/>
  <c r="P27" i="24"/>
  <c r="Q27" i="24"/>
  <c r="R27" i="24" s="1"/>
  <c r="P28" i="24"/>
  <c r="Q28" i="24"/>
  <c r="R28" i="24" s="1"/>
  <c r="P29" i="24"/>
  <c r="Q29" i="24"/>
  <c r="R29" i="24" s="1"/>
  <c r="P30" i="24"/>
  <c r="Q30" i="24"/>
  <c r="R30" i="24" s="1"/>
  <c r="P31" i="24"/>
  <c r="Q31" i="24"/>
  <c r="P32" i="24"/>
  <c r="Q32" i="24"/>
  <c r="P33" i="24"/>
  <c r="Q33" i="24"/>
  <c r="P34" i="24"/>
  <c r="Q34" i="24"/>
  <c r="P35" i="24"/>
  <c r="Q35" i="24"/>
  <c r="R35" i="24" s="1"/>
  <c r="P36" i="24"/>
  <c r="R36" i="24" s="1"/>
  <c r="Q36" i="24"/>
  <c r="P37" i="24"/>
  <c r="Q37" i="24"/>
  <c r="R37" i="24" s="1"/>
  <c r="P38" i="24"/>
  <c r="Q38" i="24"/>
  <c r="R38" i="24" s="1"/>
  <c r="P39" i="24"/>
  <c r="Q39" i="24"/>
  <c r="R39" i="24" s="1"/>
  <c r="P40" i="24"/>
  <c r="Q40" i="24"/>
  <c r="R40" i="24" s="1"/>
  <c r="P41" i="24"/>
  <c r="Q41" i="24"/>
  <c r="R41" i="24" s="1"/>
  <c r="P42" i="24"/>
  <c r="Q42" i="24"/>
  <c r="R42" i="24" s="1"/>
  <c r="P43" i="24"/>
  <c r="Q43" i="24"/>
  <c r="P44" i="24"/>
  <c r="Q44" i="24"/>
  <c r="P45" i="24"/>
  <c r="Q45" i="24"/>
  <c r="P46" i="24"/>
  <c r="Q46" i="24"/>
  <c r="P47" i="24"/>
  <c r="Q47" i="24"/>
  <c r="R47" i="24" s="1"/>
  <c r="P48" i="24"/>
  <c r="R48" i="24" s="1"/>
  <c r="Q48" i="24"/>
  <c r="P49" i="24"/>
  <c r="Q49" i="24"/>
  <c r="R49" i="24" s="1"/>
  <c r="P50" i="24"/>
  <c r="Q50" i="24"/>
  <c r="R50" i="24" s="1"/>
  <c r="P51" i="24"/>
  <c r="Q51" i="24"/>
  <c r="R51" i="24" s="1"/>
  <c r="P52" i="24"/>
  <c r="Q52" i="24"/>
  <c r="R52" i="24" s="1"/>
  <c r="P53" i="24"/>
  <c r="Q53" i="24"/>
  <c r="R53" i="24" s="1"/>
  <c r="P54" i="24"/>
  <c r="Q54" i="24"/>
  <c r="R54" i="24" s="1"/>
  <c r="P55" i="24"/>
  <c r="Q55" i="24"/>
  <c r="P56" i="24"/>
  <c r="Q56" i="24"/>
  <c r="P57" i="24"/>
  <c r="Q57" i="24"/>
  <c r="P58" i="24"/>
  <c r="Q58" i="24"/>
  <c r="P59" i="24"/>
  <c r="Q59" i="24"/>
  <c r="R59" i="24" s="1"/>
  <c r="P60" i="24"/>
  <c r="R60" i="24" s="1"/>
  <c r="Q60" i="24"/>
  <c r="P61" i="24"/>
  <c r="Q61" i="24"/>
  <c r="R61" i="24" s="1"/>
  <c r="P62" i="24"/>
  <c r="Q62" i="24"/>
  <c r="R62" i="24" s="1"/>
  <c r="P63" i="24"/>
  <c r="Q63" i="24"/>
  <c r="R63" i="24" s="1"/>
  <c r="P64" i="24"/>
  <c r="Q64" i="24"/>
  <c r="R64" i="24" s="1"/>
  <c r="P65" i="24"/>
  <c r="Q65" i="24"/>
  <c r="R65" i="24" s="1"/>
  <c r="P66" i="24"/>
  <c r="Q66" i="24"/>
  <c r="R66" i="24" s="1"/>
  <c r="P67" i="24"/>
  <c r="Q67" i="24"/>
  <c r="P68" i="24"/>
  <c r="Q68" i="24"/>
  <c r="P69" i="24"/>
  <c r="Q69" i="24"/>
  <c r="P70" i="24"/>
  <c r="Q70" i="24"/>
  <c r="P71" i="24"/>
  <c r="Q71" i="24"/>
  <c r="R71" i="24" s="1"/>
  <c r="P72" i="24"/>
  <c r="R72" i="24" s="1"/>
  <c r="Q72" i="24"/>
  <c r="P73" i="24"/>
  <c r="Q73" i="24"/>
  <c r="R73" i="24" s="1"/>
  <c r="P74" i="24"/>
  <c r="Q74" i="24"/>
  <c r="R74" i="24" s="1"/>
  <c r="P75" i="24"/>
  <c r="Q75" i="24"/>
  <c r="R75" i="24" s="1"/>
  <c r="P76" i="24"/>
  <c r="Q76" i="24"/>
  <c r="R76" i="24" s="1"/>
  <c r="P77" i="24"/>
  <c r="Q77" i="24"/>
  <c r="R77" i="24" s="1"/>
  <c r="P78" i="24"/>
  <c r="Q78" i="24"/>
  <c r="R78" i="24" s="1"/>
  <c r="P79" i="24"/>
  <c r="Q79" i="24"/>
  <c r="P80" i="24"/>
  <c r="Q80" i="24"/>
  <c r="P81" i="24"/>
  <c r="Q81" i="24"/>
  <c r="P82" i="24"/>
  <c r="Q82" i="24"/>
  <c r="P83" i="24"/>
  <c r="Q83" i="24"/>
  <c r="R83" i="24" s="1"/>
  <c r="P84" i="24"/>
  <c r="R84" i="24" s="1"/>
  <c r="Q84" i="24"/>
  <c r="P85" i="24"/>
  <c r="Q85" i="24"/>
  <c r="R85" i="24" s="1"/>
  <c r="P86" i="24"/>
  <c r="Q86" i="24"/>
  <c r="R86" i="24" s="1"/>
  <c r="P87" i="24"/>
  <c r="Q87" i="24"/>
  <c r="R87" i="24" s="1"/>
  <c r="P88" i="24"/>
  <c r="Q88" i="24"/>
  <c r="R88" i="24" s="1"/>
  <c r="P89" i="24"/>
  <c r="Q89" i="24"/>
  <c r="R89" i="24" s="1"/>
  <c r="P90" i="24"/>
  <c r="Q90" i="24"/>
  <c r="R90" i="24" s="1"/>
  <c r="P91" i="24"/>
  <c r="Q91" i="24"/>
  <c r="P92" i="24"/>
  <c r="Q92" i="24"/>
  <c r="P93" i="24"/>
  <c r="Q93" i="24"/>
  <c r="P94" i="24"/>
  <c r="Q94" i="24"/>
  <c r="P95" i="24"/>
  <c r="Q95" i="24"/>
  <c r="R95" i="24" s="1"/>
  <c r="P96" i="24"/>
  <c r="R96" i="24" s="1"/>
  <c r="Q96" i="24"/>
  <c r="P97" i="24"/>
  <c r="Q97" i="24"/>
  <c r="R97" i="24" s="1"/>
  <c r="P98" i="24"/>
  <c r="Q98" i="24"/>
  <c r="R98" i="24" s="1"/>
  <c r="P99" i="24"/>
  <c r="Q99" i="24"/>
  <c r="R99" i="24" s="1"/>
  <c r="P100" i="24"/>
  <c r="Q100" i="24"/>
  <c r="R100" i="24" s="1"/>
  <c r="P101" i="24"/>
  <c r="Q101" i="24"/>
  <c r="R101" i="24" s="1"/>
  <c r="P102" i="24"/>
  <c r="Q102" i="24"/>
  <c r="R102" i="24" s="1"/>
  <c r="P103" i="24"/>
  <c r="Q103" i="24"/>
  <c r="P104" i="24"/>
  <c r="Q104" i="24"/>
  <c r="P105" i="24"/>
  <c r="Q105" i="24"/>
  <c r="P106" i="24"/>
  <c r="Q106" i="24"/>
  <c r="P107" i="24"/>
  <c r="Q107" i="24"/>
  <c r="R107" i="24" s="1"/>
  <c r="P108" i="24"/>
  <c r="R108" i="24" s="1"/>
  <c r="Q108" i="24"/>
  <c r="P109" i="24"/>
  <c r="Q109" i="24"/>
  <c r="R109" i="24" s="1"/>
  <c r="P110" i="24"/>
  <c r="Q110" i="24"/>
  <c r="R110" i="24" s="1"/>
  <c r="P111" i="24"/>
  <c r="Q111" i="24"/>
  <c r="R111" i="24" s="1"/>
  <c r="P112" i="24"/>
  <c r="Q112" i="24"/>
  <c r="R112" i="24" s="1"/>
  <c r="P113" i="24"/>
  <c r="Q113" i="24"/>
  <c r="R113" i="24" s="1"/>
  <c r="P114" i="24"/>
  <c r="Q114" i="24"/>
  <c r="R114" i="24" s="1"/>
  <c r="P115" i="24"/>
  <c r="Q115" i="24"/>
  <c r="P116" i="24"/>
  <c r="Q116" i="24"/>
  <c r="P117" i="24"/>
  <c r="Q117" i="24"/>
  <c r="P118" i="24"/>
  <c r="Q118" i="24"/>
  <c r="P119" i="24"/>
  <c r="Q119" i="24"/>
  <c r="R119" i="24" s="1"/>
  <c r="P120" i="24"/>
  <c r="R120" i="24" s="1"/>
  <c r="Q120" i="24"/>
  <c r="P121" i="24"/>
  <c r="Q121" i="24"/>
  <c r="R121" i="24" s="1"/>
  <c r="P122" i="24"/>
  <c r="Q122" i="24"/>
  <c r="R122" i="24" s="1"/>
  <c r="P123" i="24"/>
  <c r="Q123" i="24"/>
  <c r="R123" i="24" s="1"/>
  <c r="P124" i="24"/>
  <c r="Q124" i="24"/>
  <c r="R124" i="24" s="1"/>
  <c r="P125" i="24"/>
  <c r="Q125" i="24"/>
  <c r="R125" i="24" s="1"/>
  <c r="P126" i="24"/>
  <c r="Q126" i="24"/>
  <c r="R126" i="24" s="1"/>
  <c r="P127" i="24"/>
  <c r="Q127" i="24"/>
  <c r="P128" i="24"/>
  <c r="Q128" i="24"/>
  <c r="P129" i="24"/>
  <c r="Q129" i="24"/>
  <c r="P130" i="24"/>
  <c r="Q130" i="24"/>
  <c r="P131" i="24"/>
  <c r="Q131" i="24"/>
  <c r="R131" i="24" s="1"/>
  <c r="P132" i="24"/>
  <c r="R132" i="24" s="1"/>
  <c r="Q132" i="24"/>
  <c r="P133" i="24"/>
  <c r="Q133" i="24"/>
  <c r="R133" i="24" s="1"/>
  <c r="P134" i="24"/>
  <c r="Q134" i="24"/>
  <c r="R134" i="24" s="1"/>
  <c r="P135" i="24"/>
  <c r="Q135" i="24"/>
  <c r="R135" i="24" s="1"/>
  <c r="P136" i="24"/>
  <c r="Q136" i="24"/>
  <c r="R136" i="24" s="1"/>
  <c r="P137" i="24"/>
  <c r="Q137" i="24"/>
  <c r="R137" i="24" s="1"/>
  <c r="P138" i="24"/>
  <c r="Q138" i="24"/>
  <c r="R138" i="24" s="1"/>
  <c r="P139" i="24"/>
  <c r="Q139" i="24"/>
  <c r="P140" i="24"/>
  <c r="Q140" i="24"/>
  <c r="P141" i="24"/>
  <c r="Q141" i="24"/>
  <c r="P142" i="24"/>
  <c r="Q142" i="24"/>
  <c r="P143" i="24"/>
  <c r="Q143" i="24"/>
  <c r="R143" i="24" s="1"/>
  <c r="P144" i="24"/>
  <c r="R144" i="24" s="1"/>
  <c r="Q144" i="24"/>
  <c r="P145" i="24"/>
  <c r="Q145" i="24"/>
  <c r="R145" i="24" s="1"/>
  <c r="P146" i="24"/>
  <c r="Q146" i="24"/>
  <c r="R146" i="24" s="1"/>
  <c r="P147" i="24"/>
  <c r="Q147" i="24"/>
  <c r="R147" i="24" s="1"/>
  <c r="P148" i="24"/>
  <c r="Q148" i="24"/>
  <c r="R148" i="24" s="1"/>
  <c r="P149" i="24"/>
  <c r="Q149" i="24"/>
  <c r="R149" i="24" s="1"/>
  <c r="P150" i="24"/>
  <c r="Q150" i="24"/>
  <c r="R150" i="24" s="1"/>
  <c r="P151" i="24"/>
  <c r="Q151" i="24"/>
  <c r="P152" i="24"/>
  <c r="Q152" i="24"/>
  <c r="P153" i="24"/>
  <c r="Q153" i="24"/>
  <c r="P154" i="24"/>
  <c r="Q154" i="24"/>
  <c r="P155" i="24"/>
  <c r="Q155" i="24"/>
  <c r="R155" i="24" s="1"/>
  <c r="P156" i="24"/>
  <c r="R156" i="24" s="1"/>
  <c r="Q156" i="24"/>
  <c r="P157" i="24"/>
  <c r="Q157" i="24"/>
  <c r="R157" i="24" s="1"/>
  <c r="P158" i="24"/>
  <c r="Q158" i="24"/>
  <c r="R158" i="24" s="1"/>
  <c r="P159" i="24"/>
  <c r="Q159" i="24"/>
  <c r="R159" i="24" s="1"/>
  <c r="P160" i="24"/>
  <c r="Q160" i="24"/>
  <c r="R160" i="24" s="1"/>
  <c r="P161" i="24"/>
  <c r="Q161" i="24"/>
  <c r="R161" i="24" s="1"/>
  <c r="P162" i="24"/>
  <c r="Q162" i="24"/>
  <c r="R162" i="24" s="1"/>
  <c r="P163" i="24"/>
  <c r="Q163" i="24"/>
  <c r="P164" i="24"/>
  <c r="Q164" i="24"/>
  <c r="P165" i="24"/>
  <c r="Q165" i="24"/>
  <c r="P166" i="24"/>
  <c r="Q166" i="24"/>
  <c r="P167" i="24"/>
  <c r="Q167" i="24"/>
  <c r="R167" i="24" s="1"/>
  <c r="P168" i="24"/>
  <c r="R168" i="24" s="1"/>
  <c r="Q168" i="24"/>
  <c r="P169" i="24"/>
  <c r="Q169" i="24"/>
  <c r="R169" i="24" s="1"/>
  <c r="P170" i="24"/>
  <c r="Q170" i="24"/>
  <c r="R170" i="24" s="1"/>
  <c r="P171" i="24"/>
  <c r="Q171" i="24"/>
  <c r="R171" i="24" s="1"/>
  <c r="P172" i="24"/>
  <c r="Q172" i="24"/>
  <c r="R172" i="24" s="1"/>
  <c r="P173" i="24"/>
  <c r="Q173" i="24"/>
  <c r="R173" i="24" s="1"/>
  <c r="P174" i="24"/>
  <c r="Q174" i="24"/>
  <c r="R174" i="24" s="1"/>
  <c r="P175" i="24"/>
  <c r="Q175" i="24"/>
  <c r="P176" i="24"/>
  <c r="Q176" i="24"/>
  <c r="P177" i="24"/>
  <c r="Q177" i="24"/>
  <c r="P178" i="24"/>
  <c r="Q178" i="24"/>
  <c r="P179" i="24"/>
  <c r="Q179" i="24"/>
  <c r="R179" i="24" s="1"/>
  <c r="P180" i="24"/>
  <c r="R180" i="24" s="1"/>
  <c r="Q180" i="24"/>
  <c r="P181" i="24"/>
  <c r="Q181" i="24"/>
  <c r="R181" i="24" s="1"/>
  <c r="Q9" i="24"/>
  <c r="R9" i="24" s="1"/>
  <c r="Q10" i="22"/>
  <c r="R10" i="22" s="1"/>
  <c r="P11" i="22"/>
  <c r="Q11" i="22"/>
  <c r="R11" i="22" s="1"/>
  <c r="P12" i="22"/>
  <c r="Q12" i="22"/>
  <c r="P13" i="22"/>
  <c r="Q13" i="22"/>
  <c r="P14" i="22"/>
  <c r="Q14" i="22"/>
  <c r="R14" i="22" s="1"/>
  <c r="P15" i="22"/>
  <c r="Q15" i="22"/>
  <c r="R15" i="22" s="1"/>
  <c r="P16" i="22"/>
  <c r="Q16" i="22"/>
  <c r="P17" i="22"/>
  <c r="Q17" i="22"/>
  <c r="R17" i="22" s="1"/>
  <c r="P18" i="22"/>
  <c r="Q18" i="22"/>
  <c r="P19" i="22"/>
  <c r="Q19" i="22"/>
  <c r="P20" i="22"/>
  <c r="Q20" i="22"/>
  <c r="R20" i="22" s="1"/>
  <c r="P21" i="22"/>
  <c r="Q21" i="22"/>
  <c r="R21" i="22" s="1"/>
  <c r="P22" i="22"/>
  <c r="Q22" i="22"/>
  <c r="P23" i="22"/>
  <c r="Q23" i="22"/>
  <c r="R23" i="22" s="1"/>
  <c r="P24" i="22"/>
  <c r="Q24" i="22"/>
  <c r="P25" i="22"/>
  <c r="Q25" i="22"/>
  <c r="P26" i="22"/>
  <c r="Q26" i="22"/>
  <c r="R26" i="22" s="1"/>
  <c r="P27" i="22"/>
  <c r="Q27" i="22"/>
  <c r="R27" i="22" s="1"/>
  <c r="P28" i="22"/>
  <c r="Q28" i="22"/>
  <c r="R28" i="22" s="1"/>
  <c r="P29" i="22"/>
  <c r="Q29" i="22"/>
  <c r="R29" i="22" s="1"/>
  <c r="P30" i="22"/>
  <c r="Q30" i="22"/>
  <c r="P31" i="22"/>
  <c r="Q31" i="22"/>
  <c r="P32" i="22"/>
  <c r="Q32" i="22"/>
  <c r="R32" i="22" s="1"/>
  <c r="P33" i="22"/>
  <c r="Q33" i="22"/>
  <c r="R33" i="22" s="1"/>
  <c r="P34" i="22"/>
  <c r="Q34" i="22"/>
  <c r="P35" i="22"/>
  <c r="Q35" i="22"/>
  <c r="R35" i="22" s="1"/>
  <c r="P36" i="22"/>
  <c r="Q36" i="22"/>
  <c r="P37" i="22"/>
  <c r="Q37" i="22"/>
  <c r="P38" i="22"/>
  <c r="Q38" i="22"/>
  <c r="R38" i="22" s="1"/>
  <c r="P39" i="22"/>
  <c r="Q39" i="22"/>
  <c r="R39" i="22" s="1"/>
  <c r="P40" i="22"/>
  <c r="Q40" i="22"/>
  <c r="P41" i="22"/>
  <c r="Q41" i="22"/>
  <c r="R41" i="22" s="1"/>
  <c r="P42" i="22"/>
  <c r="Q42" i="22"/>
  <c r="P43" i="22"/>
  <c r="Q43" i="22"/>
  <c r="P44" i="22"/>
  <c r="Q44" i="22"/>
  <c r="R44" i="22" s="1"/>
  <c r="P45" i="22"/>
  <c r="Q45" i="22"/>
  <c r="R45" i="22" s="1"/>
  <c r="P46" i="22"/>
  <c r="Q46" i="22"/>
  <c r="P47" i="22"/>
  <c r="Q47" i="22"/>
  <c r="R47" i="22" s="1"/>
  <c r="P48" i="22"/>
  <c r="Q48" i="22"/>
  <c r="P49" i="22"/>
  <c r="Q49" i="22"/>
  <c r="P50" i="22"/>
  <c r="Q50" i="22"/>
  <c r="R50" i="22" s="1"/>
  <c r="P51" i="22"/>
  <c r="Q51" i="22"/>
  <c r="R51" i="22" s="1"/>
  <c r="P52" i="22"/>
  <c r="Q52" i="22"/>
  <c r="P53" i="22"/>
  <c r="Q53" i="22"/>
  <c r="R53" i="22" s="1"/>
  <c r="P54" i="22"/>
  <c r="Q54" i="22"/>
  <c r="P55" i="22"/>
  <c r="Q55" i="22"/>
  <c r="P56" i="22"/>
  <c r="Q56" i="22"/>
  <c r="R56" i="22" s="1"/>
  <c r="P57" i="22"/>
  <c r="Q57" i="22"/>
  <c r="R57" i="22" s="1"/>
  <c r="P58" i="22"/>
  <c r="Q58" i="22"/>
  <c r="P59" i="22"/>
  <c r="Q59" i="22"/>
  <c r="R59" i="22" s="1"/>
  <c r="P60" i="22"/>
  <c r="Q60" i="22"/>
  <c r="P61" i="22"/>
  <c r="Q61" i="22"/>
  <c r="P62" i="22"/>
  <c r="Q62" i="22"/>
  <c r="R62" i="22" s="1"/>
  <c r="P63" i="22"/>
  <c r="Q63" i="22"/>
  <c r="P64" i="22"/>
  <c r="Q64" i="22"/>
  <c r="P65" i="22"/>
  <c r="Q65" i="22"/>
  <c r="R65" i="22" s="1"/>
  <c r="P66" i="22"/>
  <c r="Q66" i="22"/>
  <c r="P67" i="22"/>
  <c r="Q67" i="22"/>
  <c r="P68" i="22"/>
  <c r="Q68" i="22"/>
  <c r="R68" i="22" s="1"/>
  <c r="P69" i="22"/>
  <c r="Q69" i="22"/>
  <c r="R69" i="22" s="1"/>
  <c r="P70" i="22"/>
  <c r="Q70" i="22"/>
  <c r="P71" i="22"/>
  <c r="Q71" i="22"/>
  <c r="R71" i="22" s="1"/>
  <c r="P72" i="22"/>
  <c r="Q72" i="22"/>
  <c r="P73" i="22"/>
  <c r="Q73" i="22"/>
  <c r="P74" i="22"/>
  <c r="Q74" i="22"/>
  <c r="P75" i="22"/>
  <c r="Q75" i="22"/>
  <c r="R75" i="22" s="1"/>
  <c r="P76" i="22"/>
  <c r="Q76" i="22"/>
  <c r="P77" i="22"/>
  <c r="Q77" i="22"/>
  <c r="R77" i="22" s="1"/>
  <c r="P78" i="22"/>
  <c r="Q78" i="22"/>
  <c r="P79" i="22"/>
  <c r="Q79" i="22"/>
  <c r="P80" i="22"/>
  <c r="Q80" i="22"/>
  <c r="R80" i="22" s="1"/>
  <c r="P81" i="22"/>
  <c r="Q81" i="22"/>
  <c r="R81" i="22" s="1"/>
  <c r="P82" i="22"/>
  <c r="Q82" i="22"/>
  <c r="P83" i="22"/>
  <c r="Q83" i="22"/>
  <c r="R83" i="22" s="1"/>
  <c r="P84" i="22"/>
  <c r="Q84" i="22"/>
  <c r="P85" i="22"/>
  <c r="Q85" i="22"/>
  <c r="P86" i="22"/>
  <c r="Q86" i="22"/>
  <c r="R86" i="22" s="1"/>
  <c r="P87" i="22"/>
  <c r="Q87" i="22"/>
  <c r="R87" i="22" s="1"/>
  <c r="P88" i="22"/>
  <c r="Q88" i="22"/>
  <c r="P89" i="22"/>
  <c r="Q89" i="22"/>
  <c r="R89" i="22" s="1"/>
  <c r="P90" i="22"/>
  <c r="Q90" i="22"/>
  <c r="P91" i="22"/>
  <c r="Q91" i="22"/>
  <c r="P92" i="22"/>
  <c r="Q92" i="22"/>
  <c r="R92" i="22" s="1"/>
  <c r="P93" i="22"/>
  <c r="Q93" i="22"/>
  <c r="R93" i="22" s="1"/>
  <c r="P94" i="22"/>
  <c r="Q94" i="22"/>
  <c r="P95" i="22"/>
  <c r="Q95" i="22"/>
  <c r="R95" i="22" s="1"/>
  <c r="P96" i="22"/>
  <c r="Q96" i="22"/>
  <c r="P97" i="22"/>
  <c r="Q97" i="22"/>
  <c r="P98" i="22"/>
  <c r="Q98" i="22"/>
  <c r="R98" i="22" s="1"/>
  <c r="P99" i="22"/>
  <c r="Q99" i="22"/>
  <c r="P100" i="22"/>
  <c r="Q100" i="22"/>
  <c r="R100" i="22" s="1"/>
  <c r="P101" i="22"/>
  <c r="Q101" i="22"/>
  <c r="R101" i="22" s="1"/>
  <c r="P102" i="22"/>
  <c r="Q102" i="22"/>
  <c r="P103" i="22"/>
  <c r="Q103" i="22"/>
  <c r="P104" i="22"/>
  <c r="Q104" i="22"/>
  <c r="R104" i="22" s="1"/>
  <c r="P105" i="22"/>
  <c r="Q105" i="22"/>
  <c r="R105" i="22" s="1"/>
  <c r="P106" i="22"/>
  <c r="Q106" i="22"/>
  <c r="P107" i="22"/>
  <c r="Q107" i="22"/>
  <c r="R107" i="22" s="1"/>
  <c r="P108" i="22"/>
  <c r="Q108" i="22"/>
  <c r="P109" i="22"/>
  <c r="Q109" i="22"/>
  <c r="P110" i="22"/>
  <c r="Q110" i="22"/>
  <c r="R110" i="22" s="1"/>
  <c r="P111" i="22"/>
  <c r="Q111" i="22"/>
  <c r="R111" i="22" s="1"/>
  <c r="P112" i="22"/>
  <c r="Q112" i="22"/>
  <c r="P113" i="22"/>
  <c r="Q113" i="22"/>
  <c r="R113" i="22" s="1"/>
  <c r="P114" i="22"/>
  <c r="Q114" i="22"/>
  <c r="P115" i="22"/>
  <c r="Q115" i="22"/>
  <c r="P116" i="22"/>
  <c r="Q116" i="22"/>
  <c r="R116" i="22" s="1"/>
  <c r="P117" i="22"/>
  <c r="Q117" i="22"/>
  <c r="R117" i="22" s="1"/>
  <c r="P118" i="22"/>
  <c r="Q118" i="22"/>
  <c r="P119" i="22"/>
  <c r="Q119" i="22"/>
  <c r="R119" i="22" s="1"/>
  <c r="P120" i="22"/>
  <c r="Q120" i="22"/>
  <c r="P121" i="22"/>
  <c r="Q121" i="22"/>
  <c r="P122" i="22"/>
  <c r="Q122" i="22"/>
  <c r="R122" i="22" s="1"/>
  <c r="P123" i="22"/>
  <c r="Q123" i="22"/>
  <c r="R123" i="22" s="1"/>
  <c r="P124" i="22"/>
  <c r="Q124" i="22"/>
  <c r="P125" i="22"/>
  <c r="Q125" i="22"/>
  <c r="R125" i="22" s="1"/>
  <c r="P126" i="22"/>
  <c r="Q126" i="22"/>
  <c r="P127" i="22"/>
  <c r="Q127" i="22"/>
  <c r="P128" i="22"/>
  <c r="Q128" i="22"/>
  <c r="R128" i="22" s="1"/>
  <c r="P129" i="22"/>
  <c r="Q129" i="22"/>
  <c r="R129" i="22" s="1"/>
  <c r="P130" i="22"/>
  <c r="Q130" i="22"/>
  <c r="P131" i="22"/>
  <c r="Q131" i="22"/>
  <c r="R131" i="22" s="1"/>
  <c r="P132" i="22"/>
  <c r="Q132" i="22"/>
  <c r="P133" i="22"/>
  <c r="Q133" i="22"/>
  <c r="P134" i="22"/>
  <c r="Q134" i="22"/>
  <c r="R134" i="22" s="1"/>
  <c r="P135" i="22"/>
  <c r="Q135" i="22"/>
  <c r="R135" i="22" s="1"/>
  <c r="P136" i="22"/>
  <c r="Q136" i="22"/>
  <c r="R136" i="22" s="1"/>
  <c r="P137" i="22"/>
  <c r="Q137" i="22"/>
  <c r="R137" i="22" s="1"/>
  <c r="P138" i="22"/>
  <c r="Q138" i="22"/>
  <c r="P139" i="22"/>
  <c r="Q139" i="22"/>
  <c r="P140" i="22"/>
  <c r="Q140" i="22"/>
  <c r="R140" i="22" s="1"/>
  <c r="P141" i="22"/>
  <c r="Q141" i="22"/>
  <c r="R141" i="22" s="1"/>
  <c r="P142" i="22"/>
  <c r="Q142" i="22"/>
  <c r="P143" i="22"/>
  <c r="Q143" i="22"/>
  <c r="R143" i="22" s="1"/>
  <c r="P144" i="22"/>
  <c r="Q144" i="22"/>
  <c r="P145" i="22"/>
  <c r="Q145" i="22"/>
  <c r="P146" i="22"/>
  <c r="Q146" i="22"/>
  <c r="R146" i="22" s="1"/>
  <c r="P147" i="22"/>
  <c r="Q147" i="22"/>
  <c r="R147" i="22" s="1"/>
  <c r="P148" i="22"/>
  <c r="Q148" i="22"/>
  <c r="P149" i="22"/>
  <c r="Q149" i="22"/>
  <c r="R149" i="22" s="1"/>
  <c r="P150" i="22"/>
  <c r="Q150" i="22"/>
  <c r="P151" i="22"/>
  <c r="Q151" i="22"/>
  <c r="P152" i="22"/>
  <c r="Q152" i="22"/>
  <c r="R152" i="22" s="1"/>
  <c r="P153" i="22"/>
  <c r="Q153" i="22"/>
  <c r="R153" i="22" s="1"/>
  <c r="P154" i="22"/>
  <c r="Q154" i="22"/>
  <c r="P155" i="22"/>
  <c r="Q155" i="22"/>
  <c r="R155" i="22" s="1"/>
  <c r="P156" i="22"/>
  <c r="Q156" i="22"/>
  <c r="P157" i="22"/>
  <c r="Q157" i="22"/>
  <c r="P158" i="22"/>
  <c r="Q158" i="22"/>
  <c r="R158" i="22" s="1"/>
  <c r="P159" i="22"/>
  <c r="Q159" i="22"/>
  <c r="R159" i="22" s="1"/>
  <c r="P160" i="22"/>
  <c r="Q160" i="22"/>
  <c r="P161" i="22"/>
  <c r="Q161" i="22"/>
  <c r="R161" i="22" s="1"/>
  <c r="P162" i="22"/>
  <c r="Q162" i="22"/>
  <c r="P163" i="22"/>
  <c r="Q163" i="22"/>
  <c r="P164" i="22"/>
  <c r="Q164" i="22"/>
  <c r="R164" i="22" s="1"/>
  <c r="P165" i="22"/>
  <c r="Q165" i="22"/>
  <c r="R165" i="22" s="1"/>
  <c r="P166" i="22"/>
  <c r="Q166" i="22"/>
  <c r="P167" i="22"/>
  <c r="Q167" i="22"/>
  <c r="R167" i="22" s="1"/>
  <c r="P168" i="22"/>
  <c r="Q168" i="22"/>
  <c r="P169" i="22"/>
  <c r="Q169" i="22"/>
  <c r="P170" i="22"/>
  <c r="Q170" i="22"/>
  <c r="R170" i="22" s="1"/>
  <c r="P171" i="22"/>
  <c r="Q171" i="22"/>
  <c r="P172" i="22"/>
  <c r="Q172" i="22"/>
  <c r="P173" i="22"/>
  <c r="Q173" i="22"/>
  <c r="R173" i="22" s="1"/>
  <c r="P174" i="22"/>
  <c r="Q174" i="22"/>
  <c r="P175" i="22"/>
  <c r="Q175" i="22"/>
  <c r="P176" i="22"/>
  <c r="Q176" i="22"/>
  <c r="R176" i="22" s="1"/>
  <c r="P177" i="22"/>
  <c r="Q177" i="22"/>
  <c r="R177" i="22" s="1"/>
  <c r="P178" i="22"/>
  <c r="Q178" i="22"/>
  <c r="P179" i="22"/>
  <c r="Q179" i="22"/>
  <c r="R179" i="22" s="1"/>
  <c r="P180" i="22"/>
  <c r="Q180" i="22"/>
  <c r="P181" i="22"/>
  <c r="Q181" i="22"/>
  <c r="P182" i="22"/>
  <c r="Q182" i="22"/>
  <c r="P183" i="22"/>
  <c r="Q183" i="22"/>
  <c r="R183" i="22" s="1"/>
  <c r="P184" i="22"/>
  <c r="Q184" i="22"/>
  <c r="P185" i="22"/>
  <c r="Q185" i="22"/>
  <c r="R185" i="22" s="1"/>
  <c r="P186" i="22"/>
  <c r="Q186" i="22"/>
  <c r="P187" i="22"/>
  <c r="R187" i="22" s="1"/>
  <c r="Q9" i="22"/>
  <c r="R9" i="22" s="1"/>
  <c r="P10" i="10"/>
  <c r="Q10" i="10"/>
  <c r="P11" i="10"/>
  <c r="Q11" i="10"/>
  <c r="R11" i="10" s="1"/>
  <c r="P12" i="10"/>
  <c r="Q12" i="10"/>
  <c r="R12" i="10" s="1"/>
  <c r="P13" i="10"/>
  <c r="Q13" i="10"/>
  <c r="R13" i="10" s="1"/>
  <c r="P14" i="10"/>
  <c r="Q14" i="10"/>
  <c r="R14" i="10" s="1"/>
  <c r="P15" i="10"/>
  <c r="Q15" i="10"/>
  <c r="R15" i="10" s="1"/>
  <c r="P16" i="10"/>
  <c r="Q16" i="10"/>
  <c r="R16" i="10" s="1"/>
  <c r="P17" i="10"/>
  <c r="Q17" i="10"/>
  <c r="R17" i="10" s="1"/>
  <c r="P18" i="10"/>
  <c r="Q18" i="10"/>
  <c r="R18" i="10" s="1"/>
  <c r="P19" i="10"/>
  <c r="Q19" i="10"/>
  <c r="P20" i="10"/>
  <c r="Q20" i="10"/>
  <c r="P21" i="10"/>
  <c r="Q21" i="10"/>
  <c r="P22" i="10"/>
  <c r="Q22" i="10"/>
  <c r="P23" i="10"/>
  <c r="Q23" i="10"/>
  <c r="R23" i="10" s="1"/>
  <c r="P24" i="10"/>
  <c r="Q24" i="10"/>
  <c r="R24" i="10" s="1"/>
  <c r="P25" i="10"/>
  <c r="Q25" i="10"/>
  <c r="R25" i="10" s="1"/>
  <c r="P26" i="10"/>
  <c r="Q26" i="10"/>
  <c r="R26" i="10" s="1"/>
  <c r="P27" i="10"/>
  <c r="Q27" i="10"/>
  <c r="R27" i="10" s="1"/>
  <c r="P28" i="10"/>
  <c r="Q28" i="10"/>
  <c r="R28" i="10" s="1"/>
  <c r="P29" i="10"/>
  <c r="Q29" i="10"/>
  <c r="R29" i="10" s="1"/>
  <c r="P30" i="10"/>
  <c r="Q30" i="10"/>
  <c r="R30" i="10" s="1"/>
  <c r="P31" i="10"/>
  <c r="Q31" i="10"/>
  <c r="P32" i="10"/>
  <c r="Q32" i="10"/>
  <c r="P33" i="10"/>
  <c r="Q33" i="10"/>
  <c r="P34" i="10"/>
  <c r="Q34" i="10"/>
  <c r="P35" i="10"/>
  <c r="Q35" i="10"/>
  <c r="R35" i="10" s="1"/>
  <c r="P36" i="10"/>
  <c r="Q36" i="10"/>
  <c r="R36" i="10" s="1"/>
  <c r="P37" i="10"/>
  <c r="Q37" i="10"/>
  <c r="R37" i="10" s="1"/>
  <c r="P38" i="10"/>
  <c r="Q38" i="10"/>
  <c r="R38" i="10" s="1"/>
  <c r="P39" i="10"/>
  <c r="Q39" i="10"/>
  <c r="R39" i="10" s="1"/>
  <c r="P40" i="10"/>
  <c r="Q40" i="10"/>
  <c r="R40" i="10" s="1"/>
  <c r="P41" i="10"/>
  <c r="Q41" i="10"/>
  <c r="R41" i="10" s="1"/>
  <c r="P42" i="10"/>
  <c r="Q42" i="10"/>
  <c r="R42" i="10" s="1"/>
  <c r="P43" i="10"/>
  <c r="Q43" i="10"/>
  <c r="P44" i="10"/>
  <c r="Q44" i="10"/>
  <c r="P45" i="10"/>
  <c r="Q45" i="10"/>
  <c r="P46" i="10"/>
  <c r="Q46" i="10"/>
  <c r="P47" i="10"/>
  <c r="Q47" i="10"/>
  <c r="R47" i="10" s="1"/>
  <c r="P48" i="10"/>
  <c r="Q48" i="10"/>
  <c r="R48" i="10" s="1"/>
  <c r="P49" i="10"/>
  <c r="Q49" i="10"/>
  <c r="R49" i="10" s="1"/>
  <c r="P50" i="10"/>
  <c r="Q50" i="10"/>
  <c r="R50" i="10" s="1"/>
  <c r="P51" i="10"/>
  <c r="Q51" i="10"/>
  <c r="R51" i="10" s="1"/>
  <c r="P52" i="10"/>
  <c r="Q52" i="10"/>
  <c r="R52" i="10" s="1"/>
  <c r="P53" i="10"/>
  <c r="Q53" i="10"/>
  <c r="R53" i="10" s="1"/>
  <c r="P54" i="10"/>
  <c r="Q54" i="10"/>
  <c r="R54" i="10" s="1"/>
  <c r="P55" i="10"/>
  <c r="Q55" i="10"/>
  <c r="P56" i="10"/>
  <c r="Q56" i="10"/>
  <c r="P57" i="10"/>
  <c r="Q57" i="10"/>
  <c r="P58" i="10"/>
  <c r="Q58" i="10"/>
  <c r="P59" i="10"/>
  <c r="Q59" i="10"/>
  <c r="R59" i="10" s="1"/>
  <c r="P60" i="10"/>
  <c r="Q60" i="10"/>
  <c r="R60" i="10" s="1"/>
  <c r="P61" i="10"/>
  <c r="Q61" i="10"/>
  <c r="R61" i="10" s="1"/>
  <c r="P62" i="10"/>
  <c r="Q62" i="10"/>
  <c r="R62" i="10" s="1"/>
  <c r="P63" i="10"/>
  <c r="Q63" i="10"/>
  <c r="R63" i="10" s="1"/>
  <c r="P64" i="10"/>
  <c r="Q64" i="10"/>
  <c r="R64" i="10" s="1"/>
  <c r="P65" i="10"/>
  <c r="Q65" i="10"/>
  <c r="R65" i="10" s="1"/>
  <c r="P66" i="10"/>
  <c r="Q66" i="10"/>
  <c r="R66" i="10" s="1"/>
  <c r="P67" i="10"/>
  <c r="Q67" i="10"/>
  <c r="P68" i="10"/>
  <c r="Q68" i="10"/>
  <c r="P69" i="10"/>
  <c r="Q69" i="10"/>
  <c r="P70" i="10"/>
  <c r="Q70" i="10"/>
  <c r="P71" i="10"/>
  <c r="Q71" i="10"/>
  <c r="R71" i="10" s="1"/>
  <c r="P72" i="10"/>
  <c r="Q72" i="10"/>
  <c r="R72" i="10" s="1"/>
  <c r="P73" i="10"/>
  <c r="Q73" i="10"/>
  <c r="R73" i="10" s="1"/>
  <c r="P74" i="10"/>
  <c r="Q74" i="10"/>
  <c r="R74" i="10" s="1"/>
  <c r="P75" i="10"/>
  <c r="Q75" i="10"/>
  <c r="R75" i="10" s="1"/>
  <c r="P76" i="10"/>
  <c r="Q76" i="10"/>
  <c r="R76" i="10" s="1"/>
  <c r="P77" i="10"/>
  <c r="Q77" i="10"/>
  <c r="R77" i="10" s="1"/>
  <c r="P78" i="10"/>
  <c r="Q78" i="10"/>
  <c r="R78" i="10" s="1"/>
  <c r="P79" i="10"/>
  <c r="Q79" i="10"/>
  <c r="P80" i="10"/>
  <c r="Q80" i="10"/>
  <c r="P81" i="10"/>
  <c r="Q81" i="10"/>
  <c r="P82" i="10"/>
  <c r="Q82" i="10"/>
  <c r="P83" i="10"/>
  <c r="Q83" i="10"/>
  <c r="R83" i="10" s="1"/>
  <c r="P84" i="10"/>
  <c r="Q84" i="10"/>
  <c r="R84" i="10" s="1"/>
  <c r="P85" i="10"/>
  <c r="Q85" i="10"/>
  <c r="R85" i="10" s="1"/>
  <c r="P86" i="10"/>
  <c r="Q86" i="10"/>
  <c r="R86" i="10" s="1"/>
  <c r="P87" i="10"/>
  <c r="Q87" i="10"/>
  <c r="R87" i="10" s="1"/>
  <c r="P88" i="10"/>
  <c r="Q88" i="10"/>
  <c r="R88" i="10" s="1"/>
  <c r="P89" i="10"/>
  <c r="Q89" i="10"/>
  <c r="R89" i="10" s="1"/>
  <c r="P90" i="10"/>
  <c r="Q90" i="10"/>
  <c r="R90" i="10" s="1"/>
  <c r="P91" i="10"/>
  <c r="Q91" i="10"/>
  <c r="P92" i="10"/>
  <c r="Q92" i="10"/>
  <c r="P93" i="10"/>
  <c r="Q93" i="10"/>
  <c r="P94" i="10"/>
  <c r="Q94" i="10"/>
  <c r="P95" i="10"/>
  <c r="Q95" i="10"/>
  <c r="R95" i="10" s="1"/>
  <c r="P96" i="10"/>
  <c r="Q96" i="10"/>
  <c r="R96" i="10" s="1"/>
  <c r="P97" i="10"/>
  <c r="Q97" i="10"/>
  <c r="R97" i="10" s="1"/>
  <c r="P98" i="10"/>
  <c r="Q98" i="10"/>
  <c r="R98" i="10" s="1"/>
  <c r="P99" i="10"/>
  <c r="Q99" i="10"/>
  <c r="R99" i="10" s="1"/>
  <c r="P100" i="10"/>
  <c r="Q100" i="10"/>
  <c r="R100" i="10" s="1"/>
  <c r="P101" i="10"/>
  <c r="Q101" i="10"/>
  <c r="R101" i="10" s="1"/>
  <c r="P102" i="10"/>
  <c r="Q102" i="10"/>
  <c r="R102" i="10" s="1"/>
  <c r="P103" i="10"/>
  <c r="Q103" i="10"/>
  <c r="P104" i="10"/>
  <c r="Q104" i="10"/>
  <c r="P105" i="10"/>
  <c r="Q105" i="10"/>
  <c r="P106" i="10"/>
  <c r="Q106" i="10"/>
  <c r="P107" i="10"/>
  <c r="Q107" i="10"/>
  <c r="R107" i="10" s="1"/>
  <c r="P108" i="10"/>
  <c r="Q108" i="10"/>
  <c r="R108" i="10" s="1"/>
  <c r="P109" i="10"/>
  <c r="Q109" i="10"/>
  <c r="R109" i="10" s="1"/>
  <c r="P110" i="10"/>
  <c r="Q110" i="10"/>
  <c r="R110" i="10" s="1"/>
  <c r="P111" i="10"/>
  <c r="Q111" i="10"/>
  <c r="R111" i="10" s="1"/>
  <c r="P112" i="10"/>
  <c r="Q112" i="10"/>
  <c r="R112" i="10" s="1"/>
  <c r="P113" i="10"/>
  <c r="Q113" i="10"/>
  <c r="R113" i="10" s="1"/>
  <c r="P114" i="10"/>
  <c r="Q114" i="10"/>
  <c r="R114" i="10" s="1"/>
  <c r="P115" i="10"/>
  <c r="Q115" i="10"/>
  <c r="P116" i="10"/>
  <c r="Q116" i="10"/>
  <c r="P117" i="10"/>
  <c r="Q117" i="10"/>
  <c r="P118" i="10"/>
  <c r="Q118" i="10"/>
  <c r="P119" i="10"/>
  <c r="R119" i="10" s="1"/>
  <c r="P120" i="10"/>
  <c r="R120" i="10" s="1"/>
  <c r="Q9" i="10"/>
  <c r="R9" i="10" s="1"/>
  <c r="P9" i="10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0" i="23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10" i="24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7" i="22" s="1"/>
  <c r="A98" i="22" s="1"/>
  <c r="A99" i="22" s="1"/>
  <c r="A100" i="22" s="1"/>
  <c r="A101" i="22" s="1"/>
  <c r="A102" i="22" s="1"/>
  <c r="A103" i="22" s="1"/>
  <c r="A104" i="22" s="1"/>
  <c r="A105" i="22" s="1"/>
  <c r="A106" i="22" s="1"/>
  <c r="A107" i="22" s="1"/>
  <c r="A108" i="22" s="1"/>
  <c r="A109" i="22" s="1"/>
  <c r="A110" i="22" s="1"/>
  <c r="A111" i="22" s="1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122" i="22" s="1"/>
  <c r="A123" i="22" s="1"/>
  <c r="A124" i="22" s="1"/>
  <c r="A125" i="22" s="1"/>
  <c r="A126" i="22" s="1"/>
  <c r="A127" i="22" s="1"/>
  <c r="A128" i="22" s="1"/>
  <c r="A129" i="22" s="1"/>
  <c r="A130" i="22" s="1"/>
  <c r="A131" i="22" s="1"/>
  <c r="A132" i="22" s="1"/>
  <c r="A133" i="22" s="1"/>
  <c r="A134" i="22" s="1"/>
  <c r="A135" i="22" s="1"/>
  <c r="A136" i="22" s="1"/>
  <c r="A137" i="22" s="1"/>
  <c r="A138" i="22" s="1"/>
  <c r="A139" i="22" s="1"/>
  <c r="A140" i="22" s="1"/>
  <c r="A141" i="22" s="1"/>
  <c r="A142" i="22" s="1"/>
  <c r="A143" i="22" s="1"/>
  <c r="A144" i="22" s="1"/>
  <c r="A145" i="22" s="1"/>
  <c r="A146" i="22" s="1"/>
  <c r="A147" i="22" s="1"/>
  <c r="A148" i="22" s="1"/>
  <c r="A149" i="22" s="1"/>
  <c r="A150" i="22" s="1"/>
  <c r="A151" i="22" s="1"/>
  <c r="A152" i="22" s="1"/>
  <c r="A153" i="22" s="1"/>
  <c r="A154" i="22" s="1"/>
  <c r="A155" i="22" s="1"/>
  <c r="A156" i="22" s="1"/>
  <c r="A157" i="22" s="1"/>
  <c r="A158" i="22" s="1"/>
  <c r="A159" i="22" s="1"/>
  <c r="A160" i="22" s="1"/>
  <c r="A161" i="22" s="1"/>
  <c r="A162" i="22" s="1"/>
  <c r="A163" i="22" s="1"/>
  <c r="A164" i="22" s="1"/>
  <c r="A165" i="22" s="1"/>
  <c r="A166" i="22" s="1"/>
  <c r="A167" i="22" s="1"/>
  <c r="A168" i="22" s="1"/>
  <c r="A169" i="22" s="1"/>
  <c r="A170" i="22" s="1"/>
  <c r="A171" i="22" s="1"/>
  <c r="A172" i="22" s="1"/>
  <c r="A173" i="22" s="1"/>
  <c r="A174" i="22" s="1"/>
  <c r="A175" i="22" s="1"/>
  <c r="A176" i="22" s="1"/>
  <c r="A177" i="22" s="1"/>
  <c r="A178" i="22" s="1"/>
  <c r="A179" i="22" s="1"/>
  <c r="A180" i="22" s="1"/>
  <c r="A181" i="22" s="1"/>
  <c r="A182" i="22" s="1"/>
  <c r="A183" i="22" s="1"/>
  <c r="A184" i="22" s="1"/>
  <c r="A185" i="22" s="1"/>
  <c r="A186" i="22" s="1"/>
  <c r="A187" i="22" s="1"/>
  <c r="R169" i="22" l="1"/>
  <c r="R151" i="22"/>
  <c r="R133" i="22"/>
  <c r="R109" i="22"/>
  <c r="R85" i="22"/>
  <c r="R31" i="22"/>
  <c r="R181" i="22"/>
  <c r="R139" i="22"/>
  <c r="R103" i="22"/>
  <c r="R49" i="22"/>
  <c r="R184" i="22"/>
  <c r="R178" i="22"/>
  <c r="R166" i="22"/>
  <c r="R160" i="22"/>
  <c r="R154" i="22"/>
  <c r="R148" i="22"/>
  <c r="R142" i="22"/>
  <c r="R130" i="22"/>
  <c r="R124" i="22"/>
  <c r="R118" i="22"/>
  <c r="R112" i="22"/>
  <c r="R106" i="22"/>
  <c r="R94" i="22"/>
  <c r="R88" i="22"/>
  <c r="R82" i="22"/>
  <c r="R76" i="22"/>
  <c r="R70" i="22"/>
  <c r="R58" i="22"/>
  <c r="R52" i="22"/>
  <c r="R46" i="22"/>
  <c r="R40" i="22"/>
  <c r="R34" i="22"/>
  <c r="R22" i="22"/>
  <c r="R16" i="22"/>
  <c r="R157" i="22"/>
  <c r="R115" i="22"/>
  <c r="R79" i="22"/>
  <c r="R55" i="22"/>
  <c r="R13" i="22"/>
  <c r="R163" i="22"/>
  <c r="R127" i="22"/>
  <c r="R97" i="22"/>
  <c r="R73" i="22"/>
  <c r="R61" i="22"/>
  <c r="R37" i="22"/>
  <c r="R25" i="22"/>
  <c r="R175" i="22"/>
  <c r="R145" i="22"/>
  <c r="R121" i="22"/>
  <c r="R91" i="22"/>
  <c r="R67" i="22"/>
  <c r="R43" i="22"/>
  <c r="R19" i="22"/>
  <c r="R186" i="22"/>
  <c r="R180" i="22"/>
  <c r="R174" i="22"/>
  <c r="R168" i="22"/>
  <c r="R162" i="22"/>
  <c r="R156" i="22"/>
  <c r="R150" i="22"/>
  <c r="R144" i="22"/>
  <c r="R138" i="22"/>
  <c r="R132" i="22"/>
  <c r="R126" i="22"/>
  <c r="R120" i="22"/>
  <c r="R114" i="22"/>
  <c r="R108" i="22"/>
  <c r="R102" i="22"/>
  <c r="R96" i="22"/>
  <c r="R90" i="22"/>
  <c r="R84" i="22"/>
  <c r="R78" i="22"/>
  <c r="R72" i="22"/>
  <c r="R66" i="22"/>
  <c r="R60" i="22"/>
  <c r="R54" i="22"/>
  <c r="R48" i="22"/>
  <c r="R42" i="22"/>
  <c r="R36" i="22"/>
  <c r="R30" i="22"/>
  <c r="R24" i="22"/>
  <c r="R18" i="22"/>
  <c r="R12" i="22"/>
  <c r="AI2" i="25"/>
  <c r="AK2" i="25"/>
  <c r="AK3" i="25"/>
  <c r="S3" i="25"/>
  <c r="S2" i="25"/>
  <c r="T2" i="25"/>
  <c r="T3" i="25"/>
  <c r="AI3" i="25"/>
  <c r="V3" i="25"/>
  <c r="AJ2" i="25"/>
  <c r="V2" i="25"/>
  <c r="AJ3" i="25"/>
  <c r="AK4" i="25" l="1"/>
  <c r="AK9" i="25" s="1"/>
  <c r="AI4" i="25"/>
  <c r="AI9" i="25" s="1"/>
  <c r="AJ4" i="25"/>
  <c r="AJ9" i="25" s="1"/>
  <c r="AI7" i="25"/>
  <c r="AI8" i="25"/>
  <c r="AL2" i="25"/>
  <c r="AL3" i="25"/>
  <c r="U3" i="25"/>
  <c r="U2" i="25"/>
  <c r="AK7" i="25" l="1"/>
  <c r="AK8" i="25"/>
  <c r="AJ7" i="25"/>
  <c r="AH12" i="25" a="1"/>
  <c r="AH12" i="25" s="1"/>
  <c r="AJ8" i="25"/>
  <c r="AL4" i="25"/>
  <c r="AL12" i="25" l="1" a="1"/>
  <c r="AL12" i="25" s="1"/>
  <c r="AL7" i="25"/>
  <c r="AL9" i="25"/>
  <c r="AL8" i="2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<sst xmlns="http://schemas.openxmlformats.org/spreadsheetml/2006/main" count="1423" uniqueCount="60">
  <si>
    <t>備考</t>
    <rPh sb="0" eb="2">
      <t>ビコウ</t>
    </rPh>
    <phoneticPr fontId="1"/>
  </si>
  <si>
    <t>№</t>
    <phoneticPr fontId="1"/>
  </si>
  <si>
    <t>無</t>
    <rPh sb="0" eb="1">
      <t>ナ</t>
    </rPh>
    <phoneticPr fontId="1"/>
  </si>
  <si>
    <t>タクシー待ち調査　調査票【タクシープール】</t>
    <rPh sb="4" eb="5">
      <t>マ</t>
    </rPh>
    <rPh sb="6" eb="8">
      <t>チョウサ</t>
    </rPh>
    <rPh sb="9" eb="12">
      <t>チョウサヒョウ</t>
    </rPh>
    <phoneticPr fontId="1"/>
  </si>
  <si>
    <t>タクシープール
到着時待機車両</t>
    <rPh sb="8" eb="10">
      <t>トウチャク</t>
    </rPh>
    <rPh sb="10" eb="11">
      <t>ジ</t>
    </rPh>
    <rPh sb="11" eb="15">
      <t>タイキシャリョウ</t>
    </rPh>
    <phoneticPr fontId="1"/>
  </si>
  <si>
    <t>タクシー待ち調査　調査票【タクシー乗場】</t>
    <rPh sb="4" eb="5">
      <t>マ</t>
    </rPh>
    <rPh sb="6" eb="8">
      <t>チョウサ</t>
    </rPh>
    <rPh sb="9" eb="12">
      <t>チョウサヒョウ</t>
    </rPh>
    <rPh sb="17" eb="19">
      <t>ノリバ</t>
    </rPh>
    <phoneticPr fontId="1"/>
  </si>
  <si>
    <t>タクシープール
到着時間</t>
    <phoneticPr fontId="1"/>
  </si>
  <si>
    <t>タクシープール
出発時間</t>
    <phoneticPr fontId="1"/>
  </si>
  <si>
    <t>タクシープール
停車位置</t>
    <rPh sb="8" eb="12">
      <t>テイシャイチ</t>
    </rPh>
    <phoneticPr fontId="1"/>
  </si>
  <si>
    <t>行先
①タクシー
　乗降場所
②その他</t>
    <rPh sb="0" eb="2">
      <t>イキサキ</t>
    </rPh>
    <rPh sb="10" eb="14">
      <t>ジョウコウバショ</t>
    </rPh>
    <rPh sb="18" eb="19">
      <t>タ</t>
    </rPh>
    <phoneticPr fontId="1"/>
  </si>
  <si>
    <t>タクシー乗場
到着時間</t>
    <rPh sb="4" eb="6">
      <t>ノリバ</t>
    </rPh>
    <phoneticPr fontId="1"/>
  </si>
  <si>
    <t>タクシー乗場
出発時間</t>
    <rPh sb="4" eb="6">
      <t>ノリバ</t>
    </rPh>
    <phoneticPr fontId="1"/>
  </si>
  <si>
    <t>出発時乗客</t>
    <rPh sb="0" eb="3">
      <t>シュッパツジ</t>
    </rPh>
    <rPh sb="3" eb="5">
      <t>ジョウキャク</t>
    </rPh>
    <phoneticPr fontId="1"/>
  </si>
  <si>
    <t>タクシー乗場
到着時待機客</t>
    <rPh sb="4" eb="6">
      <t>ノリバ</t>
    </rPh>
    <rPh sb="7" eb="9">
      <t>トウチャク</t>
    </rPh>
    <rPh sb="9" eb="10">
      <t>ジ</t>
    </rPh>
    <rPh sb="10" eb="12">
      <t>タイキ</t>
    </rPh>
    <rPh sb="12" eb="13">
      <t>キャク</t>
    </rPh>
    <phoneticPr fontId="1"/>
  </si>
  <si>
    <t>3-3</t>
    <phoneticPr fontId="1"/>
  </si>
  <si>
    <t>3-4</t>
    <phoneticPr fontId="1"/>
  </si>
  <si>
    <t>2-1</t>
    <phoneticPr fontId="1"/>
  </si>
  <si>
    <t>3-2</t>
    <phoneticPr fontId="1"/>
  </si>
  <si>
    <t>1-5</t>
    <phoneticPr fontId="1"/>
  </si>
  <si>
    <t>2-3</t>
    <phoneticPr fontId="1"/>
  </si>
  <si>
    <t>2-2</t>
    <phoneticPr fontId="1"/>
  </si>
  <si>
    <t>3-1</t>
    <phoneticPr fontId="1"/>
  </si>
  <si>
    <t>2-4</t>
    <phoneticPr fontId="1"/>
  </si>
  <si>
    <t>2-5</t>
    <phoneticPr fontId="1"/>
  </si>
  <si>
    <t>1-1</t>
    <phoneticPr fontId="1"/>
  </si>
  <si>
    <t>調査前から停車中</t>
    <rPh sb="0" eb="2">
      <t>チョウサ</t>
    </rPh>
    <rPh sb="2" eb="3">
      <t>マエ</t>
    </rPh>
    <rPh sb="5" eb="7">
      <t>テイシャ</t>
    </rPh>
    <rPh sb="7" eb="8">
      <t>チュウ</t>
    </rPh>
    <phoneticPr fontId="1"/>
  </si>
  <si>
    <t>終了時も停車中</t>
    <phoneticPr fontId="1"/>
  </si>
  <si>
    <t>タクシー乗場⑩</t>
  </si>
  <si>
    <t>タクシープール ⑩</t>
  </si>
  <si>
    <t>タクシー乗場 ⑪</t>
  </si>
  <si>
    <t>タクシープール⑪</t>
  </si>
  <si>
    <t>同時停車平均台数</t>
    <rPh sb="0" eb="2">
      <t>ドウジ</t>
    </rPh>
    <rPh sb="2" eb="4">
      <t>テイシャ</t>
    </rPh>
    <rPh sb="6" eb="8">
      <t>ダイスウ</t>
    </rPh>
    <phoneticPr fontId="1"/>
  </si>
  <si>
    <t>同時停車最大台数</t>
    <rPh sb="0" eb="2">
      <t>ドウジ</t>
    </rPh>
    <rPh sb="2" eb="4">
      <t>テイシャ</t>
    </rPh>
    <rPh sb="4" eb="6">
      <t>サイダイ</t>
    </rPh>
    <rPh sb="6" eb="8">
      <t>ダイスウ</t>
    </rPh>
    <phoneticPr fontId="1"/>
  </si>
  <si>
    <t>タクシー
乗場⑩</t>
    <phoneticPr fontId="1"/>
  </si>
  <si>
    <t>タクシー
乗場 ⑪</t>
    <phoneticPr fontId="1"/>
  </si>
  <si>
    <t>到着</t>
    <rPh sb="0" eb="2">
      <t>トウチャク</t>
    </rPh>
    <phoneticPr fontId="1"/>
  </si>
  <si>
    <t>出発</t>
    <rPh sb="0" eb="2">
      <t>シュッパツ</t>
    </rPh>
    <phoneticPr fontId="1"/>
  </si>
  <si>
    <t>合計</t>
    <rPh sb="0" eb="2">
      <t>ゴウケイ</t>
    </rPh>
    <phoneticPr fontId="1"/>
  </si>
  <si>
    <t>割合</t>
    <rPh sb="0" eb="2">
      <t>ワリアイ</t>
    </rPh>
    <phoneticPr fontId="1"/>
  </si>
  <si>
    <t>停車あり時間</t>
    <rPh sb="0" eb="2">
      <t>テイシャ</t>
    </rPh>
    <rPh sb="4" eb="6">
      <t>ジカン</t>
    </rPh>
    <phoneticPr fontId="8"/>
  </si>
  <si>
    <t>停車なし時間</t>
    <rPh sb="0" eb="2">
      <t>テイシャ</t>
    </rPh>
    <rPh sb="4" eb="6">
      <t>ジカン</t>
    </rPh>
    <phoneticPr fontId="8"/>
  </si>
  <si>
    <t>分数</t>
    <rPh sb="0" eb="2">
      <t>フンスウ</t>
    </rPh>
    <phoneticPr fontId="1"/>
  </si>
  <si>
    <t>調査地点：10</t>
    <rPh sb="0" eb="2">
      <t>チョウサ</t>
    </rPh>
    <rPh sb="2" eb="4">
      <t>チテン</t>
    </rPh>
    <phoneticPr fontId="1"/>
  </si>
  <si>
    <t>調査日時：</t>
    <rPh sb="0" eb="2">
      <t>チョウサ</t>
    </rPh>
    <rPh sb="2" eb="3">
      <t>ビ</t>
    </rPh>
    <rPh sb="3" eb="4">
      <t>ジ</t>
    </rPh>
    <phoneticPr fontId="1"/>
  </si>
  <si>
    <t>8月3日（日）</t>
    <rPh sb="5" eb="6">
      <t>ニチ</t>
    </rPh>
    <phoneticPr fontId="1"/>
  </si>
  <si>
    <t>7：00～23：00</t>
    <phoneticPr fontId="1"/>
  </si>
  <si>
    <t>天候：晴れ</t>
    <rPh sb="0" eb="2">
      <t>テンコウ</t>
    </rPh>
    <rPh sb="3" eb="4">
      <t>ハ</t>
    </rPh>
    <phoneticPr fontId="1"/>
  </si>
  <si>
    <t>有</t>
  </si>
  <si>
    <t>有</t>
    <phoneticPr fontId="1"/>
  </si>
  <si>
    <t>終了時も停車中</t>
  </si>
  <si>
    <t>調査地点：10</t>
    <phoneticPr fontId="1"/>
  </si>
  <si>
    <t>8月3日（日）</t>
    <phoneticPr fontId="1"/>
  </si>
  <si>
    <t>調査地点：11</t>
    <rPh sb="0" eb="2">
      <t>チョウサ</t>
    </rPh>
    <rPh sb="2" eb="4">
      <t>チテン</t>
    </rPh>
    <phoneticPr fontId="1"/>
  </si>
  <si>
    <t>7：00～23：00</t>
  </si>
  <si>
    <t>停車時間</t>
  </si>
  <si>
    <t>停車時間</t>
    <rPh sb="0" eb="4">
      <t>テイシャジカン</t>
    </rPh>
    <phoneticPr fontId="1"/>
  </si>
  <si>
    <t xml:space="preserve">地点10タクシープール </t>
  </si>
  <si>
    <t xml:space="preserve">地点11タクシープール </t>
  </si>
  <si>
    <t>地点10タクシー乗場</t>
    <rPh sb="8" eb="10">
      <t>ノリバ</t>
    </rPh>
    <phoneticPr fontId="1"/>
  </si>
  <si>
    <t>地点11タクシー乗場</t>
    <rPh sb="8" eb="10">
      <t>ノリバ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</si>
</sst>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[Red]\-#,##0.0"/>
    <numFmt numFmtId="177" formatCode="0.0%"/>
    <numFmt numFmtId="178" formatCode="h:mm;@"/>
  </numFmts>
  <fonts count="1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sz val="10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5"/>
      <color theme="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color theme="1"/>
      <name val="Yu Gothic"/>
      <family val="2"/>
      <scheme val="minor"/>
    </font>
    <font>
      <sz val="6"/>
      <name val="Yu Gothic"/>
      <family val="2"/>
      <charset val="128"/>
      <scheme val="minor"/>
    </font>
    <font>
      <sz val="11"/>
      <color rgb="FFFF0000"/>
      <name val="Yu Gothic"/>
      <family val="3"/>
      <charset val="128"/>
      <scheme val="minor"/>
    </font>
    <font>
      <sz val="10"/>
      <color rgb="FFFF0000"/>
      <name val="Yu Gothic"/>
      <family val="3"/>
      <charset val="128"/>
      <scheme val="minor"/>
    </font>
    <font>
      <sz val="11"/>
      <color theme="0"/>
      <name val="Yu Gothic"/>
      <family val="2"/>
      <scheme val="minor"/>
    </font>
    <font>
      <sz val="10"/>
      <name val="Yu Gothic"/>
      <family val="3"/>
      <charset val="128"/>
      <scheme val="minor"/>
    </font>
    <font>
      <sz val="8"/>
      <color theme="1"/>
      <name val="Yu Gothic"/>
      <family val="3"/>
      <charset val="128"/>
      <scheme val="minor"/>
    </font>
    <font>
      <sz val="10"/>
      <color theme="2" tint="-0.499984740745262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37" xfId="0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4" fillId="0" borderId="53" xfId="0" applyFont="1" applyBorder="1" applyAlignment="1">
      <alignment horizontal="center" vertical="center" wrapText="1"/>
    </xf>
    <xf numFmtId="0" fontId="4" fillId="0" borderId="53" xfId="0" applyFont="1" applyBorder="1" applyAlignment="1">
      <alignment vertical="center"/>
    </xf>
    <xf numFmtId="20" fontId="0" fillId="0" borderId="53" xfId="0" applyNumberFormat="1" applyBorder="1" applyAlignment="1">
      <alignment horizontal="center" vertical="center"/>
    </xf>
    <xf numFmtId="0" fontId="0" fillId="0" borderId="53" xfId="0" applyBorder="1" applyAlignment="1">
      <alignment vertical="center"/>
    </xf>
    <xf numFmtId="0" fontId="0" fillId="0" borderId="53" xfId="0" applyBorder="1"/>
    <xf numFmtId="177" fontId="0" fillId="0" borderId="53" xfId="2" applyNumberFormat="1" applyFont="1" applyBorder="1" applyAlignment="1">
      <alignment vertical="center"/>
    </xf>
    <xf numFmtId="178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78" fontId="10" fillId="0" borderId="0" xfId="0" applyNumberFormat="1" applyFont="1" applyAlignment="1">
      <alignment horizontal="center" vertical="center"/>
    </xf>
    <xf numFmtId="0" fontId="3" fillId="0" borderId="53" xfId="0" applyFont="1" applyBorder="1"/>
    <xf numFmtId="0" fontId="3" fillId="0" borderId="53" xfId="0" applyFont="1" applyBorder="1" applyAlignment="1">
      <alignment vertical="center"/>
    </xf>
    <xf numFmtId="176" fontId="3" fillId="0" borderId="53" xfId="1" applyNumberFormat="1" applyFont="1" applyBorder="1" applyAlignment="1"/>
    <xf numFmtId="0" fontId="11" fillId="0" borderId="53" xfId="0" applyFont="1" applyBorder="1"/>
    <xf numFmtId="177" fontId="0" fillId="0" borderId="53" xfId="2" applyNumberFormat="1" applyFont="1" applyBorder="1" applyAlignment="1"/>
    <xf numFmtId="0" fontId="0" fillId="0" borderId="4" xfId="0" applyBorder="1"/>
    <xf numFmtId="0" fontId="0" fillId="0" borderId="5" xfId="0" applyBorder="1"/>
    <xf numFmtId="0" fontId="0" fillId="0" borderId="52" xfId="0" applyBorder="1"/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shrinkToFit="1"/>
    </xf>
    <xf numFmtId="0" fontId="3" fillId="0" borderId="24" xfId="0" applyFont="1" applyBorder="1" applyAlignment="1">
      <alignment vertical="center"/>
    </xf>
    <xf numFmtId="0" fontId="3" fillId="0" borderId="11" xfId="0" applyFont="1" applyBorder="1" applyAlignment="1">
      <alignment horizontal="center" vertical="center" shrinkToFit="1"/>
    </xf>
    <xf numFmtId="0" fontId="3" fillId="0" borderId="25" xfId="0" applyFont="1" applyBorder="1" applyAlignment="1">
      <alignment vertical="center"/>
    </xf>
    <xf numFmtId="0" fontId="3" fillId="0" borderId="13" xfId="0" applyFont="1" applyBorder="1" applyAlignment="1">
      <alignment horizontal="center" vertical="center" shrinkToFit="1"/>
    </xf>
    <xf numFmtId="0" fontId="3" fillId="0" borderId="30" xfId="0" applyFont="1" applyBorder="1" applyAlignment="1">
      <alignment vertical="center"/>
    </xf>
    <xf numFmtId="0" fontId="3" fillId="0" borderId="15" xfId="0" applyFont="1" applyBorder="1" applyAlignment="1">
      <alignment horizontal="center" vertical="center" shrinkToFit="1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horizontal="center" vertical="center" shrinkToFit="1"/>
    </xf>
    <xf numFmtId="0" fontId="3" fillId="0" borderId="2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3" fillId="0" borderId="9" xfId="0" applyFont="1" applyBorder="1" applyAlignment="1">
      <alignment vertical="center" shrinkToFit="1"/>
    </xf>
    <xf numFmtId="49" fontId="3" fillId="0" borderId="9" xfId="0" applyNumberFormat="1" applyFont="1" applyBorder="1" applyAlignment="1">
      <alignment horizontal="center" vertical="center" shrinkToFit="1"/>
    </xf>
    <xf numFmtId="0" fontId="14" fillId="0" borderId="10" xfId="0" applyFont="1" applyBorder="1" applyAlignment="1">
      <alignment horizontal="center"/>
    </xf>
    <xf numFmtId="0" fontId="3" fillId="0" borderId="11" xfId="0" applyFont="1" applyBorder="1" applyAlignment="1">
      <alignment vertical="center" shrinkToFit="1"/>
    </xf>
    <xf numFmtId="49" fontId="3" fillId="0" borderId="11" xfId="0" applyNumberFormat="1" applyFont="1" applyBorder="1" applyAlignment="1">
      <alignment horizontal="center" vertical="center" shrinkToFit="1"/>
    </xf>
    <xf numFmtId="0" fontId="3" fillId="0" borderId="13" xfId="0" applyFont="1" applyBorder="1" applyAlignment="1">
      <alignment vertical="center" shrinkToFit="1"/>
    </xf>
    <xf numFmtId="49" fontId="3" fillId="0" borderId="13" xfId="0" applyNumberFormat="1" applyFont="1" applyBorder="1" applyAlignment="1">
      <alignment horizontal="center" vertical="center" shrinkToFit="1"/>
    </xf>
    <xf numFmtId="0" fontId="14" fillId="0" borderId="12" xfId="0" applyFont="1" applyBorder="1" applyAlignment="1">
      <alignment horizontal="center"/>
    </xf>
    <xf numFmtId="0" fontId="3" fillId="0" borderId="15" xfId="0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0" fontId="14" fillId="0" borderId="8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center" shrinkToFit="1"/>
    </xf>
    <xf numFmtId="0" fontId="3" fillId="0" borderId="29" xfId="0" applyFont="1" applyBorder="1" applyAlignment="1">
      <alignment vertical="center" shrinkToFit="1"/>
    </xf>
    <xf numFmtId="49" fontId="3" fillId="0" borderId="26" xfId="0" applyNumberFormat="1" applyFont="1" applyBorder="1" applyAlignment="1">
      <alignment horizontal="center" vertical="center" shrinkToFit="1"/>
    </xf>
    <xf numFmtId="0" fontId="14" fillId="0" borderId="26" xfId="0" applyFont="1" applyBorder="1" applyAlignment="1">
      <alignment horizontal="center"/>
    </xf>
    <xf numFmtId="49" fontId="3" fillId="0" borderId="51" xfId="0" applyNumberFormat="1" applyFont="1" applyBorder="1" applyAlignment="1">
      <alignment horizontal="center" vertical="center" shrinkToFit="1"/>
    </xf>
    <xf numFmtId="0" fontId="14" fillId="0" borderId="51" xfId="0" applyFont="1" applyBorder="1" applyAlignment="1">
      <alignment horizontal="center"/>
    </xf>
    <xf numFmtId="0" fontId="3" fillId="0" borderId="25" xfId="0" applyFont="1" applyBorder="1" applyAlignment="1">
      <alignment vertical="center" wrapText="1"/>
    </xf>
    <xf numFmtId="0" fontId="3" fillId="0" borderId="24" xfId="0" applyFont="1" applyBorder="1" applyAlignment="1">
      <alignment vertical="center" shrinkToFit="1"/>
    </xf>
    <xf numFmtId="0" fontId="3" fillId="0" borderId="25" xfId="0" applyFont="1" applyBorder="1" applyAlignment="1">
      <alignment vertical="center" shrinkToFit="1"/>
    </xf>
    <xf numFmtId="0" fontId="3" fillId="0" borderId="30" xfId="0" applyFont="1" applyBorder="1" applyAlignment="1">
      <alignment vertical="center" shrinkToFit="1"/>
    </xf>
    <xf numFmtId="0" fontId="3" fillId="0" borderId="28" xfId="0" applyFont="1" applyBorder="1" applyAlignment="1">
      <alignment vertical="center" shrinkToFit="1"/>
    </xf>
    <xf numFmtId="0" fontId="3" fillId="0" borderId="27" xfId="0" applyFont="1" applyBorder="1" applyAlignment="1">
      <alignment vertical="center" shrinkToFit="1"/>
    </xf>
    <xf numFmtId="0" fontId="14" fillId="0" borderId="16" xfId="0" applyFont="1" applyBorder="1" applyAlignment="1">
      <alignment horizontal="center"/>
    </xf>
    <xf numFmtId="0" fontId="9" fillId="0" borderId="0" xfId="0" applyFont="1" applyAlignment="1">
      <alignment vertical="center"/>
    </xf>
    <xf numFmtId="178" fontId="10" fillId="0" borderId="0" xfId="0" applyNumberFormat="1" applyFont="1" applyAlignment="1">
      <alignment vertical="center"/>
    </xf>
    <xf numFmtId="178" fontId="9" fillId="0" borderId="0" xfId="0" applyNumberFormat="1" applyFont="1" applyAlignment="1">
      <alignment vertical="center"/>
    </xf>
    <xf numFmtId="20" fontId="12" fillId="0" borderId="40" xfId="0" applyNumberFormat="1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20" fontId="12" fillId="0" borderId="44" xfId="0" applyNumberFormat="1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20" fontId="12" fillId="0" borderId="42" xfId="0" applyNumberFormat="1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20" fontId="12" fillId="0" borderId="38" xfId="0" applyNumberFormat="1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20" fontId="12" fillId="0" borderId="48" xfId="0" applyNumberFormat="1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20" fontId="12" fillId="0" borderId="41" xfId="0" applyNumberFormat="1" applyFont="1" applyBorder="1" applyAlignment="1">
      <alignment horizontal="center" vertical="center"/>
    </xf>
    <xf numFmtId="20" fontId="12" fillId="0" borderId="1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 shrinkToFit="1"/>
    </xf>
    <xf numFmtId="0" fontId="3" fillId="0" borderId="19" xfId="0" applyFont="1" applyBorder="1" applyAlignment="1">
      <alignment horizontal="center" vertical="center" wrapText="1" shrinkToFit="1"/>
    </xf>
    <xf numFmtId="0" fontId="3" fillId="0" borderId="20" xfId="0" applyFont="1" applyBorder="1" applyAlignment="1">
      <alignment horizontal="center" vertical="center" wrapText="1" shrinkToFit="1"/>
    </xf>
    <xf numFmtId="0" fontId="3" fillId="0" borderId="36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4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12" fillId="0" borderId="38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13" xfId="0" applyFont="1" applyBorder="1" applyAlignment="1">
      <alignment horizontal="center" vertical="center" shrinkToFit="1"/>
    </xf>
    <xf numFmtId="0" fontId="12" fillId="0" borderId="44" xfId="0" applyFont="1" applyBorder="1" applyAlignment="1">
      <alignment horizontal="center" vertical="center" shrinkToFit="1"/>
    </xf>
    <xf numFmtId="0" fontId="12" fillId="0" borderId="29" xfId="0" applyFont="1" applyBorder="1" applyAlignment="1">
      <alignment horizontal="center" vertical="center" shrinkToFit="1"/>
    </xf>
    <xf numFmtId="0" fontId="12" fillId="0" borderId="48" xfId="0" applyFont="1" applyBorder="1" applyAlignment="1">
      <alignment horizontal="center" vertical="center" shrinkToFit="1"/>
    </xf>
    <xf numFmtId="0" fontId="12" fillId="0" borderId="50" xfId="0" applyFont="1" applyBorder="1" applyAlignment="1">
      <alignment horizontal="center" vertical="center" shrinkToFit="1"/>
    </xf>
    <xf numFmtId="0" fontId="3" fillId="0" borderId="4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4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3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12" fillId="0" borderId="46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0" fontId="3" fillId="0" borderId="48" xfId="0" applyFont="1" applyBorder="1" applyAlignment="1">
      <alignment horizontal="center" vertical="center" shrinkToFit="1"/>
    </xf>
    <xf numFmtId="0" fontId="3" fillId="0" borderId="50" xfId="0" applyFont="1" applyBorder="1" applyAlignment="1">
      <alignment horizontal="center" vertical="center" shrinkToFit="1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/>
    </xf>
    <xf numFmtId="20" fontId="12" fillId="0" borderId="43" xfId="0" applyNumberFormat="1" applyFont="1" applyBorder="1" applyAlignment="1">
      <alignment horizontal="center" vertical="center"/>
    </xf>
    <xf numFmtId="20" fontId="12" fillId="0" borderId="13" xfId="0" applyNumberFormat="1" applyFont="1" applyBorder="1" applyAlignment="1">
      <alignment horizontal="center" vertical="center"/>
    </xf>
    <xf numFmtId="20" fontId="12" fillId="0" borderId="39" xfId="0" applyNumberFormat="1" applyFont="1" applyBorder="1" applyAlignment="1">
      <alignment horizontal="center" vertical="center"/>
    </xf>
    <xf numFmtId="20" fontId="12" fillId="0" borderId="9" xfId="0" applyNumberFormat="1" applyFont="1" applyBorder="1" applyAlignment="1">
      <alignment horizontal="center" vertical="center"/>
    </xf>
    <xf numFmtId="20" fontId="12" fillId="0" borderId="45" xfId="0" applyNumberFormat="1" applyFont="1" applyBorder="1" applyAlignment="1">
      <alignment horizontal="center" vertical="center"/>
    </xf>
    <xf numFmtId="20" fontId="12" fillId="0" borderId="29" xfId="0" applyNumberFormat="1" applyFont="1" applyBorder="1" applyAlignment="1">
      <alignment horizontal="center" vertical="center"/>
    </xf>
    <xf numFmtId="20" fontId="12" fillId="0" borderId="49" xfId="0" applyNumberFormat="1" applyFont="1" applyBorder="1" applyAlignment="1">
      <alignment horizontal="center" vertical="center"/>
    </xf>
    <xf numFmtId="20" fontId="12" fillId="0" borderId="50" xfId="0" applyNumberFormat="1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20" fontId="12" fillId="0" borderId="46" xfId="0" applyNumberFormat="1" applyFont="1" applyBorder="1" applyAlignment="1">
      <alignment horizontal="center" vertical="center"/>
    </xf>
    <xf numFmtId="20" fontId="12" fillId="0" borderId="47" xfId="0" applyNumberFormat="1" applyFont="1" applyBorder="1" applyAlignment="1">
      <alignment horizontal="center" vertical="center"/>
    </xf>
    <xf numFmtId="20" fontId="12" fillId="0" borderId="1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 shrinkToFi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E97132"/>
      <color rgb="FF156082"/>
      <color rgb="FF145D7D"/>
      <color rgb="FFEBA6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881048601817284E-2"/>
          <c:y val="5.0925925925925923E-2"/>
          <c:w val="0.90600457470724238"/>
          <c:h val="0.631317341377701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同時停車台数!$C$1</c:f>
              <c:strCache>
                <c:ptCount val="1"/>
                <c:pt idx="0">
                  <c:v>タクシー乗場⑩</c:v>
                </c:pt>
              </c:strCache>
            </c:strRef>
          </c:tx>
          <c:spPr>
            <a:solidFill>
              <a:srgbClr val="156082"/>
            </a:solidFill>
            <a:ln>
              <a:noFill/>
            </a:ln>
            <a:effectLst/>
          </c:spPr>
          <c:invertIfNegative val="0"/>
          <c:cat>
            <c:numRef>
              <c:f>同時停車台数!$B$2:$B$961</c:f>
              <c:numCache>
                <c:formatCode>h:mm</c:formatCode>
                <c:ptCount val="960"/>
                <c:pt idx="0">
                  <c:v>0.29166666666666669</c:v>
                </c:pt>
                <c:pt idx="1">
                  <c:v>0.29236111111111113</c:v>
                </c:pt>
                <c:pt idx="2">
                  <c:v>0.29305555555555557</c:v>
                </c:pt>
                <c:pt idx="3">
                  <c:v>0.29375000000000001</c:v>
                </c:pt>
                <c:pt idx="4">
                  <c:v>0.29444444444444401</c:v>
                </c:pt>
                <c:pt idx="5">
                  <c:v>0.29513888888888901</c:v>
                </c:pt>
                <c:pt idx="6">
                  <c:v>0.295833333333333</c:v>
                </c:pt>
                <c:pt idx="7">
                  <c:v>0.296527777777778</c:v>
                </c:pt>
                <c:pt idx="8">
                  <c:v>0.297222222222222</c:v>
                </c:pt>
                <c:pt idx="9">
                  <c:v>0.297916666666667</c:v>
                </c:pt>
                <c:pt idx="10">
                  <c:v>0.29861111111111099</c:v>
                </c:pt>
                <c:pt idx="11">
                  <c:v>0.29930555555555599</c:v>
                </c:pt>
                <c:pt idx="12">
                  <c:v>0.3</c:v>
                </c:pt>
                <c:pt idx="13">
                  <c:v>0.30069444444444399</c:v>
                </c:pt>
                <c:pt idx="14">
                  <c:v>0.30138888888888898</c:v>
                </c:pt>
                <c:pt idx="15">
                  <c:v>0.30208333333333298</c:v>
                </c:pt>
                <c:pt idx="16">
                  <c:v>0.30277777777777798</c:v>
                </c:pt>
                <c:pt idx="17">
                  <c:v>0.30347222222222198</c:v>
                </c:pt>
                <c:pt idx="18">
                  <c:v>0.30416666666666697</c:v>
                </c:pt>
                <c:pt idx="19">
                  <c:v>0.30486111111111103</c:v>
                </c:pt>
                <c:pt idx="20">
                  <c:v>0.30555555555555503</c:v>
                </c:pt>
                <c:pt idx="21">
                  <c:v>0.30625000000000002</c:v>
                </c:pt>
                <c:pt idx="22">
                  <c:v>0.30694444444444402</c:v>
                </c:pt>
                <c:pt idx="23">
                  <c:v>0.30763888888888902</c:v>
                </c:pt>
                <c:pt idx="24">
                  <c:v>0.30833333333333302</c:v>
                </c:pt>
                <c:pt idx="25">
                  <c:v>0.30902777777777801</c:v>
                </c:pt>
                <c:pt idx="26">
                  <c:v>0.30972222222222201</c:v>
                </c:pt>
                <c:pt idx="27">
                  <c:v>0.31041666666666701</c:v>
                </c:pt>
                <c:pt idx="28">
                  <c:v>0.31111111111111101</c:v>
                </c:pt>
                <c:pt idx="29">
                  <c:v>0.311805555555556</c:v>
                </c:pt>
                <c:pt idx="30">
                  <c:v>0.3125</c:v>
                </c:pt>
                <c:pt idx="31">
                  <c:v>0.313194444444444</c:v>
                </c:pt>
                <c:pt idx="32">
                  <c:v>0.31388888888888899</c:v>
                </c:pt>
                <c:pt idx="33">
                  <c:v>0.31458333333333299</c:v>
                </c:pt>
                <c:pt idx="34">
                  <c:v>0.31527777777777799</c:v>
                </c:pt>
                <c:pt idx="35">
                  <c:v>0.31597222222222199</c:v>
                </c:pt>
                <c:pt idx="36">
                  <c:v>0.31666666666666698</c:v>
                </c:pt>
                <c:pt idx="37">
                  <c:v>0.31736111111111098</c:v>
                </c:pt>
                <c:pt idx="38">
                  <c:v>0.31805555555555498</c:v>
                </c:pt>
                <c:pt idx="39">
                  <c:v>0.31874999999999998</c:v>
                </c:pt>
                <c:pt idx="40">
                  <c:v>0.31944444444444398</c:v>
                </c:pt>
                <c:pt idx="41">
                  <c:v>0.32013888888888897</c:v>
                </c:pt>
                <c:pt idx="42">
                  <c:v>0.32083333333333303</c:v>
                </c:pt>
                <c:pt idx="43">
                  <c:v>0.32152777777777802</c:v>
                </c:pt>
                <c:pt idx="44">
                  <c:v>0.32222222222222202</c:v>
                </c:pt>
                <c:pt idx="45">
                  <c:v>0.32291666666666702</c:v>
                </c:pt>
                <c:pt idx="46">
                  <c:v>0.32361111111111102</c:v>
                </c:pt>
                <c:pt idx="47">
                  <c:v>0.32430555555555601</c:v>
                </c:pt>
                <c:pt idx="48">
                  <c:v>0.32500000000000001</c:v>
                </c:pt>
                <c:pt idx="49">
                  <c:v>0.32569444444444401</c:v>
                </c:pt>
                <c:pt idx="50">
                  <c:v>0.32638888888888901</c:v>
                </c:pt>
                <c:pt idx="51">
                  <c:v>0.327083333333333</c:v>
                </c:pt>
                <c:pt idx="52">
                  <c:v>0.327777777777778</c:v>
                </c:pt>
                <c:pt idx="53">
                  <c:v>0.328472222222222</c:v>
                </c:pt>
                <c:pt idx="54">
                  <c:v>0.329166666666667</c:v>
                </c:pt>
                <c:pt idx="55">
                  <c:v>0.32986111111111099</c:v>
                </c:pt>
                <c:pt idx="56">
                  <c:v>0.33055555555555499</c:v>
                </c:pt>
                <c:pt idx="57">
                  <c:v>0.33124999999999999</c:v>
                </c:pt>
                <c:pt idx="58">
                  <c:v>0.33194444444444399</c:v>
                </c:pt>
                <c:pt idx="59">
                  <c:v>0.33263888888888898</c:v>
                </c:pt>
                <c:pt idx="60">
                  <c:v>0.33333333333333331</c:v>
                </c:pt>
                <c:pt idx="61">
                  <c:v>0.33402777777777781</c:v>
                </c:pt>
                <c:pt idx="62">
                  <c:v>0.3347222222222222</c:v>
                </c:pt>
                <c:pt idx="63">
                  <c:v>0.3354166666666667</c:v>
                </c:pt>
                <c:pt idx="64">
                  <c:v>0.33611111111111108</c:v>
                </c:pt>
                <c:pt idx="65">
                  <c:v>0.33680555555555558</c:v>
                </c:pt>
                <c:pt idx="66">
                  <c:v>0.33749999999999997</c:v>
                </c:pt>
                <c:pt idx="67">
                  <c:v>0.33888888888888885</c:v>
                </c:pt>
                <c:pt idx="68">
                  <c:v>0.33888888888888885</c:v>
                </c:pt>
                <c:pt idx="69">
                  <c:v>0.33958333333333335</c:v>
                </c:pt>
                <c:pt idx="70">
                  <c:v>0.34027777777777773</c:v>
                </c:pt>
                <c:pt idx="71">
                  <c:v>0.34097222222222223</c:v>
                </c:pt>
                <c:pt idx="72">
                  <c:v>0.34166666666666662</c:v>
                </c:pt>
                <c:pt idx="73">
                  <c:v>0.34236111111111112</c:v>
                </c:pt>
                <c:pt idx="74">
                  <c:v>0.3430555555555555</c:v>
                </c:pt>
                <c:pt idx="75">
                  <c:v>0.34375</c:v>
                </c:pt>
                <c:pt idx="76">
                  <c:v>0.3444444444444445</c:v>
                </c:pt>
                <c:pt idx="77">
                  <c:v>0.34583333333333338</c:v>
                </c:pt>
                <c:pt idx="78">
                  <c:v>0.34583333333333338</c:v>
                </c:pt>
                <c:pt idx="79">
                  <c:v>0.34652777777777777</c:v>
                </c:pt>
                <c:pt idx="80">
                  <c:v>0.34722222222222227</c:v>
                </c:pt>
                <c:pt idx="81">
                  <c:v>0.34791666666666665</c:v>
                </c:pt>
                <c:pt idx="82">
                  <c:v>0.34861111111111115</c:v>
                </c:pt>
                <c:pt idx="83">
                  <c:v>0.34930555555555554</c:v>
                </c:pt>
                <c:pt idx="84">
                  <c:v>0.35000000000000003</c:v>
                </c:pt>
                <c:pt idx="85">
                  <c:v>0.35069444444444442</c:v>
                </c:pt>
                <c:pt idx="86">
                  <c:v>0.35138888888888892</c:v>
                </c:pt>
                <c:pt idx="87">
                  <c:v>0.3527777777777778</c:v>
                </c:pt>
                <c:pt idx="88">
                  <c:v>0.3527777777777778</c:v>
                </c:pt>
                <c:pt idx="89">
                  <c:v>0.35347222222222219</c:v>
                </c:pt>
                <c:pt idx="90">
                  <c:v>0.35416666666666669</c:v>
                </c:pt>
                <c:pt idx="91">
                  <c:v>0.35486111111111113</c:v>
                </c:pt>
                <c:pt idx="92">
                  <c:v>0.35555555555555557</c:v>
                </c:pt>
                <c:pt idx="93">
                  <c:v>0.35625000000000001</c:v>
                </c:pt>
                <c:pt idx="94">
                  <c:v>0.35694444444444445</c:v>
                </c:pt>
                <c:pt idx="95">
                  <c:v>0.3576388888888889</c:v>
                </c:pt>
                <c:pt idx="96">
                  <c:v>0.35833333333333334</c:v>
                </c:pt>
                <c:pt idx="97">
                  <c:v>0.35972222222222222</c:v>
                </c:pt>
                <c:pt idx="98">
                  <c:v>0.35972222222222222</c:v>
                </c:pt>
                <c:pt idx="99">
                  <c:v>0.36041666666666666</c:v>
                </c:pt>
                <c:pt idx="100">
                  <c:v>0.3611111111111111</c:v>
                </c:pt>
                <c:pt idx="101">
                  <c:v>0.36180555555555555</c:v>
                </c:pt>
                <c:pt idx="102">
                  <c:v>0.36249999999999999</c:v>
                </c:pt>
                <c:pt idx="103">
                  <c:v>0.36319444444444443</c:v>
                </c:pt>
                <c:pt idx="104">
                  <c:v>0.36388888888888887</c:v>
                </c:pt>
                <c:pt idx="105">
                  <c:v>0.36458333333333331</c:v>
                </c:pt>
                <c:pt idx="106">
                  <c:v>0.36527777777777781</c:v>
                </c:pt>
                <c:pt idx="107">
                  <c:v>0.3666666666666667</c:v>
                </c:pt>
                <c:pt idx="108">
                  <c:v>0.3666666666666667</c:v>
                </c:pt>
                <c:pt idx="109">
                  <c:v>0.36736111111111108</c:v>
                </c:pt>
                <c:pt idx="110">
                  <c:v>0.36805555555555558</c:v>
                </c:pt>
                <c:pt idx="111">
                  <c:v>0.36874999999999997</c:v>
                </c:pt>
                <c:pt idx="112">
                  <c:v>0.36944444444444446</c:v>
                </c:pt>
                <c:pt idx="113">
                  <c:v>0.37013888888888885</c:v>
                </c:pt>
                <c:pt idx="114">
                  <c:v>0.37083333333333335</c:v>
                </c:pt>
                <c:pt idx="115">
                  <c:v>0.37152777777777773</c:v>
                </c:pt>
                <c:pt idx="116">
                  <c:v>0.37222222222222223</c:v>
                </c:pt>
                <c:pt idx="117">
                  <c:v>0.37361111111111112</c:v>
                </c:pt>
                <c:pt idx="118">
                  <c:v>0.37361111111111112</c:v>
                </c:pt>
                <c:pt idx="119">
                  <c:v>0.3743055555555555</c:v>
                </c:pt>
                <c:pt idx="120">
                  <c:v>0.375</c:v>
                </c:pt>
                <c:pt idx="121">
                  <c:v>0.3756944444444445</c:v>
                </c:pt>
                <c:pt idx="122">
                  <c:v>0.37638888888888888</c:v>
                </c:pt>
                <c:pt idx="123">
                  <c:v>0.37708333333333338</c:v>
                </c:pt>
                <c:pt idx="124">
                  <c:v>0.37777777777777777</c:v>
                </c:pt>
                <c:pt idx="125">
                  <c:v>0.37847222222222227</c:v>
                </c:pt>
                <c:pt idx="126">
                  <c:v>0.37916666666666665</c:v>
                </c:pt>
                <c:pt idx="127">
                  <c:v>0.38125000000000003</c:v>
                </c:pt>
                <c:pt idx="128">
                  <c:v>0.38055555555555554</c:v>
                </c:pt>
                <c:pt idx="129">
                  <c:v>0.38125000000000003</c:v>
                </c:pt>
                <c:pt idx="130">
                  <c:v>0.38194444444444442</c:v>
                </c:pt>
                <c:pt idx="131">
                  <c:v>0.38263888888888892</c:v>
                </c:pt>
                <c:pt idx="132">
                  <c:v>0.3833333333333333</c:v>
                </c:pt>
                <c:pt idx="133">
                  <c:v>0.3840277777777778</c:v>
                </c:pt>
                <c:pt idx="134">
                  <c:v>0.38472222222222219</c:v>
                </c:pt>
                <c:pt idx="135">
                  <c:v>0.38541666666666669</c:v>
                </c:pt>
                <c:pt idx="136">
                  <c:v>0.38611111111111113</c:v>
                </c:pt>
                <c:pt idx="137">
                  <c:v>0.38819444444444445</c:v>
                </c:pt>
                <c:pt idx="138">
                  <c:v>0.38750000000000001</c:v>
                </c:pt>
                <c:pt idx="139">
                  <c:v>0.38819444444444445</c:v>
                </c:pt>
                <c:pt idx="140">
                  <c:v>0.3888888888888889</c:v>
                </c:pt>
                <c:pt idx="141">
                  <c:v>0.38958333333333334</c:v>
                </c:pt>
                <c:pt idx="142">
                  <c:v>0.39027777777777778</c:v>
                </c:pt>
                <c:pt idx="143">
                  <c:v>0.39097222222222222</c:v>
                </c:pt>
                <c:pt idx="144">
                  <c:v>0.39166666666666666</c:v>
                </c:pt>
                <c:pt idx="145">
                  <c:v>0.3923611111111111</c:v>
                </c:pt>
                <c:pt idx="146">
                  <c:v>0.39305555555555555</c:v>
                </c:pt>
                <c:pt idx="147">
                  <c:v>0.39513888888888887</c:v>
                </c:pt>
                <c:pt idx="148">
                  <c:v>0.39444444444444443</c:v>
                </c:pt>
                <c:pt idx="149">
                  <c:v>0.39513888888888887</c:v>
                </c:pt>
                <c:pt idx="150">
                  <c:v>0.39583333333333331</c:v>
                </c:pt>
                <c:pt idx="151">
                  <c:v>0.39652777777777781</c:v>
                </c:pt>
                <c:pt idx="152">
                  <c:v>0.3972222222222222</c:v>
                </c:pt>
                <c:pt idx="153">
                  <c:v>0.3979166666666667</c:v>
                </c:pt>
                <c:pt idx="154">
                  <c:v>0.39861111111111108</c:v>
                </c:pt>
                <c:pt idx="155">
                  <c:v>0.39930555555555558</c:v>
                </c:pt>
                <c:pt idx="156">
                  <c:v>0.39999999999999997</c:v>
                </c:pt>
                <c:pt idx="157">
                  <c:v>0.40208333333333335</c:v>
                </c:pt>
                <c:pt idx="158">
                  <c:v>0.40138888888888885</c:v>
                </c:pt>
                <c:pt idx="159">
                  <c:v>0.40208333333333335</c:v>
                </c:pt>
                <c:pt idx="160">
                  <c:v>0.40277777777777773</c:v>
                </c:pt>
                <c:pt idx="161">
                  <c:v>0.40347222222222223</c:v>
                </c:pt>
                <c:pt idx="162">
                  <c:v>0.40416666666666662</c:v>
                </c:pt>
                <c:pt idx="163">
                  <c:v>0.40486111111111112</c:v>
                </c:pt>
                <c:pt idx="164">
                  <c:v>0.4055555555555555</c:v>
                </c:pt>
                <c:pt idx="165">
                  <c:v>0.40625</c:v>
                </c:pt>
                <c:pt idx="166">
                  <c:v>0.4069444444444445</c:v>
                </c:pt>
                <c:pt idx="167">
                  <c:v>0.40902777777777777</c:v>
                </c:pt>
                <c:pt idx="168">
                  <c:v>0.40833333333333338</c:v>
                </c:pt>
                <c:pt idx="169">
                  <c:v>0.40902777777777777</c:v>
                </c:pt>
                <c:pt idx="170">
                  <c:v>0.40972222222222227</c:v>
                </c:pt>
                <c:pt idx="171">
                  <c:v>0.41041666666666665</c:v>
                </c:pt>
                <c:pt idx="172">
                  <c:v>0.41111111111111115</c:v>
                </c:pt>
                <c:pt idx="173">
                  <c:v>0.41180555555555554</c:v>
                </c:pt>
                <c:pt idx="174">
                  <c:v>0.41250000000000003</c:v>
                </c:pt>
                <c:pt idx="175">
                  <c:v>0.41319444444444442</c:v>
                </c:pt>
                <c:pt idx="176">
                  <c:v>0.41388888888888892</c:v>
                </c:pt>
                <c:pt idx="177">
                  <c:v>0.41597222222222219</c:v>
                </c:pt>
                <c:pt idx="178">
                  <c:v>0.4152777777777778</c:v>
                </c:pt>
                <c:pt idx="179">
                  <c:v>0.41597222222222219</c:v>
                </c:pt>
                <c:pt idx="180">
                  <c:v>0.41666666666666669</c:v>
                </c:pt>
                <c:pt idx="181">
                  <c:v>0.41736111111111113</c:v>
                </c:pt>
                <c:pt idx="182">
                  <c:v>0.41805555555555601</c:v>
                </c:pt>
                <c:pt idx="183">
                  <c:v>0.41875000000000001</c:v>
                </c:pt>
                <c:pt idx="184">
                  <c:v>0.41944444444444401</c:v>
                </c:pt>
                <c:pt idx="185">
                  <c:v>0.42013888888888901</c:v>
                </c:pt>
                <c:pt idx="186">
                  <c:v>0.420833333333333</c:v>
                </c:pt>
                <c:pt idx="187">
                  <c:v>0.421527777777778</c:v>
                </c:pt>
                <c:pt idx="188">
                  <c:v>0.422222222222222</c:v>
                </c:pt>
                <c:pt idx="189">
                  <c:v>0.422916666666667</c:v>
                </c:pt>
                <c:pt idx="190">
                  <c:v>0.42361111111111099</c:v>
                </c:pt>
                <c:pt idx="191">
                  <c:v>0.42430555555555599</c:v>
                </c:pt>
                <c:pt idx="192">
                  <c:v>0.42499999999999999</c:v>
                </c:pt>
                <c:pt idx="193">
                  <c:v>0.42569444444444399</c:v>
                </c:pt>
                <c:pt idx="194">
                  <c:v>0.42638888888888898</c:v>
                </c:pt>
                <c:pt idx="195">
                  <c:v>0.42708333333333298</c:v>
                </c:pt>
                <c:pt idx="196">
                  <c:v>0.42777777777777798</c:v>
                </c:pt>
                <c:pt idx="197">
                  <c:v>0.42847222222222198</c:v>
                </c:pt>
                <c:pt idx="198">
                  <c:v>0.42916666666666697</c:v>
                </c:pt>
                <c:pt idx="199">
                  <c:v>0.42986111111111103</c:v>
                </c:pt>
                <c:pt idx="200">
                  <c:v>0.43055555555555503</c:v>
                </c:pt>
                <c:pt idx="201">
                  <c:v>0.43125000000000002</c:v>
                </c:pt>
                <c:pt idx="202">
                  <c:v>0.43194444444444402</c:v>
                </c:pt>
                <c:pt idx="203">
                  <c:v>0.43263888888888902</c:v>
                </c:pt>
                <c:pt idx="204">
                  <c:v>0.43333333333333302</c:v>
                </c:pt>
                <c:pt idx="205">
                  <c:v>0.43402777777777801</c:v>
                </c:pt>
                <c:pt idx="206">
                  <c:v>0.43472222222222201</c:v>
                </c:pt>
                <c:pt idx="207">
                  <c:v>0.43541666666666701</c:v>
                </c:pt>
                <c:pt idx="208">
                  <c:v>0.43611111111111101</c:v>
                </c:pt>
                <c:pt idx="209">
                  <c:v>0.436805555555556</c:v>
                </c:pt>
                <c:pt idx="210">
                  <c:v>0.4375</c:v>
                </c:pt>
                <c:pt idx="211">
                  <c:v>0.438194444444444</c:v>
                </c:pt>
                <c:pt idx="212">
                  <c:v>0.43888888888888899</c:v>
                </c:pt>
                <c:pt idx="213">
                  <c:v>0.43958333333333299</c:v>
                </c:pt>
                <c:pt idx="214">
                  <c:v>0.44027777777777799</c:v>
                </c:pt>
                <c:pt idx="215">
                  <c:v>0.44097222222222199</c:v>
                </c:pt>
                <c:pt idx="216">
                  <c:v>0.44166666666666698</c:v>
                </c:pt>
                <c:pt idx="217">
                  <c:v>0.44236111111111098</c:v>
                </c:pt>
                <c:pt idx="218">
                  <c:v>0.44305555555555498</c:v>
                </c:pt>
                <c:pt idx="219">
                  <c:v>0.44374999999999998</c:v>
                </c:pt>
                <c:pt idx="220">
                  <c:v>0.44444444444444398</c:v>
                </c:pt>
                <c:pt idx="221">
                  <c:v>0.44513888888888897</c:v>
                </c:pt>
                <c:pt idx="222">
                  <c:v>0.44583333333333303</c:v>
                </c:pt>
                <c:pt idx="223">
                  <c:v>0.44652777777777802</c:v>
                </c:pt>
                <c:pt idx="224">
                  <c:v>0.44722222222222202</c:v>
                </c:pt>
                <c:pt idx="225">
                  <c:v>0.44791666666666702</c:v>
                </c:pt>
                <c:pt idx="226">
                  <c:v>0.44861111111111102</c:v>
                </c:pt>
                <c:pt idx="227">
                  <c:v>0.44930555555555601</c:v>
                </c:pt>
                <c:pt idx="228">
                  <c:v>0.45</c:v>
                </c:pt>
                <c:pt idx="229">
                  <c:v>0.45069444444444401</c:v>
                </c:pt>
                <c:pt idx="230">
                  <c:v>0.45138888888888901</c:v>
                </c:pt>
                <c:pt idx="231">
                  <c:v>0.452083333333333</c:v>
                </c:pt>
                <c:pt idx="232">
                  <c:v>0.452777777777778</c:v>
                </c:pt>
                <c:pt idx="233">
                  <c:v>0.453472222222222</c:v>
                </c:pt>
                <c:pt idx="234">
                  <c:v>0.454166666666667</c:v>
                </c:pt>
                <c:pt idx="235">
                  <c:v>0.45486111111111099</c:v>
                </c:pt>
                <c:pt idx="236">
                  <c:v>0.45555555555555499</c:v>
                </c:pt>
                <c:pt idx="237">
                  <c:v>0.45624999999999999</c:v>
                </c:pt>
                <c:pt idx="238">
                  <c:v>0.45694444444444399</c:v>
                </c:pt>
                <c:pt idx="239">
                  <c:v>0.45763888888888898</c:v>
                </c:pt>
                <c:pt idx="240">
                  <c:v>0.45833333333333298</c:v>
                </c:pt>
                <c:pt idx="241">
                  <c:v>0.45902777777777798</c:v>
                </c:pt>
                <c:pt idx="242">
                  <c:v>0.45972222222222198</c:v>
                </c:pt>
                <c:pt idx="243">
                  <c:v>0.46041666666666597</c:v>
                </c:pt>
                <c:pt idx="244">
                  <c:v>0.46111111111111103</c:v>
                </c:pt>
                <c:pt idx="245">
                  <c:v>0.46180555555555503</c:v>
                </c:pt>
                <c:pt idx="246">
                  <c:v>0.46250000000000002</c:v>
                </c:pt>
                <c:pt idx="247">
                  <c:v>0.46319444444444402</c:v>
                </c:pt>
                <c:pt idx="248">
                  <c:v>0.46388888888888902</c:v>
                </c:pt>
                <c:pt idx="249">
                  <c:v>0.46458333333333302</c:v>
                </c:pt>
                <c:pt idx="250">
                  <c:v>0.46527777777777801</c:v>
                </c:pt>
                <c:pt idx="251">
                  <c:v>0.46597222222222201</c:v>
                </c:pt>
                <c:pt idx="252">
                  <c:v>0.46666666666666701</c:v>
                </c:pt>
                <c:pt idx="253">
                  <c:v>0.46736111111111101</c:v>
                </c:pt>
                <c:pt idx="254">
                  <c:v>0.468055555555555</c:v>
                </c:pt>
                <c:pt idx="255">
                  <c:v>0.46875</c:v>
                </c:pt>
                <c:pt idx="256">
                  <c:v>0.469444444444444</c:v>
                </c:pt>
                <c:pt idx="257">
                  <c:v>0.47013888888888899</c:v>
                </c:pt>
                <c:pt idx="258">
                  <c:v>0.47083333333333299</c:v>
                </c:pt>
                <c:pt idx="259">
                  <c:v>0.47152777777777799</c:v>
                </c:pt>
                <c:pt idx="260">
                  <c:v>0.47222222222222199</c:v>
                </c:pt>
                <c:pt idx="261">
                  <c:v>0.47291666666666599</c:v>
                </c:pt>
                <c:pt idx="262">
                  <c:v>0.47361111111111098</c:v>
                </c:pt>
                <c:pt idx="263">
                  <c:v>0.47430555555555498</c:v>
                </c:pt>
                <c:pt idx="264">
                  <c:v>0.47499999999999998</c:v>
                </c:pt>
                <c:pt idx="265">
                  <c:v>0.47569444444444398</c:v>
                </c:pt>
                <c:pt idx="266">
                  <c:v>0.47638888888888897</c:v>
                </c:pt>
                <c:pt idx="267">
                  <c:v>0.47708333333333303</c:v>
                </c:pt>
                <c:pt idx="268">
                  <c:v>0.47777777777777802</c:v>
                </c:pt>
                <c:pt idx="269">
                  <c:v>0.47847222222222202</c:v>
                </c:pt>
                <c:pt idx="270">
                  <c:v>0.47916666666666602</c:v>
                </c:pt>
                <c:pt idx="271">
                  <c:v>0.47986111111111102</c:v>
                </c:pt>
                <c:pt idx="272">
                  <c:v>0.48055555555555501</c:v>
                </c:pt>
                <c:pt idx="273">
                  <c:v>0.48125000000000001</c:v>
                </c:pt>
                <c:pt idx="274">
                  <c:v>0.48194444444444401</c:v>
                </c:pt>
                <c:pt idx="275">
                  <c:v>0.48263888888888901</c:v>
                </c:pt>
                <c:pt idx="276">
                  <c:v>0.483333333333333</c:v>
                </c:pt>
                <c:pt idx="277">
                  <c:v>0.484027777777778</c:v>
                </c:pt>
                <c:pt idx="278">
                  <c:v>0.484722222222222</c:v>
                </c:pt>
                <c:pt idx="279">
                  <c:v>0.485416666666666</c:v>
                </c:pt>
                <c:pt idx="280">
                  <c:v>0.48611111111111099</c:v>
                </c:pt>
                <c:pt idx="281">
                  <c:v>0.48680555555555499</c:v>
                </c:pt>
                <c:pt idx="282">
                  <c:v>0.48749999999999999</c:v>
                </c:pt>
                <c:pt idx="283">
                  <c:v>0.48819444444444399</c:v>
                </c:pt>
                <c:pt idx="284">
                  <c:v>0.48888888888888898</c:v>
                </c:pt>
                <c:pt idx="285">
                  <c:v>0.48958333333333298</c:v>
                </c:pt>
                <c:pt idx="286">
                  <c:v>0.49027777777777698</c:v>
                </c:pt>
                <c:pt idx="287">
                  <c:v>0.49097222222222198</c:v>
                </c:pt>
                <c:pt idx="288">
                  <c:v>0.49166666666666597</c:v>
                </c:pt>
                <c:pt idx="289">
                  <c:v>0.49236111111111103</c:v>
                </c:pt>
                <c:pt idx="290">
                  <c:v>0.49305555555555503</c:v>
                </c:pt>
                <c:pt idx="291">
                  <c:v>0.49375000000000002</c:v>
                </c:pt>
                <c:pt idx="292">
                  <c:v>0.49444444444444402</c:v>
                </c:pt>
                <c:pt idx="293">
                  <c:v>0.49513888888888902</c:v>
                </c:pt>
                <c:pt idx="294">
                  <c:v>0.49583333333333302</c:v>
                </c:pt>
                <c:pt idx="295">
                  <c:v>0.49652777777777701</c:v>
                </c:pt>
                <c:pt idx="296">
                  <c:v>0.49722222222222201</c:v>
                </c:pt>
                <c:pt idx="297">
                  <c:v>0.49791666666666601</c:v>
                </c:pt>
                <c:pt idx="298">
                  <c:v>0.49861111111111101</c:v>
                </c:pt>
                <c:pt idx="299">
                  <c:v>0.499305555555555</c:v>
                </c:pt>
                <c:pt idx="300">
                  <c:v>0.5</c:v>
                </c:pt>
                <c:pt idx="301">
                  <c:v>0.500694444444444</c:v>
                </c:pt>
                <c:pt idx="302">
                  <c:v>0.50138888888888899</c:v>
                </c:pt>
                <c:pt idx="303">
                  <c:v>0.50208333333333299</c:v>
                </c:pt>
                <c:pt idx="304">
                  <c:v>0.50277777777777799</c:v>
                </c:pt>
                <c:pt idx="305">
                  <c:v>0.50347222222222199</c:v>
                </c:pt>
                <c:pt idx="306">
                  <c:v>0.50416666666666599</c:v>
                </c:pt>
                <c:pt idx="307">
                  <c:v>0.50486111111111098</c:v>
                </c:pt>
                <c:pt idx="308">
                  <c:v>0.50555555555555498</c:v>
                </c:pt>
                <c:pt idx="309">
                  <c:v>0.50624999999999998</c:v>
                </c:pt>
                <c:pt idx="310">
                  <c:v>0.50694444444444398</c:v>
                </c:pt>
                <c:pt idx="311">
                  <c:v>0.50763888888888897</c:v>
                </c:pt>
                <c:pt idx="312">
                  <c:v>0.50833333333333297</c:v>
                </c:pt>
                <c:pt idx="313">
                  <c:v>0.50902777777777797</c:v>
                </c:pt>
                <c:pt idx="314">
                  <c:v>0.50972222222222197</c:v>
                </c:pt>
                <c:pt idx="315">
                  <c:v>0.51041666666666596</c:v>
                </c:pt>
                <c:pt idx="316">
                  <c:v>0.51111111111111096</c:v>
                </c:pt>
                <c:pt idx="317">
                  <c:v>0.51180555555555496</c:v>
                </c:pt>
                <c:pt idx="318">
                  <c:v>0.51249999999999996</c:v>
                </c:pt>
                <c:pt idx="319">
                  <c:v>0.51319444444444395</c:v>
                </c:pt>
                <c:pt idx="320">
                  <c:v>0.51388888888888895</c:v>
                </c:pt>
                <c:pt idx="321">
                  <c:v>0.51458333333333295</c:v>
                </c:pt>
                <c:pt idx="322">
                  <c:v>0.51527777777777795</c:v>
                </c:pt>
                <c:pt idx="323">
                  <c:v>0.51597222222222205</c:v>
                </c:pt>
                <c:pt idx="324">
                  <c:v>0.51666666666666605</c:v>
                </c:pt>
                <c:pt idx="325">
                  <c:v>0.51736111111111105</c:v>
                </c:pt>
                <c:pt idx="326">
                  <c:v>0.51805555555555605</c:v>
                </c:pt>
                <c:pt idx="327">
                  <c:v>0.51875000000000004</c:v>
                </c:pt>
                <c:pt idx="328">
                  <c:v>0.51944444444444404</c:v>
                </c:pt>
                <c:pt idx="329">
                  <c:v>0.52013888888888904</c:v>
                </c:pt>
                <c:pt idx="330">
                  <c:v>0.52083333333333304</c:v>
                </c:pt>
                <c:pt idx="331">
                  <c:v>0.52152777777777803</c:v>
                </c:pt>
                <c:pt idx="332">
                  <c:v>0.52222222222222203</c:v>
                </c:pt>
                <c:pt idx="333">
                  <c:v>0.52291666666666703</c:v>
                </c:pt>
                <c:pt idx="334">
                  <c:v>0.52361111111111103</c:v>
                </c:pt>
                <c:pt idx="335">
                  <c:v>0.52430555555555602</c:v>
                </c:pt>
                <c:pt idx="336">
                  <c:v>0.52500000000000002</c:v>
                </c:pt>
                <c:pt idx="337">
                  <c:v>0.52569444444444402</c:v>
                </c:pt>
                <c:pt idx="338">
                  <c:v>0.52638888888888902</c:v>
                </c:pt>
                <c:pt idx="339">
                  <c:v>0.52708333333333302</c:v>
                </c:pt>
                <c:pt idx="340">
                  <c:v>0.52777777777777801</c:v>
                </c:pt>
                <c:pt idx="341">
                  <c:v>0.52847222222222201</c:v>
                </c:pt>
                <c:pt idx="342">
                  <c:v>0.52916666666666701</c:v>
                </c:pt>
                <c:pt idx="343">
                  <c:v>0.52986111111111101</c:v>
                </c:pt>
                <c:pt idx="344">
                  <c:v>0.530555555555555</c:v>
                </c:pt>
                <c:pt idx="345">
                  <c:v>0.53125</c:v>
                </c:pt>
                <c:pt idx="346">
                  <c:v>0.531944444444444</c:v>
                </c:pt>
                <c:pt idx="347">
                  <c:v>0.53263888888888899</c:v>
                </c:pt>
                <c:pt idx="348">
                  <c:v>0.53333333333333299</c:v>
                </c:pt>
                <c:pt idx="349">
                  <c:v>0.53402777777777799</c:v>
                </c:pt>
                <c:pt idx="350">
                  <c:v>0.53472222222222199</c:v>
                </c:pt>
                <c:pt idx="351">
                  <c:v>0.53541666666666698</c:v>
                </c:pt>
                <c:pt idx="352">
                  <c:v>0.53611111111111098</c:v>
                </c:pt>
                <c:pt idx="353">
                  <c:v>0.53680555555555498</c:v>
                </c:pt>
                <c:pt idx="354">
                  <c:v>0.53749999999999998</c:v>
                </c:pt>
                <c:pt idx="355">
                  <c:v>0.53819444444444398</c:v>
                </c:pt>
                <c:pt idx="356">
                  <c:v>0.53888888888888897</c:v>
                </c:pt>
                <c:pt idx="357">
                  <c:v>0.53958333333333297</c:v>
                </c:pt>
                <c:pt idx="358">
                  <c:v>0.54027777777777797</c:v>
                </c:pt>
                <c:pt idx="359">
                  <c:v>0.54097222222222197</c:v>
                </c:pt>
                <c:pt idx="360">
                  <c:v>0.54166666666666696</c:v>
                </c:pt>
                <c:pt idx="361">
                  <c:v>0.54236111111111096</c:v>
                </c:pt>
                <c:pt idx="362">
                  <c:v>0.54305555555555496</c:v>
                </c:pt>
                <c:pt idx="363">
                  <c:v>0.54374999999999996</c:v>
                </c:pt>
                <c:pt idx="364">
                  <c:v>0.54444444444444395</c:v>
                </c:pt>
                <c:pt idx="365">
                  <c:v>0.54513888888888895</c:v>
                </c:pt>
                <c:pt idx="366">
                  <c:v>0.54583333333333295</c:v>
                </c:pt>
                <c:pt idx="367">
                  <c:v>0.54652777777777795</c:v>
                </c:pt>
                <c:pt idx="368">
                  <c:v>0.54722222222222205</c:v>
                </c:pt>
                <c:pt idx="369">
                  <c:v>0.54791666666666705</c:v>
                </c:pt>
                <c:pt idx="370">
                  <c:v>0.54861111111111105</c:v>
                </c:pt>
                <c:pt idx="371">
                  <c:v>0.54930555555555505</c:v>
                </c:pt>
                <c:pt idx="372">
                  <c:v>0.55000000000000004</c:v>
                </c:pt>
                <c:pt idx="373">
                  <c:v>0.55069444444444404</c:v>
                </c:pt>
                <c:pt idx="374">
                  <c:v>0.55138888888888904</c:v>
                </c:pt>
                <c:pt idx="375">
                  <c:v>0.55208333333333304</c:v>
                </c:pt>
                <c:pt idx="376">
                  <c:v>0.55277777777777803</c:v>
                </c:pt>
                <c:pt idx="377">
                  <c:v>0.55347222222222203</c:v>
                </c:pt>
                <c:pt idx="378">
                  <c:v>0.55416666666666703</c:v>
                </c:pt>
                <c:pt idx="379">
                  <c:v>0.55486111111111103</c:v>
                </c:pt>
                <c:pt idx="380">
                  <c:v>0.55555555555555503</c:v>
                </c:pt>
                <c:pt idx="381">
                  <c:v>0.55625000000000002</c:v>
                </c:pt>
                <c:pt idx="382">
                  <c:v>0.55694444444444402</c:v>
                </c:pt>
                <c:pt idx="383">
                  <c:v>0.55763888888888902</c:v>
                </c:pt>
                <c:pt idx="384">
                  <c:v>0.55833333333333302</c:v>
                </c:pt>
                <c:pt idx="385">
                  <c:v>0.55902777777777801</c:v>
                </c:pt>
                <c:pt idx="386">
                  <c:v>0.55972222222222201</c:v>
                </c:pt>
                <c:pt idx="387">
                  <c:v>0.56041666666666601</c:v>
                </c:pt>
                <c:pt idx="388">
                  <c:v>0.56111111111111101</c:v>
                </c:pt>
                <c:pt idx="389">
                  <c:v>0.561805555555555</c:v>
                </c:pt>
                <c:pt idx="390">
                  <c:v>0.5625</c:v>
                </c:pt>
                <c:pt idx="391">
                  <c:v>0.563194444444444</c:v>
                </c:pt>
                <c:pt idx="392">
                  <c:v>0.56388888888888899</c:v>
                </c:pt>
                <c:pt idx="393">
                  <c:v>0.56458333333333299</c:v>
                </c:pt>
                <c:pt idx="394">
                  <c:v>0.56527777777777799</c:v>
                </c:pt>
                <c:pt idx="395">
                  <c:v>0.56597222222222199</c:v>
                </c:pt>
                <c:pt idx="396">
                  <c:v>0.56666666666666599</c:v>
                </c:pt>
                <c:pt idx="397">
                  <c:v>0.56736111111111098</c:v>
                </c:pt>
                <c:pt idx="398">
                  <c:v>0.56805555555555498</c:v>
                </c:pt>
                <c:pt idx="399">
                  <c:v>0.56874999999999998</c:v>
                </c:pt>
                <c:pt idx="400">
                  <c:v>0.56944444444444398</c:v>
                </c:pt>
                <c:pt idx="401">
                  <c:v>0.57013888888888897</c:v>
                </c:pt>
                <c:pt idx="402">
                  <c:v>0.57083333333333297</c:v>
                </c:pt>
                <c:pt idx="403">
                  <c:v>0.57152777777777797</c:v>
                </c:pt>
                <c:pt idx="404">
                  <c:v>0.57222222222222197</c:v>
                </c:pt>
                <c:pt idx="405">
                  <c:v>0.57291666666666596</c:v>
                </c:pt>
                <c:pt idx="406">
                  <c:v>0.57361111111111096</c:v>
                </c:pt>
                <c:pt idx="407">
                  <c:v>0.57430555555555496</c:v>
                </c:pt>
                <c:pt idx="408">
                  <c:v>0.57499999999999996</c:v>
                </c:pt>
                <c:pt idx="409">
                  <c:v>0.57569444444444395</c:v>
                </c:pt>
                <c:pt idx="410">
                  <c:v>0.57638888888888895</c:v>
                </c:pt>
                <c:pt idx="411">
                  <c:v>0.57708333333333295</c:v>
                </c:pt>
                <c:pt idx="412">
                  <c:v>0.57777777777777795</c:v>
                </c:pt>
                <c:pt idx="413">
                  <c:v>0.57847222222222205</c:v>
                </c:pt>
                <c:pt idx="414">
                  <c:v>0.57916666666666605</c:v>
                </c:pt>
                <c:pt idx="415">
                  <c:v>0.57986111111111105</c:v>
                </c:pt>
                <c:pt idx="416">
                  <c:v>0.58055555555555505</c:v>
                </c:pt>
                <c:pt idx="417">
                  <c:v>0.58125000000000004</c:v>
                </c:pt>
                <c:pt idx="418">
                  <c:v>0.58194444444444404</c:v>
                </c:pt>
                <c:pt idx="419">
                  <c:v>0.58263888888888904</c:v>
                </c:pt>
                <c:pt idx="420">
                  <c:v>0.58333333333333304</c:v>
                </c:pt>
                <c:pt idx="421">
                  <c:v>0.58402777777777803</c:v>
                </c:pt>
                <c:pt idx="422">
                  <c:v>0.58472222222222203</c:v>
                </c:pt>
                <c:pt idx="423">
                  <c:v>0.58541666666666603</c:v>
                </c:pt>
                <c:pt idx="424">
                  <c:v>0.58611111111111103</c:v>
                </c:pt>
                <c:pt idx="425">
                  <c:v>0.58680555555555503</c:v>
                </c:pt>
                <c:pt idx="426">
                  <c:v>0.58750000000000002</c:v>
                </c:pt>
                <c:pt idx="427">
                  <c:v>0.58819444444444402</c:v>
                </c:pt>
                <c:pt idx="428">
                  <c:v>0.58888888888888902</c:v>
                </c:pt>
                <c:pt idx="429">
                  <c:v>0.58958333333333302</c:v>
                </c:pt>
                <c:pt idx="430">
                  <c:v>0.59027777777777701</c:v>
                </c:pt>
                <c:pt idx="431">
                  <c:v>0.59097222222222201</c:v>
                </c:pt>
                <c:pt idx="432">
                  <c:v>0.59166666666666601</c:v>
                </c:pt>
                <c:pt idx="433">
                  <c:v>0.59236111111111101</c:v>
                </c:pt>
                <c:pt idx="434">
                  <c:v>0.593055555555555</c:v>
                </c:pt>
                <c:pt idx="435">
                  <c:v>0.59375</c:v>
                </c:pt>
                <c:pt idx="436">
                  <c:v>0.594444444444444</c:v>
                </c:pt>
                <c:pt idx="437">
                  <c:v>0.59513888888888899</c:v>
                </c:pt>
                <c:pt idx="438">
                  <c:v>0.59583333333333299</c:v>
                </c:pt>
                <c:pt idx="439">
                  <c:v>0.59652777777777699</c:v>
                </c:pt>
                <c:pt idx="440">
                  <c:v>0.59722222222222199</c:v>
                </c:pt>
                <c:pt idx="441">
                  <c:v>0.59791666666666599</c:v>
                </c:pt>
                <c:pt idx="442">
                  <c:v>0.59861111111111098</c:v>
                </c:pt>
                <c:pt idx="443">
                  <c:v>0.59930555555555498</c:v>
                </c:pt>
                <c:pt idx="444">
                  <c:v>0.6</c:v>
                </c:pt>
                <c:pt idx="445">
                  <c:v>0.60069444444444398</c:v>
                </c:pt>
                <c:pt idx="446">
                  <c:v>0.60138888888888897</c:v>
                </c:pt>
                <c:pt idx="447">
                  <c:v>0.60208333333333297</c:v>
                </c:pt>
                <c:pt idx="448">
                  <c:v>0.60277777777777697</c:v>
                </c:pt>
                <c:pt idx="449">
                  <c:v>0.60347222222222197</c:v>
                </c:pt>
                <c:pt idx="450">
                  <c:v>0.60416666666666596</c:v>
                </c:pt>
                <c:pt idx="451">
                  <c:v>0.60486111111111096</c:v>
                </c:pt>
                <c:pt idx="452">
                  <c:v>0.60555555555555496</c:v>
                </c:pt>
                <c:pt idx="453">
                  <c:v>0.60624999999999996</c:v>
                </c:pt>
                <c:pt idx="454">
                  <c:v>0.60694444444444395</c:v>
                </c:pt>
                <c:pt idx="455">
                  <c:v>0.60763888888888895</c:v>
                </c:pt>
                <c:pt idx="456">
                  <c:v>0.60833333333333295</c:v>
                </c:pt>
                <c:pt idx="457">
                  <c:v>0.60902777777777695</c:v>
                </c:pt>
                <c:pt idx="458">
                  <c:v>0.60972222222222205</c:v>
                </c:pt>
                <c:pt idx="459">
                  <c:v>0.61041666666666605</c:v>
                </c:pt>
                <c:pt idx="460">
                  <c:v>0.61111111111111105</c:v>
                </c:pt>
                <c:pt idx="461">
                  <c:v>0.61180555555555505</c:v>
                </c:pt>
                <c:pt idx="462">
                  <c:v>0.61250000000000004</c:v>
                </c:pt>
                <c:pt idx="463">
                  <c:v>0.61319444444444404</c:v>
                </c:pt>
                <c:pt idx="464">
                  <c:v>0.61388888888888904</c:v>
                </c:pt>
                <c:pt idx="465">
                  <c:v>0.61458333333333304</c:v>
                </c:pt>
                <c:pt idx="466">
                  <c:v>0.61527777777777704</c:v>
                </c:pt>
                <c:pt idx="467">
                  <c:v>0.61597222222222203</c:v>
                </c:pt>
                <c:pt idx="468">
                  <c:v>0.61666666666666603</c:v>
                </c:pt>
                <c:pt idx="469">
                  <c:v>0.61736111111111103</c:v>
                </c:pt>
                <c:pt idx="470">
                  <c:v>0.61805555555555503</c:v>
                </c:pt>
                <c:pt idx="471">
                  <c:v>0.61875000000000002</c:v>
                </c:pt>
                <c:pt idx="472">
                  <c:v>0.61944444444444402</c:v>
                </c:pt>
                <c:pt idx="473">
                  <c:v>0.62013888888888802</c:v>
                </c:pt>
                <c:pt idx="474">
                  <c:v>0.62083333333333302</c:v>
                </c:pt>
                <c:pt idx="475">
                  <c:v>0.62152777777777701</c:v>
                </c:pt>
                <c:pt idx="476">
                  <c:v>0.62222222222222201</c:v>
                </c:pt>
                <c:pt idx="477">
                  <c:v>0.62291666666666601</c:v>
                </c:pt>
                <c:pt idx="478">
                  <c:v>0.62361111111111101</c:v>
                </c:pt>
                <c:pt idx="479">
                  <c:v>0.624305555555555</c:v>
                </c:pt>
                <c:pt idx="480">
                  <c:v>0.625</c:v>
                </c:pt>
                <c:pt idx="481">
                  <c:v>0.625694444444444</c:v>
                </c:pt>
                <c:pt idx="482">
                  <c:v>0.626388888888888</c:v>
                </c:pt>
                <c:pt idx="483">
                  <c:v>0.62708333333333299</c:v>
                </c:pt>
                <c:pt idx="484">
                  <c:v>0.62777777777777699</c:v>
                </c:pt>
                <c:pt idx="485">
                  <c:v>0.62847222222222199</c:v>
                </c:pt>
                <c:pt idx="486">
                  <c:v>0.62916666666666599</c:v>
                </c:pt>
                <c:pt idx="487">
                  <c:v>0.62986111111111098</c:v>
                </c:pt>
                <c:pt idx="488">
                  <c:v>0.63055555555555498</c:v>
                </c:pt>
                <c:pt idx="489">
                  <c:v>0.63124999999999998</c:v>
                </c:pt>
                <c:pt idx="490">
                  <c:v>0.63194444444444398</c:v>
                </c:pt>
                <c:pt idx="491">
                  <c:v>0.63263888888888797</c:v>
                </c:pt>
                <c:pt idx="492">
                  <c:v>0.63333333333333297</c:v>
                </c:pt>
                <c:pt idx="493">
                  <c:v>0.63402777777777697</c:v>
                </c:pt>
                <c:pt idx="494">
                  <c:v>0.63472222222222197</c:v>
                </c:pt>
                <c:pt idx="495">
                  <c:v>0.63541666666666596</c:v>
                </c:pt>
                <c:pt idx="496">
                  <c:v>0.63611111111111096</c:v>
                </c:pt>
                <c:pt idx="497">
                  <c:v>0.63680555555555496</c:v>
                </c:pt>
                <c:pt idx="498">
                  <c:v>0.63749999999999996</c:v>
                </c:pt>
                <c:pt idx="499">
                  <c:v>0.63819444444444395</c:v>
                </c:pt>
                <c:pt idx="500">
                  <c:v>0.63888888888888795</c:v>
                </c:pt>
                <c:pt idx="501">
                  <c:v>0.63958333333333295</c:v>
                </c:pt>
                <c:pt idx="502">
                  <c:v>0.64027777777777695</c:v>
                </c:pt>
                <c:pt idx="503">
                  <c:v>0.64097222222222205</c:v>
                </c:pt>
                <c:pt idx="504">
                  <c:v>0.64166666666666605</c:v>
                </c:pt>
                <c:pt idx="505">
                  <c:v>0.64236111111111105</c:v>
                </c:pt>
                <c:pt idx="506">
                  <c:v>0.64305555555555505</c:v>
                </c:pt>
                <c:pt idx="507">
                  <c:v>0.64375000000000004</c:v>
                </c:pt>
                <c:pt idx="508">
                  <c:v>0.64444444444444404</c:v>
                </c:pt>
                <c:pt idx="509">
                  <c:v>0.64513888888888804</c:v>
                </c:pt>
                <c:pt idx="510">
                  <c:v>0.64583333333333304</c:v>
                </c:pt>
                <c:pt idx="511">
                  <c:v>0.64652777777777704</c:v>
                </c:pt>
                <c:pt idx="512">
                  <c:v>0.64722222222222203</c:v>
                </c:pt>
                <c:pt idx="513">
                  <c:v>0.64791666666666603</c:v>
                </c:pt>
                <c:pt idx="514">
                  <c:v>0.64861111111111103</c:v>
                </c:pt>
                <c:pt idx="515">
                  <c:v>0.64930555555555503</c:v>
                </c:pt>
                <c:pt idx="516">
                  <c:v>0.65</c:v>
                </c:pt>
                <c:pt idx="517">
                  <c:v>0.65069444444444402</c:v>
                </c:pt>
                <c:pt idx="518">
                  <c:v>0.65138888888888802</c:v>
                </c:pt>
                <c:pt idx="519">
                  <c:v>0.65208333333333302</c:v>
                </c:pt>
                <c:pt idx="520">
                  <c:v>0.65277777777777701</c:v>
                </c:pt>
                <c:pt idx="521">
                  <c:v>0.65347222222222201</c:v>
                </c:pt>
                <c:pt idx="522">
                  <c:v>0.65416666666666601</c:v>
                </c:pt>
                <c:pt idx="523">
                  <c:v>0.65486111111111101</c:v>
                </c:pt>
                <c:pt idx="524">
                  <c:v>0.655555555555555</c:v>
                </c:pt>
                <c:pt idx="525">
                  <c:v>0.656249999999999</c:v>
                </c:pt>
                <c:pt idx="526">
                  <c:v>0.656944444444444</c:v>
                </c:pt>
                <c:pt idx="527">
                  <c:v>0.657638888888888</c:v>
                </c:pt>
                <c:pt idx="528">
                  <c:v>0.65833333333333299</c:v>
                </c:pt>
                <c:pt idx="529">
                  <c:v>0.65902777777777699</c:v>
                </c:pt>
                <c:pt idx="530">
                  <c:v>0.65972222222222199</c:v>
                </c:pt>
                <c:pt idx="531">
                  <c:v>0.66041666666666599</c:v>
                </c:pt>
                <c:pt idx="532">
                  <c:v>0.66111111111111098</c:v>
                </c:pt>
                <c:pt idx="533">
                  <c:v>0.66180555555555498</c:v>
                </c:pt>
                <c:pt idx="534">
                  <c:v>0.66249999999999898</c:v>
                </c:pt>
                <c:pt idx="535">
                  <c:v>0.66319444444444398</c:v>
                </c:pt>
                <c:pt idx="536">
                  <c:v>0.66388888888888797</c:v>
                </c:pt>
                <c:pt idx="537">
                  <c:v>0.66458333333333297</c:v>
                </c:pt>
                <c:pt idx="538">
                  <c:v>0.66527777777777697</c:v>
                </c:pt>
                <c:pt idx="539">
                  <c:v>0.66597222222222197</c:v>
                </c:pt>
                <c:pt idx="540">
                  <c:v>0.66666666666666596</c:v>
                </c:pt>
                <c:pt idx="541">
                  <c:v>0.66736111111111096</c:v>
                </c:pt>
                <c:pt idx="542">
                  <c:v>0.66805555555555496</c:v>
                </c:pt>
                <c:pt idx="543">
                  <c:v>0.66874999999999896</c:v>
                </c:pt>
                <c:pt idx="544">
                  <c:v>0.66944444444444395</c:v>
                </c:pt>
                <c:pt idx="545">
                  <c:v>0.67013888888888795</c:v>
                </c:pt>
                <c:pt idx="546">
                  <c:v>0.67083333333333295</c:v>
                </c:pt>
                <c:pt idx="547">
                  <c:v>0.67152777777777695</c:v>
                </c:pt>
                <c:pt idx="548">
                  <c:v>0.67222222222222205</c:v>
                </c:pt>
                <c:pt idx="549">
                  <c:v>0.67291666666666605</c:v>
                </c:pt>
                <c:pt idx="550">
                  <c:v>0.67361111111111105</c:v>
                </c:pt>
                <c:pt idx="551">
                  <c:v>0.67430555555555505</c:v>
                </c:pt>
                <c:pt idx="552">
                  <c:v>0.67499999999999905</c:v>
                </c:pt>
                <c:pt idx="553">
                  <c:v>0.67569444444444404</c:v>
                </c:pt>
                <c:pt idx="554">
                  <c:v>0.67638888888888804</c:v>
                </c:pt>
                <c:pt idx="555">
                  <c:v>0.67708333333333304</c:v>
                </c:pt>
                <c:pt idx="556">
                  <c:v>0.67777777777777704</c:v>
                </c:pt>
                <c:pt idx="557">
                  <c:v>0.67847222222222203</c:v>
                </c:pt>
                <c:pt idx="558">
                  <c:v>0.67916666666666603</c:v>
                </c:pt>
                <c:pt idx="559">
                  <c:v>0.67986111111111103</c:v>
                </c:pt>
                <c:pt idx="560">
                  <c:v>0.68055555555555503</c:v>
                </c:pt>
                <c:pt idx="561">
                  <c:v>0.68124999999999902</c:v>
                </c:pt>
                <c:pt idx="562">
                  <c:v>0.68194444444444402</c:v>
                </c:pt>
                <c:pt idx="563">
                  <c:v>0.68263888888888802</c:v>
                </c:pt>
                <c:pt idx="564">
                  <c:v>0.68333333333333302</c:v>
                </c:pt>
                <c:pt idx="565">
                  <c:v>0.68402777777777701</c:v>
                </c:pt>
                <c:pt idx="566">
                  <c:v>0.68472222222222201</c:v>
                </c:pt>
                <c:pt idx="567">
                  <c:v>0.68541666666666601</c:v>
                </c:pt>
                <c:pt idx="568">
                  <c:v>0.68611111111111001</c:v>
                </c:pt>
                <c:pt idx="569">
                  <c:v>0.686805555555555</c:v>
                </c:pt>
                <c:pt idx="570">
                  <c:v>0.687499999999999</c:v>
                </c:pt>
                <c:pt idx="571">
                  <c:v>0.688194444444444</c:v>
                </c:pt>
                <c:pt idx="572">
                  <c:v>0.688888888888888</c:v>
                </c:pt>
                <c:pt idx="573">
                  <c:v>0.68958333333333299</c:v>
                </c:pt>
                <c:pt idx="574">
                  <c:v>0.69027777777777699</c:v>
                </c:pt>
                <c:pt idx="575">
                  <c:v>0.69097222222222199</c:v>
                </c:pt>
                <c:pt idx="576">
                  <c:v>0.69166666666666599</c:v>
                </c:pt>
                <c:pt idx="577">
                  <c:v>0.69236111111110998</c:v>
                </c:pt>
                <c:pt idx="578">
                  <c:v>0.69305555555555498</c:v>
                </c:pt>
                <c:pt idx="579">
                  <c:v>0.69374999999999898</c:v>
                </c:pt>
                <c:pt idx="580">
                  <c:v>0.69444444444444398</c:v>
                </c:pt>
                <c:pt idx="581">
                  <c:v>0.69513888888888797</c:v>
                </c:pt>
                <c:pt idx="582">
                  <c:v>0.69583333333333297</c:v>
                </c:pt>
                <c:pt idx="583">
                  <c:v>0.69652777777777697</c:v>
                </c:pt>
                <c:pt idx="584">
                  <c:v>0.69722222222222197</c:v>
                </c:pt>
                <c:pt idx="585">
                  <c:v>0.69791666666666596</c:v>
                </c:pt>
                <c:pt idx="586">
                  <c:v>0.69861111111110996</c:v>
                </c:pt>
                <c:pt idx="587">
                  <c:v>0.69930555555555496</c:v>
                </c:pt>
                <c:pt idx="588">
                  <c:v>0.69999999999999896</c:v>
                </c:pt>
                <c:pt idx="589">
                  <c:v>0.70069444444444395</c:v>
                </c:pt>
                <c:pt idx="590">
                  <c:v>0.70138888888888795</c:v>
                </c:pt>
                <c:pt idx="591">
                  <c:v>0.70208333333333295</c:v>
                </c:pt>
                <c:pt idx="592">
                  <c:v>0.70277777777777695</c:v>
                </c:pt>
                <c:pt idx="593">
                  <c:v>0.70347222222222205</c:v>
                </c:pt>
                <c:pt idx="594">
                  <c:v>0.70416666666666605</c:v>
                </c:pt>
                <c:pt idx="595">
                  <c:v>0.70486111111111005</c:v>
                </c:pt>
                <c:pt idx="596">
                  <c:v>0.70555555555555505</c:v>
                </c:pt>
                <c:pt idx="597">
                  <c:v>0.70624999999999905</c:v>
                </c:pt>
                <c:pt idx="598">
                  <c:v>0.70694444444444404</c:v>
                </c:pt>
                <c:pt idx="599">
                  <c:v>0.70763888888888804</c:v>
                </c:pt>
                <c:pt idx="600">
                  <c:v>0.70833333333333304</c:v>
                </c:pt>
                <c:pt idx="601">
                  <c:v>0.70902777777777704</c:v>
                </c:pt>
                <c:pt idx="602">
                  <c:v>0.70972222222222203</c:v>
                </c:pt>
                <c:pt idx="603">
                  <c:v>0.71041666666666603</c:v>
                </c:pt>
                <c:pt idx="604">
                  <c:v>0.71111111111111003</c:v>
                </c:pt>
                <c:pt idx="605">
                  <c:v>0.71180555555555503</c:v>
                </c:pt>
                <c:pt idx="606">
                  <c:v>0.71249999999999902</c:v>
                </c:pt>
                <c:pt idx="607">
                  <c:v>0.71319444444444402</c:v>
                </c:pt>
                <c:pt idx="608">
                  <c:v>0.71388888888888802</c:v>
                </c:pt>
                <c:pt idx="609">
                  <c:v>0.71458333333333302</c:v>
                </c:pt>
                <c:pt idx="610">
                  <c:v>0.71527777777777701</c:v>
                </c:pt>
                <c:pt idx="611">
                  <c:v>0.71597222222222101</c:v>
                </c:pt>
                <c:pt idx="612">
                  <c:v>0.71666666666666601</c:v>
                </c:pt>
                <c:pt idx="613">
                  <c:v>0.71736111111111001</c:v>
                </c:pt>
                <c:pt idx="614">
                  <c:v>0.718055555555555</c:v>
                </c:pt>
                <c:pt idx="615">
                  <c:v>0.718749999999999</c:v>
                </c:pt>
                <c:pt idx="616">
                  <c:v>0.719444444444444</c:v>
                </c:pt>
                <c:pt idx="617">
                  <c:v>0.720138888888888</c:v>
                </c:pt>
                <c:pt idx="618">
                  <c:v>0.72083333333333299</c:v>
                </c:pt>
                <c:pt idx="619">
                  <c:v>0.72152777777777699</c:v>
                </c:pt>
                <c:pt idx="620">
                  <c:v>0.72222222222222099</c:v>
                </c:pt>
                <c:pt idx="621">
                  <c:v>0.72291666666666599</c:v>
                </c:pt>
                <c:pt idx="622">
                  <c:v>0.72361111111110998</c:v>
                </c:pt>
                <c:pt idx="623">
                  <c:v>0.72430555555555498</c:v>
                </c:pt>
                <c:pt idx="624">
                  <c:v>0.72499999999999898</c:v>
                </c:pt>
                <c:pt idx="625">
                  <c:v>0.72569444444444398</c:v>
                </c:pt>
                <c:pt idx="626">
                  <c:v>0.72638888888888797</c:v>
                </c:pt>
                <c:pt idx="627">
                  <c:v>0.72708333333333297</c:v>
                </c:pt>
                <c:pt idx="628">
                  <c:v>0.72777777777777697</c:v>
                </c:pt>
                <c:pt idx="629">
                  <c:v>0.72847222222222097</c:v>
                </c:pt>
                <c:pt idx="630">
                  <c:v>0.72916666666666596</c:v>
                </c:pt>
                <c:pt idx="631">
                  <c:v>0.72986111111110996</c:v>
                </c:pt>
                <c:pt idx="632">
                  <c:v>0.73055555555555496</c:v>
                </c:pt>
                <c:pt idx="633">
                  <c:v>0.73124999999999896</c:v>
                </c:pt>
                <c:pt idx="634">
                  <c:v>0.73194444444444395</c:v>
                </c:pt>
                <c:pt idx="635">
                  <c:v>0.73263888888888795</c:v>
                </c:pt>
                <c:pt idx="636">
                  <c:v>0.73333333333333295</c:v>
                </c:pt>
                <c:pt idx="637">
                  <c:v>0.73402777777777695</c:v>
                </c:pt>
                <c:pt idx="638">
                  <c:v>0.73472222222222106</c:v>
                </c:pt>
                <c:pt idx="639">
                  <c:v>0.73541666666666605</c:v>
                </c:pt>
                <c:pt idx="640">
                  <c:v>0.73611111111111005</c:v>
                </c:pt>
                <c:pt idx="641">
                  <c:v>0.73680555555555505</c:v>
                </c:pt>
                <c:pt idx="642">
                  <c:v>0.73749999999999905</c:v>
                </c:pt>
                <c:pt idx="643">
                  <c:v>0.73819444444444404</c:v>
                </c:pt>
                <c:pt idx="644">
                  <c:v>0.73888888888888804</c:v>
                </c:pt>
                <c:pt idx="645">
                  <c:v>0.73958333333333304</c:v>
                </c:pt>
                <c:pt idx="646">
                  <c:v>0.74027777777777704</c:v>
                </c:pt>
                <c:pt idx="647">
                  <c:v>0.74097222222222103</c:v>
                </c:pt>
                <c:pt idx="648">
                  <c:v>0.74166666666666603</c:v>
                </c:pt>
                <c:pt idx="649">
                  <c:v>0.74236111111111003</c:v>
                </c:pt>
                <c:pt idx="650">
                  <c:v>0.74305555555555503</c:v>
                </c:pt>
                <c:pt idx="651">
                  <c:v>0.74374999999999902</c:v>
                </c:pt>
                <c:pt idx="652">
                  <c:v>0.74444444444444402</c:v>
                </c:pt>
                <c:pt idx="653">
                  <c:v>0.74513888888888802</c:v>
                </c:pt>
                <c:pt idx="654">
                  <c:v>0.74583333333333202</c:v>
                </c:pt>
                <c:pt idx="655">
                  <c:v>0.74652777777777701</c:v>
                </c:pt>
                <c:pt idx="656">
                  <c:v>0.74722222222222101</c:v>
                </c:pt>
                <c:pt idx="657">
                  <c:v>0.74791666666666601</c:v>
                </c:pt>
                <c:pt idx="658">
                  <c:v>0.74861111111111001</c:v>
                </c:pt>
                <c:pt idx="659">
                  <c:v>0.749305555555555</c:v>
                </c:pt>
                <c:pt idx="660">
                  <c:v>0.749999999999999</c:v>
                </c:pt>
                <c:pt idx="661">
                  <c:v>0.750694444444444</c:v>
                </c:pt>
                <c:pt idx="662">
                  <c:v>0.751388888888888</c:v>
                </c:pt>
                <c:pt idx="663">
                  <c:v>0.75208333333333199</c:v>
                </c:pt>
                <c:pt idx="664">
                  <c:v>0.75277777777777699</c:v>
                </c:pt>
                <c:pt idx="665">
                  <c:v>0.75347222222222099</c:v>
                </c:pt>
                <c:pt idx="666">
                  <c:v>0.75416666666666599</c:v>
                </c:pt>
                <c:pt idx="667">
                  <c:v>0.75486111111110998</c:v>
                </c:pt>
                <c:pt idx="668">
                  <c:v>0.75555555555555498</c:v>
                </c:pt>
                <c:pt idx="669">
                  <c:v>0.75624999999999898</c:v>
                </c:pt>
                <c:pt idx="670">
                  <c:v>0.75694444444444398</c:v>
                </c:pt>
                <c:pt idx="671">
                  <c:v>0.75763888888888797</c:v>
                </c:pt>
                <c:pt idx="672">
                  <c:v>0.75833333333333197</c:v>
                </c:pt>
                <c:pt idx="673">
                  <c:v>0.75902777777777697</c:v>
                </c:pt>
                <c:pt idx="674">
                  <c:v>0.75972222222222097</c:v>
                </c:pt>
                <c:pt idx="675">
                  <c:v>0.76041666666666596</c:v>
                </c:pt>
                <c:pt idx="676">
                  <c:v>0.76111111111110996</c:v>
                </c:pt>
                <c:pt idx="677">
                  <c:v>0.76180555555555496</c:v>
                </c:pt>
                <c:pt idx="678">
                  <c:v>0.76249999999999896</c:v>
                </c:pt>
                <c:pt idx="679">
                  <c:v>0.76319444444444395</c:v>
                </c:pt>
                <c:pt idx="680">
                  <c:v>0.76388888888888795</c:v>
                </c:pt>
                <c:pt idx="681">
                  <c:v>0.76458333333333195</c:v>
                </c:pt>
                <c:pt idx="682">
                  <c:v>0.76527777777777695</c:v>
                </c:pt>
                <c:pt idx="683">
                  <c:v>0.76597222222222106</c:v>
                </c:pt>
                <c:pt idx="684">
                  <c:v>0.76666666666666605</c:v>
                </c:pt>
                <c:pt idx="685">
                  <c:v>0.76736111111111005</c:v>
                </c:pt>
                <c:pt idx="686">
                  <c:v>0.76805555555555505</c:v>
                </c:pt>
                <c:pt idx="687">
                  <c:v>0.76874999999999905</c:v>
                </c:pt>
                <c:pt idx="688">
                  <c:v>0.76944444444444404</c:v>
                </c:pt>
                <c:pt idx="689">
                  <c:v>0.77013888888888804</c:v>
                </c:pt>
                <c:pt idx="690">
                  <c:v>0.77083333333333204</c:v>
                </c:pt>
                <c:pt idx="691">
                  <c:v>0.77152777777777704</c:v>
                </c:pt>
                <c:pt idx="692">
                  <c:v>0.77222222222222103</c:v>
                </c:pt>
                <c:pt idx="693">
                  <c:v>0.77291666666666603</c:v>
                </c:pt>
                <c:pt idx="694">
                  <c:v>0.77361111111111003</c:v>
                </c:pt>
                <c:pt idx="695">
                  <c:v>0.77430555555555503</c:v>
                </c:pt>
                <c:pt idx="696">
                  <c:v>0.77499999999999902</c:v>
                </c:pt>
                <c:pt idx="697">
                  <c:v>0.77569444444444402</c:v>
                </c:pt>
                <c:pt idx="698">
                  <c:v>0.77638888888888802</c:v>
                </c:pt>
                <c:pt idx="699">
                  <c:v>0.77708333333333202</c:v>
                </c:pt>
                <c:pt idx="700">
                  <c:v>0.77777777777777701</c:v>
                </c:pt>
                <c:pt idx="701">
                  <c:v>0.77847222222222101</c:v>
                </c:pt>
                <c:pt idx="702">
                  <c:v>0.77916666666666601</c:v>
                </c:pt>
                <c:pt idx="703">
                  <c:v>0.77986111111111001</c:v>
                </c:pt>
                <c:pt idx="704">
                  <c:v>0.780555555555555</c:v>
                </c:pt>
                <c:pt idx="705">
                  <c:v>0.781249999999999</c:v>
                </c:pt>
                <c:pt idx="706">
                  <c:v>0.781944444444443</c:v>
                </c:pt>
                <c:pt idx="707">
                  <c:v>0.782638888888888</c:v>
                </c:pt>
                <c:pt idx="708">
                  <c:v>0.78333333333333199</c:v>
                </c:pt>
                <c:pt idx="709">
                  <c:v>0.78402777777777699</c:v>
                </c:pt>
                <c:pt idx="710">
                  <c:v>0.78472222222222099</c:v>
                </c:pt>
                <c:pt idx="711">
                  <c:v>0.78541666666666599</c:v>
                </c:pt>
                <c:pt idx="712">
                  <c:v>0.78611111111110998</c:v>
                </c:pt>
                <c:pt idx="713">
                  <c:v>0.78680555555555498</c:v>
                </c:pt>
                <c:pt idx="714">
                  <c:v>0.78749999999999898</c:v>
                </c:pt>
                <c:pt idx="715">
                  <c:v>0.78819444444444298</c:v>
                </c:pt>
                <c:pt idx="716">
                  <c:v>0.78888888888888797</c:v>
                </c:pt>
                <c:pt idx="717">
                  <c:v>0.78958333333333197</c:v>
                </c:pt>
                <c:pt idx="718">
                  <c:v>0.79027777777777697</c:v>
                </c:pt>
                <c:pt idx="719">
                  <c:v>0.79097222222222097</c:v>
                </c:pt>
                <c:pt idx="720">
                  <c:v>0.79166666666666596</c:v>
                </c:pt>
                <c:pt idx="721">
                  <c:v>0.79236111111110996</c:v>
                </c:pt>
                <c:pt idx="722">
                  <c:v>0.79305555555555496</c:v>
                </c:pt>
                <c:pt idx="723">
                  <c:v>0.79374999999999896</c:v>
                </c:pt>
                <c:pt idx="724">
                  <c:v>0.79444444444444295</c:v>
                </c:pt>
                <c:pt idx="725">
                  <c:v>0.79513888888888795</c:v>
                </c:pt>
                <c:pt idx="726">
                  <c:v>0.79583333333333195</c:v>
                </c:pt>
                <c:pt idx="727">
                  <c:v>0.79652777777777695</c:v>
                </c:pt>
                <c:pt idx="728">
                  <c:v>0.79722222222222106</c:v>
                </c:pt>
                <c:pt idx="729">
                  <c:v>0.79791666666666605</c:v>
                </c:pt>
                <c:pt idx="730">
                  <c:v>0.79861111111111005</c:v>
                </c:pt>
                <c:pt idx="731">
                  <c:v>0.79930555555555505</c:v>
                </c:pt>
                <c:pt idx="732">
                  <c:v>0.79999999999999905</c:v>
                </c:pt>
                <c:pt idx="733">
                  <c:v>0.80069444444444304</c:v>
                </c:pt>
                <c:pt idx="734">
                  <c:v>0.80138888888888804</c:v>
                </c:pt>
                <c:pt idx="735">
                  <c:v>0.80208333333333204</c:v>
                </c:pt>
                <c:pt idx="736">
                  <c:v>0.80277777777777704</c:v>
                </c:pt>
                <c:pt idx="737">
                  <c:v>0.80347222222222103</c:v>
                </c:pt>
                <c:pt idx="738">
                  <c:v>0.80416666666666603</c:v>
                </c:pt>
                <c:pt idx="739">
                  <c:v>0.80486111111111003</c:v>
                </c:pt>
                <c:pt idx="740">
                  <c:v>0.80555555555555503</c:v>
                </c:pt>
                <c:pt idx="741">
                  <c:v>0.80624999999999902</c:v>
                </c:pt>
                <c:pt idx="742">
                  <c:v>0.80694444444444302</c:v>
                </c:pt>
                <c:pt idx="743">
                  <c:v>0.80763888888888802</c:v>
                </c:pt>
                <c:pt idx="744">
                  <c:v>0.80833333333333202</c:v>
                </c:pt>
                <c:pt idx="745">
                  <c:v>0.80902777777777701</c:v>
                </c:pt>
                <c:pt idx="746">
                  <c:v>0.80972222222222101</c:v>
                </c:pt>
                <c:pt idx="747">
                  <c:v>0.81041666666666601</c:v>
                </c:pt>
                <c:pt idx="748">
                  <c:v>0.81111111111111001</c:v>
                </c:pt>
                <c:pt idx="749">
                  <c:v>0.811805555555554</c:v>
                </c:pt>
                <c:pt idx="750">
                  <c:v>0.812499999999999</c:v>
                </c:pt>
                <c:pt idx="751">
                  <c:v>0.813194444444443</c:v>
                </c:pt>
                <c:pt idx="752">
                  <c:v>0.813888888888888</c:v>
                </c:pt>
                <c:pt idx="753">
                  <c:v>0.81458333333333199</c:v>
                </c:pt>
                <c:pt idx="754">
                  <c:v>0.81527777777777699</c:v>
                </c:pt>
                <c:pt idx="755">
                  <c:v>0.81597222222222099</c:v>
                </c:pt>
                <c:pt idx="756">
                  <c:v>0.81666666666666599</c:v>
                </c:pt>
                <c:pt idx="757">
                  <c:v>0.81736111111110998</c:v>
                </c:pt>
                <c:pt idx="758">
                  <c:v>0.81805555555555398</c:v>
                </c:pt>
                <c:pt idx="759">
                  <c:v>0.81874999999999898</c:v>
                </c:pt>
                <c:pt idx="760">
                  <c:v>0.81944444444444298</c:v>
                </c:pt>
                <c:pt idx="761">
                  <c:v>0.82013888888888797</c:v>
                </c:pt>
                <c:pt idx="762">
                  <c:v>0.82083333333333197</c:v>
                </c:pt>
                <c:pt idx="763">
                  <c:v>0.82152777777777697</c:v>
                </c:pt>
                <c:pt idx="764">
                  <c:v>0.82222222222222097</c:v>
                </c:pt>
                <c:pt idx="765">
                  <c:v>0.82291666666666596</c:v>
                </c:pt>
                <c:pt idx="766">
                  <c:v>0.82361111111110996</c:v>
                </c:pt>
                <c:pt idx="767">
                  <c:v>0.82430555555555396</c:v>
                </c:pt>
                <c:pt idx="768">
                  <c:v>0.82499999999999896</c:v>
                </c:pt>
                <c:pt idx="769">
                  <c:v>0.82569444444444295</c:v>
                </c:pt>
                <c:pt idx="770">
                  <c:v>0.82638888888888795</c:v>
                </c:pt>
                <c:pt idx="771">
                  <c:v>0.82708333333333195</c:v>
                </c:pt>
                <c:pt idx="772">
                  <c:v>0.82777777777777695</c:v>
                </c:pt>
                <c:pt idx="773">
                  <c:v>0.82847222222222106</c:v>
                </c:pt>
                <c:pt idx="774">
                  <c:v>0.82916666666666605</c:v>
                </c:pt>
                <c:pt idx="775">
                  <c:v>0.82986111111111005</c:v>
                </c:pt>
                <c:pt idx="776">
                  <c:v>0.83055555555555405</c:v>
                </c:pt>
                <c:pt idx="777">
                  <c:v>0.83124999999999905</c:v>
                </c:pt>
                <c:pt idx="778">
                  <c:v>0.83194444444444304</c:v>
                </c:pt>
                <c:pt idx="779">
                  <c:v>0.83263888888888804</c:v>
                </c:pt>
                <c:pt idx="780">
                  <c:v>0.83333333333333204</c:v>
                </c:pt>
                <c:pt idx="781">
                  <c:v>0.83402777777777704</c:v>
                </c:pt>
                <c:pt idx="782">
                  <c:v>0.83472222222222103</c:v>
                </c:pt>
                <c:pt idx="783">
                  <c:v>0.83541666666666603</c:v>
                </c:pt>
                <c:pt idx="784">
                  <c:v>0.83611111111111003</c:v>
                </c:pt>
                <c:pt idx="785">
                  <c:v>0.83680555555555403</c:v>
                </c:pt>
                <c:pt idx="786">
                  <c:v>0.83749999999999902</c:v>
                </c:pt>
                <c:pt idx="787">
                  <c:v>0.83819444444444302</c:v>
                </c:pt>
                <c:pt idx="788">
                  <c:v>0.83888888888888802</c:v>
                </c:pt>
                <c:pt idx="789">
                  <c:v>0.83958333333333202</c:v>
                </c:pt>
                <c:pt idx="790">
                  <c:v>0.84027777777777701</c:v>
                </c:pt>
                <c:pt idx="791">
                  <c:v>0.84097222222222101</c:v>
                </c:pt>
                <c:pt idx="792">
                  <c:v>0.84166666666666501</c:v>
                </c:pt>
                <c:pt idx="793">
                  <c:v>0.84236111111111001</c:v>
                </c:pt>
                <c:pt idx="794">
                  <c:v>0.843055555555554</c:v>
                </c:pt>
                <c:pt idx="795">
                  <c:v>0.843749999999999</c:v>
                </c:pt>
                <c:pt idx="796">
                  <c:v>0.844444444444443</c:v>
                </c:pt>
                <c:pt idx="797">
                  <c:v>0.845138888888888</c:v>
                </c:pt>
                <c:pt idx="798">
                  <c:v>0.84583333333333199</c:v>
                </c:pt>
                <c:pt idx="799">
                  <c:v>0.84652777777777699</c:v>
                </c:pt>
                <c:pt idx="800">
                  <c:v>0.84722222222222099</c:v>
                </c:pt>
                <c:pt idx="801">
                  <c:v>0.84791666666666499</c:v>
                </c:pt>
                <c:pt idx="802">
                  <c:v>0.84861111111110998</c:v>
                </c:pt>
                <c:pt idx="803">
                  <c:v>0.84930555555555398</c:v>
                </c:pt>
                <c:pt idx="804">
                  <c:v>0.84999999999999898</c:v>
                </c:pt>
                <c:pt idx="805">
                  <c:v>0.85069444444444298</c:v>
                </c:pt>
                <c:pt idx="806">
                  <c:v>0.85138888888888797</c:v>
                </c:pt>
                <c:pt idx="807">
                  <c:v>0.85208333333333197</c:v>
                </c:pt>
                <c:pt idx="808">
                  <c:v>0.85277777777777697</c:v>
                </c:pt>
                <c:pt idx="809">
                  <c:v>0.85347222222222097</c:v>
                </c:pt>
                <c:pt idx="810">
                  <c:v>0.85416666666666496</c:v>
                </c:pt>
                <c:pt idx="811">
                  <c:v>0.85486111111110996</c:v>
                </c:pt>
                <c:pt idx="812">
                  <c:v>0.85555555555555396</c:v>
                </c:pt>
                <c:pt idx="813">
                  <c:v>0.85624999999999896</c:v>
                </c:pt>
                <c:pt idx="814">
                  <c:v>0.85694444444444295</c:v>
                </c:pt>
                <c:pt idx="815">
                  <c:v>0.85763888888888795</c:v>
                </c:pt>
                <c:pt idx="816">
                  <c:v>0.85833333333333195</c:v>
                </c:pt>
                <c:pt idx="817">
                  <c:v>0.85902777777777695</c:v>
                </c:pt>
                <c:pt idx="818">
                  <c:v>0.85972222222222106</c:v>
                </c:pt>
                <c:pt idx="819">
                  <c:v>0.86041666666666505</c:v>
                </c:pt>
                <c:pt idx="820">
                  <c:v>0.86111111111111005</c:v>
                </c:pt>
                <c:pt idx="821">
                  <c:v>0.86180555555555405</c:v>
                </c:pt>
                <c:pt idx="822">
                  <c:v>0.86249999999999905</c:v>
                </c:pt>
                <c:pt idx="823">
                  <c:v>0.86319444444444304</c:v>
                </c:pt>
                <c:pt idx="824">
                  <c:v>0.86388888888888804</c:v>
                </c:pt>
                <c:pt idx="825">
                  <c:v>0.86458333333333204</c:v>
                </c:pt>
                <c:pt idx="826">
                  <c:v>0.86527777777777704</c:v>
                </c:pt>
                <c:pt idx="827">
                  <c:v>0.86597222222222103</c:v>
                </c:pt>
                <c:pt idx="828">
                  <c:v>0.86666666666666503</c:v>
                </c:pt>
                <c:pt idx="829">
                  <c:v>0.86736111111111003</c:v>
                </c:pt>
                <c:pt idx="830">
                  <c:v>0.86805555555555403</c:v>
                </c:pt>
                <c:pt idx="831">
                  <c:v>0.86874999999999902</c:v>
                </c:pt>
                <c:pt idx="832">
                  <c:v>0.86944444444444302</c:v>
                </c:pt>
                <c:pt idx="833">
                  <c:v>0.87013888888888802</c:v>
                </c:pt>
                <c:pt idx="834">
                  <c:v>0.87083333333333202</c:v>
                </c:pt>
                <c:pt idx="835">
                  <c:v>0.87152777777777601</c:v>
                </c:pt>
                <c:pt idx="836">
                  <c:v>0.87222222222222101</c:v>
                </c:pt>
                <c:pt idx="837">
                  <c:v>0.87291666666666501</c:v>
                </c:pt>
                <c:pt idx="838">
                  <c:v>0.87361111111111001</c:v>
                </c:pt>
                <c:pt idx="839">
                  <c:v>0.874305555555554</c:v>
                </c:pt>
                <c:pt idx="840">
                  <c:v>0.874999999999999</c:v>
                </c:pt>
                <c:pt idx="841">
                  <c:v>0.875694444444443</c:v>
                </c:pt>
                <c:pt idx="842">
                  <c:v>0.876388888888888</c:v>
                </c:pt>
                <c:pt idx="843">
                  <c:v>0.87708333333333199</c:v>
                </c:pt>
                <c:pt idx="844">
                  <c:v>0.87777777777777599</c:v>
                </c:pt>
                <c:pt idx="845">
                  <c:v>0.87847222222222099</c:v>
                </c:pt>
                <c:pt idx="846">
                  <c:v>0.87916666666666499</c:v>
                </c:pt>
                <c:pt idx="847">
                  <c:v>0.87986111111110998</c:v>
                </c:pt>
                <c:pt idx="848">
                  <c:v>0.88055555555555398</c:v>
                </c:pt>
                <c:pt idx="849">
                  <c:v>0.88124999999999898</c:v>
                </c:pt>
                <c:pt idx="850">
                  <c:v>0.88194444444444298</c:v>
                </c:pt>
                <c:pt idx="851">
                  <c:v>0.88263888888888797</c:v>
                </c:pt>
                <c:pt idx="852">
                  <c:v>0.88333333333333197</c:v>
                </c:pt>
                <c:pt idx="853">
                  <c:v>0.88402777777777597</c:v>
                </c:pt>
                <c:pt idx="854">
                  <c:v>0.88472222222222097</c:v>
                </c:pt>
                <c:pt idx="855">
                  <c:v>0.88541666666666496</c:v>
                </c:pt>
                <c:pt idx="856">
                  <c:v>0.88611111111110996</c:v>
                </c:pt>
                <c:pt idx="857">
                  <c:v>0.88680555555555396</c:v>
                </c:pt>
                <c:pt idx="858">
                  <c:v>0.88749999999999896</c:v>
                </c:pt>
                <c:pt idx="859">
                  <c:v>0.88819444444444295</c:v>
                </c:pt>
                <c:pt idx="860">
                  <c:v>0.88888888888888795</c:v>
                </c:pt>
                <c:pt idx="861">
                  <c:v>0.88958333333333195</c:v>
                </c:pt>
                <c:pt idx="862">
                  <c:v>0.89027777777777595</c:v>
                </c:pt>
                <c:pt idx="863">
                  <c:v>0.89097222222222106</c:v>
                </c:pt>
                <c:pt idx="864">
                  <c:v>0.89166666666666505</c:v>
                </c:pt>
                <c:pt idx="865">
                  <c:v>0.89236111111111005</c:v>
                </c:pt>
                <c:pt idx="866">
                  <c:v>0.89305555555555405</c:v>
                </c:pt>
                <c:pt idx="867">
                  <c:v>0.89374999999999905</c:v>
                </c:pt>
                <c:pt idx="868">
                  <c:v>0.89444444444444304</c:v>
                </c:pt>
                <c:pt idx="869">
                  <c:v>0.89513888888888804</c:v>
                </c:pt>
                <c:pt idx="870">
                  <c:v>0.89583333333333204</c:v>
                </c:pt>
                <c:pt idx="871">
                  <c:v>0.89652777777777604</c:v>
                </c:pt>
                <c:pt idx="872">
                  <c:v>0.89722222222222103</c:v>
                </c:pt>
                <c:pt idx="873">
                  <c:v>0.89791666666666503</c:v>
                </c:pt>
                <c:pt idx="874">
                  <c:v>0.89861111111111003</c:v>
                </c:pt>
                <c:pt idx="875">
                  <c:v>0.89930555555555403</c:v>
                </c:pt>
                <c:pt idx="876">
                  <c:v>0.89999999999999902</c:v>
                </c:pt>
                <c:pt idx="877">
                  <c:v>0.90069444444444302</c:v>
                </c:pt>
                <c:pt idx="878">
                  <c:v>0.90138888888888802</c:v>
                </c:pt>
                <c:pt idx="879">
                  <c:v>0.90208333333333202</c:v>
                </c:pt>
                <c:pt idx="880">
                  <c:v>0.90277777777777601</c:v>
                </c:pt>
                <c:pt idx="881">
                  <c:v>0.90347222222222101</c:v>
                </c:pt>
                <c:pt idx="882">
                  <c:v>0.90416666666666501</c:v>
                </c:pt>
                <c:pt idx="883">
                  <c:v>0.90486111111111001</c:v>
                </c:pt>
                <c:pt idx="884">
                  <c:v>0.905555555555554</c:v>
                </c:pt>
                <c:pt idx="885">
                  <c:v>0.906249999999999</c:v>
                </c:pt>
                <c:pt idx="886">
                  <c:v>0.906944444444443</c:v>
                </c:pt>
                <c:pt idx="887">
                  <c:v>0.907638888888887</c:v>
                </c:pt>
                <c:pt idx="888">
                  <c:v>0.90833333333333199</c:v>
                </c:pt>
                <c:pt idx="889">
                  <c:v>0.90902777777777599</c:v>
                </c:pt>
                <c:pt idx="890">
                  <c:v>0.90972222222222099</c:v>
                </c:pt>
                <c:pt idx="891">
                  <c:v>0.91041666666666499</c:v>
                </c:pt>
                <c:pt idx="892">
                  <c:v>0.91111111111110998</c:v>
                </c:pt>
                <c:pt idx="893">
                  <c:v>0.91180555555555398</c:v>
                </c:pt>
                <c:pt idx="894">
                  <c:v>0.91249999999999898</c:v>
                </c:pt>
                <c:pt idx="895">
                  <c:v>0.91319444444444298</c:v>
                </c:pt>
                <c:pt idx="896">
                  <c:v>0.91388888888888697</c:v>
                </c:pt>
                <c:pt idx="897">
                  <c:v>0.91458333333333197</c:v>
                </c:pt>
                <c:pt idx="898">
                  <c:v>0.91527777777777597</c:v>
                </c:pt>
                <c:pt idx="899">
                  <c:v>0.91597222222222097</c:v>
                </c:pt>
                <c:pt idx="900">
                  <c:v>0.91666666666666496</c:v>
                </c:pt>
                <c:pt idx="901">
                  <c:v>0.91736111111110996</c:v>
                </c:pt>
                <c:pt idx="902">
                  <c:v>0.91805555555555396</c:v>
                </c:pt>
                <c:pt idx="903">
                  <c:v>0.91874999999999896</c:v>
                </c:pt>
                <c:pt idx="904">
                  <c:v>0.91944444444444295</c:v>
                </c:pt>
                <c:pt idx="905">
                  <c:v>0.92013888888888695</c:v>
                </c:pt>
                <c:pt idx="906">
                  <c:v>0.92083333333333195</c:v>
                </c:pt>
                <c:pt idx="907">
                  <c:v>0.92152777777777595</c:v>
                </c:pt>
                <c:pt idx="908">
                  <c:v>0.92222222222222106</c:v>
                </c:pt>
                <c:pt idx="909">
                  <c:v>0.92291666666666505</c:v>
                </c:pt>
                <c:pt idx="910">
                  <c:v>0.92361111111111005</c:v>
                </c:pt>
                <c:pt idx="911">
                  <c:v>0.92430555555555405</c:v>
                </c:pt>
                <c:pt idx="912">
                  <c:v>0.92499999999999905</c:v>
                </c:pt>
                <c:pt idx="913">
                  <c:v>0.92569444444444304</c:v>
                </c:pt>
                <c:pt idx="914">
                  <c:v>0.92638888888888704</c:v>
                </c:pt>
                <c:pt idx="915">
                  <c:v>0.92708333333333204</c:v>
                </c:pt>
                <c:pt idx="916">
                  <c:v>0.92777777777777604</c:v>
                </c:pt>
                <c:pt idx="917">
                  <c:v>0.92847222222222103</c:v>
                </c:pt>
                <c:pt idx="918">
                  <c:v>0.92916666666666503</c:v>
                </c:pt>
                <c:pt idx="919">
                  <c:v>0.92986111111111003</c:v>
                </c:pt>
                <c:pt idx="920">
                  <c:v>0.93055555555555403</c:v>
                </c:pt>
                <c:pt idx="921">
                  <c:v>0.93124999999999902</c:v>
                </c:pt>
                <c:pt idx="922">
                  <c:v>0.93194444444444302</c:v>
                </c:pt>
                <c:pt idx="923">
                  <c:v>0.93263888888888702</c:v>
                </c:pt>
                <c:pt idx="924">
                  <c:v>0.93333333333333202</c:v>
                </c:pt>
                <c:pt idx="925">
                  <c:v>0.93402777777777601</c:v>
                </c:pt>
                <c:pt idx="926">
                  <c:v>0.93472222222222101</c:v>
                </c:pt>
                <c:pt idx="927">
                  <c:v>0.93541666666666501</c:v>
                </c:pt>
                <c:pt idx="928">
                  <c:v>0.93611111111111001</c:v>
                </c:pt>
                <c:pt idx="929">
                  <c:v>0.936805555555554</c:v>
                </c:pt>
                <c:pt idx="930">
                  <c:v>0.937499999999998</c:v>
                </c:pt>
                <c:pt idx="931">
                  <c:v>0.938194444444443</c:v>
                </c:pt>
                <c:pt idx="932">
                  <c:v>0.938888888888887</c:v>
                </c:pt>
                <c:pt idx="933">
                  <c:v>0.93958333333333199</c:v>
                </c:pt>
                <c:pt idx="934">
                  <c:v>0.94027777777777599</c:v>
                </c:pt>
                <c:pt idx="935">
                  <c:v>0.94097222222222099</c:v>
                </c:pt>
                <c:pt idx="936">
                  <c:v>0.94166666666666499</c:v>
                </c:pt>
                <c:pt idx="937">
                  <c:v>0.94236111111110998</c:v>
                </c:pt>
                <c:pt idx="938">
                  <c:v>0.94305555555555398</c:v>
                </c:pt>
                <c:pt idx="939">
                  <c:v>0.94374999999999798</c:v>
                </c:pt>
                <c:pt idx="940">
                  <c:v>0.94444444444444298</c:v>
                </c:pt>
                <c:pt idx="941">
                  <c:v>0.94513888888888697</c:v>
                </c:pt>
                <c:pt idx="942">
                  <c:v>0.94583333333333197</c:v>
                </c:pt>
                <c:pt idx="943">
                  <c:v>0.94652777777777597</c:v>
                </c:pt>
                <c:pt idx="944">
                  <c:v>0.94722222222222097</c:v>
                </c:pt>
                <c:pt idx="945">
                  <c:v>0.94791666666666496</c:v>
                </c:pt>
                <c:pt idx="946">
                  <c:v>0.94861111111110996</c:v>
                </c:pt>
                <c:pt idx="947">
                  <c:v>0.94930555555555396</c:v>
                </c:pt>
                <c:pt idx="948">
                  <c:v>0.94999999999999796</c:v>
                </c:pt>
                <c:pt idx="949">
                  <c:v>0.95069444444444295</c:v>
                </c:pt>
                <c:pt idx="950">
                  <c:v>0.95138888888888695</c:v>
                </c:pt>
                <c:pt idx="951">
                  <c:v>0.95208333333333195</c:v>
                </c:pt>
                <c:pt idx="952">
                  <c:v>0.95277777777777595</c:v>
                </c:pt>
                <c:pt idx="953">
                  <c:v>0.95347222222222106</c:v>
                </c:pt>
                <c:pt idx="954">
                  <c:v>0.95416666666666505</c:v>
                </c:pt>
                <c:pt idx="955">
                  <c:v>0.95486111111111005</c:v>
                </c:pt>
                <c:pt idx="956">
                  <c:v>0.95555555555555405</c:v>
                </c:pt>
                <c:pt idx="957">
                  <c:v>0.95624999999999805</c:v>
                </c:pt>
                <c:pt idx="958">
                  <c:v>0.95694444444444304</c:v>
                </c:pt>
                <c:pt idx="959">
                  <c:v>0.95763888888888704</c:v>
                </c:pt>
              </c:numCache>
            </c:numRef>
          </c:cat>
          <c:val>
            <c:numRef>
              <c:f>同時停車台数!$C$2:$C$961</c:f>
              <c:numCache>
                <c:formatCode>General</c:formatCode>
                <c:ptCount val="96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3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3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3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3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1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3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3</c:v>
                </c:pt>
                <c:pt idx="171">
                  <c:v>4</c:v>
                </c:pt>
                <c:pt idx="172">
                  <c:v>1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</c:v>
                </c:pt>
                <c:pt idx="179">
                  <c:v>0</c:v>
                </c:pt>
                <c:pt idx="180">
                  <c:v>0</c:v>
                </c:pt>
                <c:pt idx="181">
                  <c:v>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3</c:v>
                </c:pt>
                <c:pt idx="189">
                  <c:v>1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</c:v>
                </c:pt>
                <c:pt idx="195">
                  <c:v>1</c:v>
                </c:pt>
                <c:pt idx="196">
                  <c:v>1</c:v>
                </c:pt>
                <c:pt idx="197">
                  <c:v>2</c:v>
                </c:pt>
                <c:pt idx="198">
                  <c:v>2</c:v>
                </c:pt>
                <c:pt idx="199">
                  <c:v>3</c:v>
                </c:pt>
                <c:pt idx="200">
                  <c:v>2</c:v>
                </c:pt>
                <c:pt idx="201">
                  <c:v>2</c:v>
                </c:pt>
                <c:pt idx="202">
                  <c:v>2</c:v>
                </c:pt>
                <c:pt idx="203">
                  <c:v>2</c:v>
                </c:pt>
                <c:pt idx="204">
                  <c:v>2</c:v>
                </c:pt>
                <c:pt idx="205">
                  <c:v>2</c:v>
                </c:pt>
                <c:pt idx="206">
                  <c:v>2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3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3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3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2</c:v>
                </c:pt>
                <c:pt idx="239">
                  <c:v>2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2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3</c:v>
                </c:pt>
                <c:pt idx="259">
                  <c:v>2</c:v>
                </c:pt>
                <c:pt idx="260">
                  <c:v>2</c:v>
                </c:pt>
                <c:pt idx="261">
                  <c:v>2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3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1</c:v>
                </c:pt>
                <c:pt idx="271">
                  <c:v>2</c:v>
                </c:pt>
                <c:pt idx="272">
                  <c:v>2</c:v>
                </c:pt>
                <c:pt idx="273">
                  <c:v>2</c:v>
                </c:pt>
                <c:pt idx="274">
                  <c:v>2</c:v>
                </c:pt>
                <c:pt idx="275">
                  <c:v>2</c:v>
                </c:pt>
                <c:pt idx="276">
                  <c:v>2</c:v>
                </c:pt>
                <c:pt idx="277">
                  <c:v>2</c:v>
                </c:pt>
                <c:pt idx="278">
                  <c:v>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2</c:v>
                </c:pt>
                <c:pt idx="286">
                  <c:v>2</c:v>
                </c:pt>
                <c:pt idx="287">
                  <c:v>2</c:v>
                </c:pt>
                <c:pt idx="288">
                  <c:v>2</c:v>
                </c:pt>
                <c:pt idx="289">
                  <c:v>2</c:v>
                </c:pt>
                <c:pt idx="290">
                  <c:v>2</c:v>
                </c:pt>
                <c:pt idx="291">
                  <c:v>2</c:v>
                </c:pt>
                <c:pt idx="292">
                  <c:v>2</c:v>
                </c:pt>
                <c:pt idx="293">
                  <c:v>2</c:v>
                </c:pt>
                <c:pt idx="294">
                  <c:v>2</c:v>
                </c:pt>
                <c:pt idx="295">
                  <c:v>2</c:v>
                </c:pt>
                <c:pt idx="296">
                  <c:v>3</c:v>
                </c:pt>
                <c:pt idx="297">
                  <c:v>2</c:v>
                </c:pt>
                <c:pt idx="298">
                  <c:v>2</c:v>
                </c:pt>
                <c:pt idx="299">
                  <c:v>2</c:v>
                </c:pt>
                <c:pt idx="300">
                  <c:v>2</c:v>
                </c:pt>
                <c:pt idx="301">
                  <c:v>2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0</c:v>
                </c:pt>
                <c:pt idx="309">
                  <c:v>2</c:v>
                </c:pt>
                <c:pt idx="310">
                  <c:v>2</c:v>
                </c:pt>
                <c:pt idx="311">
                  <c:v>2</c:v>
                </c:pt>
                <c:pt idx="312">
                  <c:v>2</c:v>
                </c:pt>
                <c:pt idx="313">
                  <c:v>2</c:v>
                </c:pt>
                <c:pt idx="314">
                  <c:v>2</c:v>
                </c:pt>
                <c:pt idx="315">
                  <c:v>2</c:v>
                </c:pt>
                <c:pt idx="316">
                  <c:v>2</c:v>
                </c:pt>
                <c:pt idx="317">
                  <c:v>2</c:v>
                </c:pt>
                <c:pt idx="318">
                  <c:v>2</c:v>
                </c:pt>
                <c:pt idx="319">
                  <c:v>2</c:v>
                </c:pt>
                <c:pt idx="320">
                  <c:v>2</c:v>
                </c:pt>
                <c:pt idx="321">
                  <c:v>2</c:v>
                </c:pt>
                <c:pt idx="322">
                  <c:v>2</c:v>
                </c:pt>
                <c:pt idx="323">
                  <c:v>2</c:v>
                </c:pt>
                <c:pt idx="324">
                  <c:v>2</c:v>
                </c:pt>
                <c:pt idx="325">
                  <c:v>2</c:v>
                </c:pt>
                <c:pt idx="326">
                  <c:v>2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2</c:v>
                </c:pt>
                <c:pt idx="331">
                  <c:v>2</c:v>
                </c:pt>
                <c:pt idx="332">
                  <c:v>3</c:v>
                </c:pt>
                <c:pt idx="333">
                  <c:v>2</c:v>
                </c:pt>
                <c:pt idx="334">
                  <c:v>2</c:v>
                </c:pt>
                <c:pt idx="335">
                  <c:v>2</c:v>
                </c:pt>
                <c:pt idx="336">
                  <c:v>2</c:v>
                </c:pt>
                <c:pt idx="337">
                  <c:v>2</c:v>
                </c:pt>
                <c:pt idx="338">
                  <c:v>2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3</c:v>
                </c:pt>
                <c:pt idx="343">
                  <c:v>2</c:v>
                </c:pt>
                <c:pt idx="344">
                  <c:v>2</c:v>
                </c:pt>
                <c:pt idx="345">
                  <c:v>2</c:v>
                </c:pt>
                <c:pt idx="346">
                  <c:v>2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2</c:v>
                </c:pt>
                <c:pt idx="358">
                  <c:v>3</c:v>
                </c:pt>
                <c:pt idx="359">
                  <c:v>2</c:v>
                </c:pt>
                <c:pt idx="360">
                  <c:v>2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2</c:v>
                </c:pt>
                <c:pt idx="365">
                  <c:v>2</c:v>
                </c:pt>
                <c:pt idx="366">
                  <c:v>2</c:v>
                </c:pt>
                <c:pt idx="367">
                  <c:v>3</c:v>
                </c:pt>
                <c:pt idx="368">
                  <c:v>3</c:v>
                </c:pt>
                <c:pt idx="369">
                  <c:v>3</c:v>
                </c:pt>
                <c:pt idx="370">
                  <c:v>2</c:v>
                </c:pt>
                <c:pt idx="371">
                  <c:v>2</c:v>
                </c:pt>
                <c:pt idx="372">
                  <c:v>2</c:v>
                </c:pt>
                <c:pt idx="373">
                  <c:v>2</c:v>
                </c:pt>
                <c:pt idx="374">
                  <c:v>2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2</c:v>
                </c:pt>
                <c:pt idx="390">
                  <c:v>2</c:v>
                </c:pt>
                <c:pt idx="391">
                  <c:v>2</c:v>
                </c:pt>
                <c:pt idx="392">
                  <c:v>2</c:v>
                </c:pt>
                <c:pt idx="393">
                  <c:v>2</c:v>
                </c:pt>
                <c:pt idx="394">
                  <c:v>2</c:v>
                </c:pt>
                <c:pt idx="395">
                  <c:v>2</c:v>
                </c:pt>
                <c:pt idx="396">
                  <c:v>1</c:v>
                </c:pt>
                <c:pt idx="397">
                  <c:v>2</c:v>
                </c:pt>
                <c:pt idx="398">
                  <c:v>2</c:v>
                </c:pt>
                <c:pt idx="399">
                  <c:v>2</c:v>
                </c:pt>
                <c:pt idx="400">
                  <c:v>2</c:v>
                </c:pt>
                <c:pt idx="401">
                  <c:v>2</c:v>
                </c:pt>
                <c:pt idx="402">
                  <c:v>2</c:v>
                </c:pt>
                <c:pt idx="403">
                  <c:v>2</c:v>
                </c:pt>
                <c:pt idx="404">
                  <c:v>2</c:v>
                </c:pt>
                <c:pt idx="405">
                  <c:v>1</c:v>
                </c:pt>
                <c:pt idx="406">
                  <c:v>2</c:v>
                </c:pt>
                <c:pt idx="407">
                  <c:v>2</c:v>
                </c:pt>
                <c:pt idx="408">
                  <c:v>3</c:v>
                </c:pt>
                <c:pt idx="409">
                  <c:v>3</c:v>
                </c:pt>
                <c:pt idx="410">
                  <c:v>2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2</c:v>
                </c:pt>
                <c:pt idx="415">
                  <c:v>2</c:v>
                </c:pt>
                <c:pt idx="416">
                  <c:v>2</c:v>
                </c:pt>
                <c:pt idx="417">
                  <c:v>2</c:v>
                </c:pt>
                <c:pt idx="418">
                  <c:v>2</c:v>
                </c:pt>
                <c:pt idx="419">
                  <c:v>3</c:v>
                </c:pt>
                <c:pt idx="420">
                  <c:v>2</c:v>
                </c:pt>
                <c:pt idx="421">
                  <c:v>2</c:v>
                </c:pt>
                <c:pt idx="422">
                  <c:v>3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2</c:v>
                </c:pt>
                <c:pt idx="427">
                  <c:v>2</c:v>
                </c:pt>
                <c:pt idx="428">
                  <c:v>2</c:v>
                </c:pt>
                <c:pt idx="429">
                  <c:v>2</c:v>
                </c:pt>
                <c:pt idx="430">
                  <c:v>2</c:v>
                </c:pt>
                <c:pt idx="431">
                  <c:v>2</c:v>
                </c:pt>
                <c:pt idx="432">
                  <c:v>1</c:v>
                </c:pt>
                <c:pt idx="433">
                  <c:v>2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2</c:v>
                </c:pt>
                <c:pt idx="438">
                  <c:v>2</c:v>
                </c:pt>
                <c:pt idx="439">
                  <c:v>1</c:v>
                </c:pt>
                <c:pt idx="440">
                  <c:v>3</c:v>
                </c:pt>
                <c:pt idx="441">
                  <c:v>2</c:v>
                </c:pt>
                <c:pt idx="442">
                  <c:v>2</c:v>
                </c:pt>
                <c:pt idx="443">
                  <c:v>2</c:v>
                </c:pt>
                <c:pt idx="444">
                  <c:v>2</c:v>
                </c:pt>
                <c:pt idx="445">
                  <c:v>2</c:v>
                </c:pt>
                <c:pt idx="446">
                  <c:v>2</c:v>
                </c:pt>
                <c:pt idx="447">
                  <c:v>2</c:v>
                </c:pt>
                <c:pt idx="448">
                  <c:v>2</c:v>
                </c:pt>
                <c:pt idx="449">
                  <c:v>2</c:v>
                </c:pt>
                <c:pt idx="450">
                  <c:v>2</c:v>
                </c:pt>
                <c:pt idx="451">
                  <c:v>2</c:v>
                </c:pt>
                <c:pt idx="452">
                  <c:v>2</c:v>
                </c:pt>
                <c:pt idx="453">
                  <c:v>2</c:v>
                </c:pt>
                <c:pt idx="454">
                  <c:v>2</c:v>
                </c:pt>
                <c:pt idx="455">
                  <c:v>2</c:v>
                </c:pt>
                <c:pt idx="456">
                  <c:v>4</c:v>
                </c:pt>
                <c:pt idx="457">
                  <c:v>2</c:v>
                </c:pt>
                <c:pt idx="458">
                  <c:v>2</c:v>
                </c:pt>
                <c:pt idx="459">
                  <c:v>2</c:v>
                </c:pt>
                <c:pt idx="460">
                  <c:v>2</c:v>
                </c:pt>
                <c:pt idx="461">
                  <c:v>2</c:v>
                </c:pt>
                <c:pt idx="462">
                  <c:v>2</c:v>
                </c:pt>
                <c:pt idx="463">
                  <c:v>2</c:v>
                </c:pt>
                <c:pt idx="464">
                  <c:v>2</c:v>
                </c:pt>
                <c:pt idx="465">
                  <c:v>2</c:v>
                </c:pt>
                <c:pt idx="466">
                  <c:v>2</c:v>
                </c:pt>
                <c:pt idx="467">
                  <c:v>2</c:v>
                </c:pt>
                <c:pt idx="468">
                  <c:v>2</c:v>
                </c:pt>
                <c:pt idx="469">
                  <c:v>2</c:v>
                </c:pt>
                <c:pt idx="470">
                  <c:v>2</c:v>
                </c:pt>
                <c:pt idx="471">
                  <c:v>2</c:v>
                </c:pt>
                <c:pt idx="472">
                  <c:v>2</c:v>
                </c:pt>
                <c:pt idx="473">
                  <c:v>2</c:v>
                </c:pt>
                <c:pt idx="474">
                  <c:v>2</c:v>
                </c:pt>
                <c:pt idx="475">
                  <c:v>2</c:v>
                </c:pt>
                <c:pt idx="476">
                  <c:v>2</c:v>
                </c:pt>
                <c:pt idx="477">
                  <c:v>2</c:v>
                </c:pt>
                <c:pt idx="478">
                  <c:v>3</c:v>
                </c:pt>
                <c:pt idx="479">
                  <c:v>2</c:v>
                </c:pt>
                <c:pt idx="480">
                  <c:v>2</c:v>
                </c:pt>
                <c:pt idx="481">
                  <c:v>2</c:v>
                </c:pt>
                <c:pt idx="482">
                  <c:v>2</c:v>
                </c:pt>
                <c:pt idx="483">
                  <c:v>2</c:v>
                </c:pt>
                <c:pt idx="484">
                  <c:v>2</c:v>
                </c:pt>
                <c:pt idx="485">
                  <c:v>2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2</c:v>
                </c:pt>
                <c:pt idx="490">
                  <c:v>2</c:v>
                </c:pt>
                <c:pt idx="491">
                  <c:v>2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3</c:v>
                </c:pt>
                <c:pt idx="497">
                  <c:v>2</c:v>
                </c:pt>
                <c:pt idx="498">
                  <c:v>2</c:v>
                </c:pt>
                <c:pt idx="499">
                  <c:v>2</c:v>
                </c:pt>
                <c:pt idx="500">
                  <c:v>2</c:v>
                </c:pt>
                <c:pt idx="501">
                  <c:v>3</c:v>
                </c:pt>
                <c:pt idx="502">
                  <c:v>2</c:v>
                </c:pt>
                <c:pt idx="503">
                  <c:v>2</c:v>
                </c:pt>
                <c:pt idx="504">
                  <c:v>2</c:v>
                </c:pt>
                <c:pt idx="505">
                  <c:v>2</c:v>
                </c:pt>
                <c:pt idx="506">
                  <c:v>2</c:v>
                </c:pt>
                <c:pt idx="507">
                  <c:v>2</c:v>
                </c:pt>
                <c:pt idx="508">
                  <c:v>2</c:v>
                </c:pt>
                <c:pt idx="509">
                  <c:v>2</c:v>
                </c:pt>
                <c:pt idx="510">
                  <c:v>2</c:v>
                </c:pt>
                <c:pt idx="511">
                  <c:v>2</c:v>
                </c:pt>
                <c:pt idx="512">
                  <c:v>2</c:v>
                </c:pt>
                <c:pt idx="513">
                  <c:v>2</c:v>
                </c:pt>
                <c:pt idx="514">
                  <c:v>2</c:v>
                </c:pt>
                <c:pt idx="515">
                  <c:v>2</c:v>
                </c:pt>
                <c:pt idx="516">
                  <c:v>2</c:v>
                </c:pt>
                <c:pt idx="517">
                  <c:v>2</c:v>
                </c:pt>
                <c:pt idx="518">
                  <c:v>1</c:v>
                </c:pt>
                <c:pt idx="519">
                  <c:v>2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2</c:v>
                </c:pt>
                <c:pt idx="524">
                  <c:v>2</c:v>
                </c:pt>
                <c:pt idx="525">
                  <c:v>2</c:v>
                </c:pt>
                <c:pt idx="526">
                  <c:v>2</c:v>
                </c:pt>
                <c:pt idx="527">
                  <c:v>2</c:v>
                </c:pt>
                <c:pt idx="528">
                  <c:v>2</c:v>
                </c:pt>
                <c:pt idx="529">
                  <c:v>2</c:v>
                </c:pt>
                <c:pt idx="530">
                  <c:v>2</c:v>
                </c:pt>
                <c:pt idx="531">
                  <c:v>2</c:v>
                </c:pt>
                <c:pt idx="532">
                  <c:v>2</c:v>
                </c:pt>
                <c:pt idx="533">
                  <c:v>2</c:v>
                </c:pt>
                <c:pt idx="534">
                  <c:v>2</c:v>
                </c:pt>
                <c:pt idx="535">
                  <c:v>2</c:v>
                </c:pt>
                <c:pt idx="536">
                  <c:v>2</c:v>
                </c:pt>
                <c:pt idx="537">
                  <c:v>2</c:v>
                </c:pt>
                <c:pt idx="538">
                  <c:v>2</c:v>
                </c:pt>
                <c:pt idx="539">
                  <c:v>2</c:v>
                </c:pt>
                <c:pt idx="540">
                  <c:v>2</c:v>
                </c:pt>
                <c:pt idx="541">
                  <c:v>2</c:v>
                </c:pt>
                <c:pt idx="542">
                  <c:v>2</c:v>
                </c:pt>
                <c:pt idx="543">
                  <c:v>2</c:v>
                </c:pt>
                <c:pt idx="544">
                  <c:v>2</c:v>
                </c:pt>
                <c:pt idx="545">
                  <c:v>2</c:v>
                </c:pt>
                <c:pt idx="546">
                  <c:v>3</c:v>
                </c:pt>
                <c:pt idx="547">
                  <c:v>2</c:v>
                </c:pt>
                <c:pt idx="548">
                  <c:v>2</c:v>
                </c:pt>
                <c:pt idx="549">
                  <c:v>2</c:v>
                </c:pt>
                <c:pt idx="550">
                  <c:v>2</c:v>
                </c:pt>
                <c:pt idx="551">
                  <c:v>2</c:v>
                </c:pt>
                <c:pt idx="552">
                  <c:v>2</c:v>
                </c:pt>
                <c:pt idx="553">
                  <c:v>2</c:v>
                </c:pt>
                <c:pt idx="554">
                  <c:v>2</c:v>
                </c:pt>
                <c:pt idx="555">
                  <c:v>2</c:v>
                </c:pt>
                <c:pt idx="556">
                  <c:v>2</c:v>
                </c:pt>
                <c:pt idx="557">
                  <c:v>2</c:v>
                </c:pt>
                <c:pt idx="558">
                  <c:v>1</c:v>
                </c:pt>
                <c:pt idx="559">
                  <c:v>2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2</c:v>
                </c:pt>
                <c:pt idx="564">
                  <c:v>2</c:v>
                </c:pt>
                <c:pt idx="565">
                  <c:v>2</c:v>
                </c:pt>
                <c:pt idx="566">
                  <c:v>3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2</c:v>
                </c:pt>
                <c:pt idx="572">
                  <c:v>2</c:v>
                </c:pt>
                <c:pt idx="573">
                  <c:v>2</c:v>
                </c:pt>
                <c:pt idx="574">
                  <c:v>2</c:v>
                </c:pt>
                <c:pt idx="575">
                  <c:v>2</c:v>
                </c:pt>
                <c:pt idx="576">
                  <c:v>2</c:v>
                </c:pt>
                <c:pt idx="577">
                  <c:v>2</c:v>
                </c:pt>
                <c:pt idx="578">
                  <c:v>2</c:v>
                </c:pt>
                <c:pt idx="579">
                  <c:v>2</c:v>
                </c:pt>
                <c:pt idx="580">
                  <c:v>2</c:v>
                </c:pt>
                <c:pt idx="581">
                  <c:v>2</c:v>
                </c:pt>
                <c:pt idx="582">
                  <c:v>2</c:v>
                </c:pt>
                <c:pt idx="583">
                  <c:v>2</c:v>
                </c:pt>
                <c:pt idx="584">
                  <c:v>2</c:v>
                </c:pt>
                <c:pt idx="585">
                  <c:v>2</c:v>
                </c:pt>
                <c:pt idx="586">
                  <c:v>2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1</c:v>
                </c:pt>
                <c:pt idx="593">
                  <c:v>2</c:v>
                </c:pt>
                <c:pt idx="594">
                  <c:v>2</c:v>
                </c:pt>
                <c:pt idx="595">
                  <c:v>1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2</c:v>
                </c:pt>
                <c:pt idx="600">
                  <c:v>2</c:v>
                </c:pt>
                <c:pt idx="601">
                  <c:v>2</c:v>
                </c:pt>
                <c:pt idx="602">
                  <c:v>3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2</c:v>
                </c:pt>
                <c:pt idx="607">
                  <c:v>3</c:v>
                </c:pt>
                <c:pt idx="608">
                  <c:v>2</c:v>
                </c:pt>
                <c:pt idx="609">
                  <c:v>2</c:v>
                </c:pt>
                <c:pt idx="610">
                  <c:v>2</c:v>
                </c:pt>
                <c:pt idx="611">
                  <c:v>2</c:v>
                </c:pt>
                <c:pt idx="612">
                  <c:v>2</c:v>
                </c:pt>
                <c:pt idx="613">
                  <c:v>1</c:v>
                </c:pt>
                <c:pt idx="614">
                  <c:v>2</c:v>
                </c:pt>
                <c:pt idx="615">
                  <c:v>1</c:v>
                </c:pt>
                <c:pt idx="616">
                  <c:v>2</c:v>
                </c:pt>
                <c:pt idx="617">
                  <c:v>2</c:v>
                </c:pt>
                <c:pt idx="618">
                  <c:v>2</c:v>
                </c:pt>
                <c:pt idx="619">
                  <c:v>2</c:v>
                </c:pt>
                <c:pt idx="620">
                  <c:v>1</c:v>
                </c:pt>
                <c:pt idx="621">
                  <c:v>1</c:v>
                </c:pt>
                <c:pt idx="622">
                  <c:v>2</c:v>
                </c:pt>
                <c:pt idx="623">
                  <c:v>2</c:v>
                </c:pt>
                <c:pt idx="624">
                  <c:v>2</c:v>
                </c:pt>
                <c:pt idx="625">
                  <c:v>2</c:v>
                </c:pt>
                <c:pt idx="626">
                  <c:v>2</c:v>
                </c:pt>
                <c:pt idx="627">
                  <c:v>2</c:v>
                </c:pt>
                <c:pt idx="628">
                  <c:v>2</c:v>
                </c:pt>
                <c:pt idx="629">
                  <c:v>2</c:v>
                </c:pt>
                <c:pt idx="630">
                  <c:v>2</c:v>
                </c:pt>
                <c:pt idx="631">
                  <c:v>2</c:v>
                </c:pt>
                <c:pt idx="632">
                  <c:v>2</c:v>
                </c:pt>
                <c:pt idx="633">
                  <c:v>2</c:v>
                </c:pt>
                <c:pt idx="634">
                  <c:v>2</c:v>
                </c:pt>
                <c:pt idx="635">
                  <c:v>1</c:v>
                </c:pt>
                <c:pt idx="636">
                  <c:v>2</c:v>
                </c:pt>
                <c:pt idx="637">
                  <c:v>2</c:v>
                </c:pt>
                <c:pt idx="638">
                  <c:v>2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2</c:v>
                </c:pt>
                <c:pt idx="643">
                  <c:v>3</c:v>
                </c:pt>
                <c:pt idx="644">
                  <c:v>2</c:v>
                </c:pt>
                <c:pt idx="645">
                  <c:v>2</c:v>
                </c:pt>
                <c:pt idx="646">
                  <c:v>2</c:v>
                </c:pt>
                <c:pt idx="647">
                  <c:v>2</c:v>
                </c:pt>
                <c:pt idx="648">
                  <c:v>2</c:v>
                </c:pt>
                <c:pt idx="649">
                  <c:v>2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2</c:v>
                </c:pt>
                <c:pt idx="654">
                  <c:v>1</c:v>
                </c:pt>
                <c:pt idx="655">
                  <c:v>2</c:v>
                </c:pt>
                <c:pt idx="656">
                  <c:v>2</c:v>
                </c:pt>
                <c:pt idx="657">
                  <c:v>2</c:v>
                </c:pt>
                <c:pt idx="658">
                  <c:v>2</c:v>
                </c:pt>
                <c:pt idx="659">
                  <c:v>2</c:v>
                </c:pt>
                <c:pt idx="660">
                  <c:v>2</c:v>
                </c:pt>
                <c:pt idx="661">
                  <c:v>3</c:v>
                </c:pt>
                <c:pt idx="662">
                  <c:v>2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2</c:v>
                </c:pt>
                <c:pt idx="669">
                  <c:v>2</c:v>
                </c:pt>
                <c:pt idx="670">
                  <c:v>2</c:v>
                </c:pt>
                <c:pt idx="671">
                  <c:v>2</c:v>
                </c:pt>
                <c:pt idx="672">
                  <c:v>2</c:v>
                </c:pt>
                <c:pt idx="673">
                  <c:v>2</c:v>
                </c:pt>
                <c:pt idx="674">
                  <c:v>2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2</c:v>
                </c:pt>
                <c:pt idx="681">
                  <c:v>2</c:v>
                </c:pt>
                <c:pt idx="682">
                  <c:v>2</c:v>
                </c:pt>
                <c:pt idx="683">
                  <c:v>2</c:v>
                </c:pt>
                <c:pt idx="684">
                  <c:v>2</c:v>
                </c:pt>
                <c:pt idx="685">
                  <c:v>2</c:v>
                </c:pt>
                <c:pt idx="686">
                  <c:v>2</c:v>
                </c:pt>
                <c:pt idx="687">
                  <c:v>2</c:v>
                </c:pt>
                <c:pt idx="688">
                  <c:v>2</c:v>
                </c:pt>
                <c:pt idx="689">
                  <c:v>2</c:v>
                </c:pt>
                <c:pt idx="690">
                  <c:v>1</c:v>
                </c:pt>
                <c:pt idx="691">
                  <c:v>2</c:v>
                </c:pt>
                <c:pt idx="692">
                  <c:v>2</c:v>
                </c:pt>
                <c:pt idx="693">
                  <c:v>2</c:v>
                </c:pt>
                <c:pt idx="694">
                  <c:v>1</c:v>
                </c:pt>
                <c:pt idx="695">
                  <c:v>2</c:v>
                </c:pt>
                <c:pt idx="696">
                  <c:v>2</c:v>
                </c:pt>
                <c:pt idx="697">
                  <c:v>2</c:v>
                </c:pt>
                <c:pt idx="698">
                  <c:v>2</c:v>
                </c:pt>
                <c:pt idx="699">
                  <c:v>2</c:v>
                </c:pt>
                <c:pt idx="700">
                  <c:v>2</c:v>
                </c:pt>
                <c:pt idx="701">
                  <c:v>2</c:v>
                </c:pt>
                <c:pt idx="702">
                  <c:v>2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2</c:v>
                </c:pt>
                <c:pt idx="707">
                  <c:v>2</c:v>
                </c:pt>
                <c:pt idx="708">
                  <c:v>2</c:v>
                </c:pt>
                <c:pt idx="709">
                  <c:v>2</c:v>
                </c:pt>
                <c:pt idx="710">
                  <c:v>2</c:v>
                </c:pt>
                <c:pt idx="711">
                  <c:v>2</c:v>
                </c:pt>
                <c:pt idx="712">
                  <c:v>2</c:v>
                </c:pt>
                <c:pt idx="713">
                  <c:v>2</c:v>
                </c:pt>
                <c:pt idx="714">
                  <c:v>2</c:v>
                </c:pt>
                <c:pt idx="715">
                  <c:v>2</c:v>
                </c:pt>
                <c:pt idx="716">
                  <c:v>2</c:v>
                </c:pt>
                <c:pt idx="717">
                  <c:v>2</c:v>
                </c:pt>
                <c:pt idx="718">
                  <c:v>2</c:v>
                </c:pt>
                <c:pt idx="719">
                  <c:v>2</c:v>
                </c:pt>
                <c:pt idx="720">
                  <c:v>2</c:v>
                </c:pt>
                <c:pt idx="721">
                  <c:v>2</c:v>
                </c:pt>
                <c:pt idx="722">
                  <c:v>2</c:v>
                </c:pt>
                <c:pt idx="723">
                  <c:v>2</c:v>
                </c:pt>
                <c:pt idx="724">
                  <c:v>2</c:v>
                </c:pt>
                <c:pt idx="725">
                  <c:v>2</c:v>
                </c:pt>
                <c:pt idx="726">
                  <c:v>2</c:v>
                </c:pt>
                <c:pt idx="727">
                  <c:v>2</c:v>
                </c:pt>
                <c:pt idx="728">
                  <c:v>2</c:v>
                </c:pt>
                <c:pt idx="729">
                  <c:v>1</c:v>
                </c:pt>
                <c:pt idx="730">
                  <c:v>2</c:v>
                </c:pt>
                <c:pt idx="731">
                  <c:v>1</c:v>
                </c:pt>
                <c:pt idx="732">
                  <c:v>2</c:v>
                </c:pt>
                <c:pt idx="733">
                  <c:v>2</c:v>
                </c:pt>
                <c:pt idx="734">
                  <c:v>2</c:v>
                </c:pt>
                <c:pt idx="735">
                  <c:v>2</c:v>
                </c:pt>
                <c:pt idx="736">
                  <c:v>2</c:v>
                </c:pt>
                <c:pt idx="737">
                  <c:v>2</c:v>
                </c:pt>
                <c:pt idx="738">
                  <c:v>2</c:v>
                </c:pt>
                <c:pt idx="739">
                  <c:v>2</c:v>
                </c:pt>
                <c:pt idx="740">
                  <c:v>2</c:v>
                </c:pt>
                <c:pt idx="741">
                  <c:v>2</c:v>
                </c:pt>
                <c:pt idx="742">
                  <c:v>1</c:v>
                </c:pt>
                <c:pt idx="743">
                  <c:v>2</c:v>
                </c:pt>
                <c:pt idx="744">
                  <c:v>2</c:v>
                </c:pt>
                <c:pt idx="745">
                  <c:v>2</c:v>
                </c:pt>
                <c:pt idx="746">
                  <c:v>2</c:v>
                </c:pt>
                <c:pt idx="747">
                  <c:v>2</c:v>
                </c:pt>
                <c:pt idx="748">
                  <c:v>2</c:v>
                </c:pt>
                <c:pt idx="749">
                  <c:v>2</c:v>
                </c:pt>
                <c:pt idx="750">
                  <c:v>2</c:v>
                </c:pt>
                <c:pt idx="751">
                  <c:v>2</c:v>
                </c:pt>
                <c:pt idx="752">
                  <c:v>1</c:v>
                </c:pt>
                <c:pt idx="753">
                  <c:v>1</c:v>
                </c:pt>
                <c:pt idx="754">
                  <c:v>1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1</c:v>
                </c:pt>
                <c:pt idx="773">
                  <c:v>2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1</c:v>
                </c:pt>
                <c:pt idx="779">
                  <c:v>1</c:v>
                </c:pt>
                <c:pt idx="780">
                  <c:v>2</c:v>
                </c:pt>
                <c:pt idx="781">
                  <c:v>2</c:v>
                </c:pt>
                <c:pt idx="782">
                  <c:v>2</c:v>
                </c:pt>
                <c:pt idx="783">
                  <c:v>2</c:v>
                </c:pt>
                <c:pt idx="784">
                  <c:v>2</c:v>
                </c:pt>
                <c:pt idx="785">
                  <c:v>2</c:v>
                </c:pt>
                <c:pt idx="786">
                  <c:v>1</c:v>
                </c:pt>
                <c:pt idx="787">
                  <c:v>1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1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1</c:v>
                </c:pt>
                <c:pt idx="817">
                  <c:v>0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2</c:v>
                </c:pt>
                <c:pt idx="822">
                  <c:v>2</c:v>
                </c:pt>
                <c:pt idx="823">
                  <c:v>2</c:v>
                </c:pt>
                <c:pt idx="824">
                  <c:v>2</c:v>
                </c:pt>
                <c:pt idx="825">
                  <c:v>2</c:v>
                </c:pt>
                <c:pt idx="826">
                  <c:v>2</c:v>
                </c:pt>
                <c:pt idx="827">
                  <c:v>2</c:v>
                </c:pt>
                <c:pt idx="828">
                  <c:v>1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1</c:v>
                </c:pt>
                <c:pt idx="839">
                  <c:v>1</c:v>
                </c:pt>
                <c:pt idx="840">
                  <c:v>0</c:v>
                </c:pt>
                <c:pt idx="841">
                  <c:v>0</c:v>
                </c:pt>
                <c:pt idx="842">
                  <c:v>1</c:v>
                </c:pt>
                <c:pt idx="843">
                  <c:v>1</c:v>
                </c:pt>
                <c:pt idx="844">
                  <c:v>1</c:v>
                </c:pt>
                <c:pt idx="845">
                  <c:v>1</c:v>
                </c:pt>
                <c:pt idx="846">
                  <c:v>1</c:v>
                </c:pt>
                <c:pt idx="847">
                  <c:v>1</c:v>
                </c:pt>
                <c:pt idx="848">
                  <c:v>1</c:v>
                </c:pt>
                <c:pt idx="849">
                  <c:v>1</c:v>
                </c:pt>
                <c:pt idx="850">
                  <c:v>1</c:v>
                </c:pt>
                <c:pt idx="851">
                  <c:v>1</c:v>
                </c:pt>
                <c:pt idx="852">
                  <c:v>1</c:v>
                </c:pt>
                <c:pt idx="853">
                  <c:v>2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1</c:v>
                </c:pt>
                <c:pt idx="863">
                  <c:v>0</c:v>
                </c:pt>
                <c:pt idx="864">
                  <c:v>0</c:v>
                </c:pt>
                <c:pt idx="865">
                  <c:v>1</c:v>
                </c:pt>
                <c:pt idx="866">
                  <c:v>0</c:v>
                </c:pt>
                <c:pt idx="867">
                  <c:v>0</c:v>
                </c:pt>
                <c:pt idx="868">
                  <c:v>1</c:v>
                </c:pt>
                <c:pt idx="869">
                  <c:v>2</c:v>
                </c:pt>
                <c:pt idx="870">
                  <c:v>1</c:v>
                </c:pt>
                <c:pt idx="871">
                  <c:v>2</c:v>
                </c:pt>
                <c:pt idx="872">
                  <c:v>2</c:v>
                </c:pt>
                <c:pt idx="873">
                  <c:v>2</c:v>
                </c:pt>
                <c:pt idx="874">
                  <c:v>2</c:v>
                </c:pt>
                <c:pt idx="875">
                  <c:v>1</c:v>
                </c:pt>
                <c:pt idx="876">
                  <c:v>2</c:v>
                </c:pt>
                <c:pt idx="877">
                  <c:v>2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2</c:v>
                </c:pt>
                <c:pt idx="882">
                  <c:v>2</c:v>
                </c:pt>
                <c:pt idx="883">
                  <c:v>2</c:v>
                </c:pt>
                <c:pt idx="884">
                  <c:v>2</c:v>
                </c:pt>
                <c:pt idx="885">
                  <c:v>2</c:v>
                </c:pt>
                <c:pt idx="886">
                  <c:v>2</c:v>
                </c:pt>
                <c:pt idx="887">
                  <c:v>2</c:v>
                </c:pt>
                <c:pt idx="888">
                  <c:v>2</c:v>
                </c:pt>
                <c:pt idx="889">
                  <c:v>1</c:v>
                </c:pt>
                <c:pt idx="890">
                  <c:v>2</c:v>
                </c:pt>
                <c:pt idx="891">
                  <c:v>2</c:v>
                </c:pt>
                <c:pt idx="892">
                  <c:v>2</c:v>
                </c:pt>
                <c:pt idx="893">
                  <c:v>2</c:v>
                </c:pt>
                <c:pt idx="894">
                  <c:v>2</c:v>
                </c:pt>
                <c:pt idx="895">
                  <c:v>2</c:v>
                </c:pt>
                <c:pt idx="896">
                  <c:v>2</c:v>
                </c:pt>
                <c:pt idx="897">
                  <c:v>2</c:v>
                </c:pt>
                <c:pt idx="898">
                  <c:v>2</c:v>
                </c:pt>
                <c:pt idx="899">
                  <c:v>2</c:v>
                </c:pt>
                <c:pt idx="900">
                  <c:v>2</c:v>
                </c:pt>
                <c:pt idx="901">
                  <c:v>2</c:v>
                </c:pt>
                <c:pt idx="902">
                  <c:v>2</c:v>
                </c:pt>
                <c:pt idx="903">
                  <c:v>2</c:v>
                </c:pt>
                <c:pt idx="904">
                  <c:v>2</c:v>
                </c:pt>
                <c:pt idx="905">
                  <c:v>2</c:v>
                </c:pt>
                <c:pt idx="906">
                  <c:v>2</c:v>
                </c:pt>
                <c:pt idx="907">
                  <c:v>2</c:v>
                </c:pt>
                <c:pt idx="908">
                  <c:v>2</c:v>
                </c:pt>
                <c:pt idx="909">
                  <c:v>2</c:v>
                </c:pt>
                <c:pt idx="910">
                  <c:v>2</c:v>
                </c:pt>
                <c:pt idx="911">
                  <c:v>2</c:v>
                </c:pt>
                <c:pt idx="912">
                  <c:v>2</c:v>
                </c:pt>
                <c:pt idx="913">
                  <c:v>2</c:v>
                </c:pt>
                <c:pt idx="914">
                  <c:v>2</c:v>
                </c:pt>
                <c:pt idx="915">
                  <c:v>1</c:v>
                </c:pt>
                <c:pt idx="916">
                  <c:v>2</c:v>
                </c:pt>
                <c:pt idx="917">
                  <c:v>2</c:v>
                </c:pt>
                <c:pt idx="918">
                  <c:v>2</c:v>
                </c:pt>
                <c:pt idx="919">
                  <c:v>2</c:v>
                </c:pt>
                <c:pt idx="920">
                  <c:v>2</c:v>
                </c:pt>
                <c:pt idx="921">
                  <c:v>2</c:v>
                </c:pt>
                <c:pt idx="922">
                  <c:v>2</c:v>
                </c:pt>
                <c:pt idx="923">
                  <c:v>2</c:v>
                </c:pt>
                <c:pt idx="924">
                  <c:v>2</c:v>
                </c:pt>
                <c:pt idx="925">
                  <c:v>2</c:v>
                </c:pt>
                <c:pt idx="926">
                  <c:v>2</c:v>
                </c:pt>
                <c:pt idx="927">
                  <c:v>2</c:v>
                </c:pt>
                <c:pt idx="928">
                  <c:v>2</c:v>
                </c:pt>
                <c:pt idx="929">
                  <c:v>1</c:v>
                </c:pt>
                <c:pt idx="930">
                  <c:v>2</c:v>
                </c:pt>
                <c:pt idx="931">
                  <c:v>2</c:v>
                </c:pt>
                <c:pt idx="932">
                  <c:v>2</c:v>
                </c:pt>
                <c:pt idx="933">
                  <c:v>2</c:v>
                </c:pt>
                <c:pt idx="934">
                  <c:v>2</c:v>
                </c:pt>
                <c:pt idx="935">
                  <c:v>2</c:v>
                </c:pt>
                <c:pt idx="936">
                  <c:v>2</c:v>
                </c:pt>
                <c:pt idx="937">
                  <c:v>2</c:v>
                </c:pt>
                <c:pt idx="938">
                  <c:v>2</c:v>
                </c:pt>
                <c:pt idx="939">
                  <c:v>2</c:v>
                </c:pt>
                <c:pt idx="940">
                  <c:v>2</c:v>
                </c:pt>
                <c:pt idx="941">
                  <c:v>2</c:v>
                </c:pt>
                <c:pt idx="942">
                  <c:v>2</c:v>
                </c:pt>
                <c:pt idx="943">
                  <c:v>2</c:v>
                </c:pt>
                <c:pt idx="944">
                  <c:v>2</c:v>
                </c:pt>
                <c:pt idx="945">
                  <c:v>1</c:v>
                </c:pt>
                <c:pt idx="946">
                  <c:v>2</c:v>
                </c:pt>
                <c:pt idx="947">
                  <c:v>2</c:v>
                </c:pt>
                <c:pt idx="948">
                  <c:v>1</c:v>
                </c:pt>
                <c:pt idx="949">
                  <c:v>1</c:v>
                </c:pt>
                <c:pt idx="950">
                  <c:v>2</c:v>
                </c:pt>
                <c:pt idx="951">
                  <c:v>2</c:v>
                </c:pt>
                <c:pt idx="952">
                  <c:v>2</c:v>
                </c:pt>
                <c:pt idx="953">
                  <c:v>2</c:v>
                </c:pt>
                <c:pt idx="954">
                  <c:v>2</c:v>
                </c:pt>
                <c:pt idx="955">
                  <c:v>2</c:v>
                </c:pt>
                <c:pt idx="956">
                  <c:v>2</c:v>
                </c:pt>
                <c:pt idx="957">
                  <c:v>1</c:v>
                </c:pt>
                <c:pt idx="958">
                  <c:v>1</c:v>
                </c:pt>
                <c:pt idx="95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0E-4F22-8093-6E71C55DC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56784535"/>
        <c:axId val="156787815"/>
      </c:barChart>
      <c:catAx>
        <c:axId val="156784535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7815"/>
        <c:crosses val="autoZero"/>
        <c:auto val="1"/>
        <c:lblAlgn val="ctr"/>
        <c:lblOffset val="100"/>
        <c:tickLblSkip val="30"/>
        <c:noMultiLvlLbl val="0"/>
      </c:catAx>
      <c:valAx>
        <c:axId val="156787815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ja-JP" altLang="en-US"/>
                  <a:t>同時停車</a:t>
                </a:r>
                <a:r>
                  <a:rPr lang="ja-JP"/>
                  <a:t>台数</a:t>
                </a:r>
              </a:p>
            </c:rich>
          </c:tx>
          <c:layout>
            <c:manualLayout>
              <c:xMode val="edge"/>
              <c:yMode val="edge"/>
              <c:x val="0"/>
              <c:y val="0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ea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4535"/>
        <c:crosses val="autoZero"/>
        <c:crossBetween val="between"/>
        <c:majorUnit val="2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881048601817284E-2"/>
          <c:y val="5.0925925925925923E-2"/>
          <c:w val="0.90600457470724238"/>
          <c:h val="0.631317341377701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同時停車台数!$D$1</c:f>
              <c:strCache>
                <c:ptCount val="1"/>
                <c:pt idx="0">
                  <c:v>タクシープール ⑩</c:v>
                </c:pt>
              </c:strCache>
            </c:strRef>
          </c:tx>
          <c:spPr>
            <a:solidFill>
              <a:srgbClr val="156082"/>
            </a:solidFill>
            <a:ln>
              <a:noFill/>
            </a:ln>
            <a:effectLst/>
          </c:spPr>
          <c:invertIfNegative val="0"/>
          <c:cat>
            <c:numRef>
              <c:f>同時停車台数!$B$2:$B$961</c:f>
              <c:numCache>
                <c:formatCode>h:mm</c:formatCode>
                <c:ptCount val="960"/>
                <c:pt idx="0">
                  <c:v>0.29166666666666669</c:v>
                </c:pt>
                <c:pt idx="1">
                  <c:v>0.29236111111111113</c:v>
                </c:pt>
                <c:pt idx="2">
                  <c:v>0.29305555555555557</c:v>
                </c:pt>
                <c:pt idx="3">
                  <c:v>0.29375000000000001</c:v>
                </c:pt>
                <c:pt idx="4">
                  <c:v>0.29444444444444401</c:v>
                </c:pt>
                <c:pt idx="5">
                  <c:v>0.29513888888888901</c:v>
                </c:pt>
                <c:pt idx="6">
                  <c:v>0.295833333333333</c:v>
                </c:pt>
                <c:pt idx="7">
                  <c:v>0.296527777777778</c:v>
                </c:pt>
                <c:pt idx="8">
                  <c:v>0.297222222222222</c:v>
                </c:pt>
                <c:pt idx="9">
                  <c:v>0.297916666666667</c:v>
                </c:pt>
                <c:pt idx="10">
                  <c:v>0.29861111111111099</c:v>
                </c:pt>
                <c:pt idx="11">
                  <c:v>0.29930555555555599</c:v>
                </c:pt>
                <c:pt idx="12">
                  <c:v>0.3</c:v>
                </c:pt>
                <c:pt idx="13">
                  <c:v>0.30069444444444399</c:v>
                </c:pt>
                <c:pt idx="14">
                  <c:v>0.30138888888888898</c:v>
                </c:pt>
                <c:pt idx="15">
                  <c:v>0.30208333333333298</c:v>
                </c:pt>
                <c:pt idx="16">
                  <c:v>0.30277777777777798</c:v>
                </c:pt>
                <c:pt idx="17">
                  <c:v>0.30347222222222198</c:v>
                </c:pt>
                <c:pt idx="18">
                  <c:v>0.30416666666666697</c:v>
                </c:pt>
                <c:pt idx="19">
                  <c:v>0.30486111111111103</c:v>
                </c:pt>
                <c:pt idx="20">
                  <c:v>0.30555555555555503</c:v>
                </c:pt>
                <c:pt idx="21">
                  <c:v>0.30625000000000002</c:v>
                </c:pt>
                <c:pt idx="22">
                  <c:v>0.30694444444444402</c:v>
                </c:pt>
                <c:pt idx="23">
                  <c:v>0.30763888888888902</c:v>
                </c:pt>
                <c:pt idx="24">
                  <c:v>0.30833333333333302</c:v>
                </c:pt>
                <c:pt idx="25">
                  <c:v>0.30902777777777801</c:v>
                </c:pt>
                <c:pt idx="26">
                  <c:v>0.30972222222222201</c:v>
                </c:pt>
                <c:pt idx="27">
                  <c:v>0.31041666666666701</c:v>
                </c:pt>
                <c:pt idx="28">
                  <c:v>0.31111111111111101</c:v>
                </c:pt>
                <c:pt idx="29">
                  <c:v>0.311805555555556</c:v>
                </c:pt>
                <c:pt idx="30">
                  <c:v>0.3125</c:v>
                </c:pt>
                <c:pt idx="31">
                  <c:v>0.313194444444444</c:v>
                </c:pt>
                <c:pt idx="32">
                  <c:v>0.31388888888888899</c:v>
                </c:pt>
                <c:pt idx="33">
                  <c:v>0.31458333333333299</c:v>
                </c:pt>
                <c:pt idx="34">
                  <c:v>0.31527777777777799</c:v>
                </c:pt>
                <c:pt idx="35">
                  <c:v>0.31597222222222199</c:v>
                </c:pt>
                <c:pt idx="36">
                  <c:v>0.31666666666666698</c:v>
                </c:pt>
                <c:pt idx="37">
                  <c:v>0.31736111111111098</c:v>
                </c:pt>
                <c:pt idx="38">
                  <c:v>0.31805555555555498</c:v>
                </c:pt>
                <c:pt idx="39">
                  <c:v>0.31874999999999998</c:v>
                </c:pt>
                <c:pt idx="40">
                  <c:v>0.31944444444444398</c:v>
                </c:pt>
                <c:pt idx="41">
                  <c:v>0.32013888888888897</c:v>
                </c:pt>
                <c:pt idx="42">
                  <c:v>0.32083333333333303</c:v>
                </c:pt>
                <c:pt idx="43">
                  <c:v>0.32152777777777802</c:v>
                </c:pt>
                <c:pt idx="44">
                  <c:v>0.32222222222222202</c:v>
                </c:pt>
                <c:pt idx="45">
                  <c:v>0.32291666666666702</c:v>
                </c:pt>
                <c:pt idx="46">
                  <c:v>0.32361111111111102</c:v>
                </c:pt>
                <c:pt idx="47">
                  <c:v>0.32430555555555601</c:v>
                </c:pt>
                <c:pt idx="48">
                  <c:v>0.32500000000000001</c:v>
                </c:pt>
                <c:pt idx="49">
                  <c:v>0.32569444444444401</c:v>
                </c:pt>
                <c:pt idx="50">
                  <c:v>0.32638888888888901</c:v>
                </c:pt>
                <c:pt idx="51">
                  <c:v>0.327083333333333</c:v>
                </c:pt>
                <c:pt idx="52">
                  <c:v>0.327777777777778</c:v>
                </c:pt>
                <c:pt idx="53">
                  <c:v>0.328472222222222</c:v>
                </c:pt>
                <c:pt idx="54">
                  <c:v>0.329166666666667</c:v>
                </c:pt>
                <c:pt idx="55">
                  <c:v>0.32986111111111099</c:v>
                </c:pt>
                <c:pt idx="56">
                  <c:v>0.33055555555555499</c:v>
                </c:pt>
                <c:pt idx="57">
                  <c:v>0.33124999999999999</c:v>
                </c:pt>
                <c:pt idx="58">
                  <c:v>0.33194444444444399</c:v>
                </c:pt>
                <c:pt idx="59">
                  <c:v>0.33263888888888898</c:v>
                </c:pt>
                <c:pt idx="60">
                  <c:v>0.33333333333333331</c:v>
                </c:pt>
                <c:pt idx="61">
                  <c:v>0.33402777777777781</c:v>
                </c:pt>
                <c:pt idx="62">
                  <c:v>0.3347222222222222</c:v>
                </c:pt>
                <c:pt idx="63">
                  <c:v>0.3354166666666667</c:v>
                </c:pt>
                <c:pt idx="64">
                  <c:v>0.33611111111111108</c:v>
                </c:pt>
                <c:pt idx="65">
                  <c:v>0.33680555555555558</c:v>
                </c:pt>
                <c:pt idx="66">
                  <c:v>0.33749999999999997</c:v>
                </c:pt>
                <c:pt idx="67">
                  <c:v>0.33888888888888885</c:v>
                </c:pt>
                <c:pt idx="68">
                  <c:v>0.33888888888888885</c:v>
                </c:pt>
                <c:pt idx="69">
                  <c:v>0.33958333333333335</c:v>
                </c:pt>
                <c:pt idx="70">
                  <c:v>0.34027777777777773</c:v>
                </c:pt>
                <c:pt idx="71">
                  <c:v>0.34097222222222223</c:v>
                </c:pt>
                <c:pt idx="72">
                  <c:v>0.34166666666666662</c:v>
                </c:pt>
                <c:pt idx="73">
                  <c:v>0.34236111111111112</c:v>
                </c:pt>
                <c:pt idx="74">
                  <c:v>0.3430555555555555</c:v>
                </c:pt>
                <c:pt idx="75">
                  <c:v>0.34375</c:v>
                </c:pt>
                <c:pt idx="76">
                  <c:v>0.3444444444444445</c:v>
                </c:pt>
                <c:pt idx="77">
                  <c:v>0.34583333333333338</c:v>
                </c:pt>
                <c:pt idx="78">
                  <c:v>0.34583333333333338</c:v>
                </c:pt>
                <c:pt idx="79">
                  <c:v>0.34652777777777777</c:v>
                </c:pt>
                <c:pt idx="80">
                  <c:v>0.34722222222222227</c:v>
                </c:pt>
                <c:pt idx="81">
                  <c:v>0.34791666666666665</c:v>
                </c:pt>
                <c:pt idx="82">
                  <c:v>0.34861111111111115</c:v>
                </c:pt>
                <c:pt idx="83">
                  <c:v>0.34930555555555554</c:v>
                </c:pt>
                <c:pt idx="84">
                  <c:v>0.35000000000000003</c:v>
                </c:pt>
                <c:pt idx="85">
                  <c:v>0.35069444444444442</c:v>
                </c:pt>
                <c:pt idx="86">
                  <c:v>0.35138888888888892</c:v>
                </c:pt>
                <c:pt idx="87">
                  <c:v>0.3527777777777778</c:v>
                </c:pt>
                <c:pt idx="88">
                  <c:v>0.3527777777777778</c:v>
                </c:pt>
                <c:pt idx="89">
                  <c:v>0.35347222222222219</c:v>
                </c:pt>
                <c:pt idx="90">
                  <c:v>0.35416666666666669</c:v>
                </c:pt>
                <c:pt idx="91">
                  <c:v>0.35486111111111113</c:v>
                </c:pt>
                <c:pt idx="92">
                  <c:v>0.35555555555555557</c:v>
                </c:pt>
                <c:pt idx="93">
                  <c:v>0.35625000000000001</c:v>
                </c:pt>
                <c:pt idx="94">
                  <c:v>0.35694444444444445</c:v>
                </c:pt>
                <c:pt idx="95">
                  <c:v>0.3576388888888889</c:v>
                </c:pt>
                <c:pt idx="96">
                  <c:v>0.35833333333333334</c:v>
                </c:pt>
                <c:pt idx="97">
                  <c:v>0.35972222222222222</c:v>
                </c:pt>
                <c:pt idx="98">
                  <c:v>0.35972222222222222</c:v>
                </c:pt>
                <c:pt idx="99">
                  <c:v>0.36041666666666666</c:v>
                </c:pt>
                <c:pt idx="100">
                  <c:v>0.3611111111111111</c:v>
                </c:pt>
                <c:pt idx="101">
                  <c:v>0.36180555555555555</c:v>
                </c:pt>
                <c:pt idx="102">
                  <c:v>0.36249999999999999</c:v>
                </c:pt>
                <c:pt idx="103">
                  <c:v>0.36319444444444443</c:v>
                </c:pt>
                <c:pt idx="104">
                  <c:v>0.36388888888888887</c:v>
                </c:pt>
                <c:pt idx="105">
                  <c:v>0.36458333333333331</c:v>
                </c:pt>
                <c:pt idx="106">
                  <c:v>0.36527777777777781</c:v>
                </c:pt>
                <c:pt idx="107">
                  <c:v>0.3666666666666667</c:v>
                </c:pt>
                <c:pt idx="108">
                  <c:v>0.3666666666666667</c:v>
                </c:pt>
                <c:pt idx="109">
                  <c:v>0.36736111111111108</c:v>
                </c:pt>
                <c:pt idx="110">
                  <c:v>0.36805555555555558</c:v>
                </c:pt>
                <c:pt idx="111">
                  <c:v>0.36874999999999997</c:v>
                </c:pt>
                <c:pt idx="112">
                  <c:v>0.36944444444444446</c:v>
                </c:pt>
                <c:pt idx="113">
                  <c:v>0.37013888888888885</c:v>
                </c:pt>
                <c:pt idx="114">
                  <c:v>0.37083333333333335</c:v>
                </c:pt>
                <c:pt idx="115">
                  <c:v>0.37152777777777773</c:v>
                </c:pt>
                <c:pt idx="116">
                  <c:v>0.37222222222222223</c:v>
                </c:pt>
                <c:pt idx="117">
                  <c:v>0.37361111111111112</c:v>
                </c:pt>
                <c:pt idx="118">
                  <c:v>0.37361111111111112</c:v>
                </c:pt>
                <c:pt idx="119">
                  <c:v>0.3743055555555555</c:v>
                </c:pt>
                <c:pt idx="120">
                  <c:v>0.375</c:v>
                </c:pt>
                <c:pt idx="121">
                  <c:v>0.3756944444444445</c:v>
                </c:pt>
                <c:pt idx="122">
                  <c:v>0.37638888888888888</c:v>
                </c:pt>
                <c:pt idx="123">
                  <c:v>0.37708333333333338</c:v>
                </c:pt>
                <c:pt idx="124">
                  <c:v>0.37777777777777777</c:v>
                </c:pt>
                <c:pt idx="125">
                  <c:v>0.37847222222222227</c:v>
                </c:pt>
                <c:pt idx="126">
                  <c:v>0.37916666666666665</c:v>
                </c:pt>
                <c:pt idx="127">
                  <c:v>0.38125000000000003</c:v>
                </c:pt>
                <c:pt idx="128">
                  <c:v>0.38055555555555554</c:v>
                </c:pt>
                <c:pt idx="129">
                  <c:v>0.38125000000000003</c:v>
                </c:pt>
                <c:pt idx="130">
                  <c:v>0.38194444444444442</c:v>
                </c:pt>
                <c:pt idx="131">
                  <c:v>0.38263888888888892</c:v>
                </c:pt>
                <c:pt idx="132">
                  <c:v>0.3833333333333333</c:v>
                </c:pt>
                <c:pt idx="133">
                  <c:v>0.3840277777777778</c:v>
                </c:pt>
                <c:pt idx="134">
                  <c:v>0.38472222222222219</c:v>
                </c:pt>
                <c:pt idx="135">
                  <c:v>0.38541666666666669</c:v>
                </c:pt>
                <c:pt idx="136">
                  <c:v>0.38611111111111113</c:v>
                </c:pt>
                <c:pt idx="137">
                  <c:v>0.38819444444444445</c:v>
                </c:pt>
                <c:pt idx="138">
                  <c:v>0.38750000000000001</c:v>
                </c:pt>
                <c:pt idx="139">
                  <c:v>0.38819444444444445</c:v>
                </c:pt>
                <c:pt idx="140">
                  <c:v>0.3888888888888889</c:v>
                </c:pt>
                <c:pt idx="141">
                  <c:v>0.38958333333333334</c:v>
                </c:pt>
                <c:pt idx="142">
                  <c:v>0.39027777777777778</c:v>
                </c:pt>
                <c:pt idx="143">
                  <c:v>0.39097222222222222</c:v>
                </c:pt>
                <c:pt idx="144">
                  <c:v>0.39166666666666666</c:v>
                </c:pt>
                <c:pt idx="145">
                  <c:v>0.3923611111111111</c:v>
                </c:pt>
                <c:pt idx="146">
                  <c:v>0.39305555555555555</c:v>
                </c:pt>
                <c:pt idx="147">
                  <c:v>0.39513888888888887</c:v>
                </c:pt>
                <c:pt idx="148">
                  <c:v>0.39444444444444443</c:v>
                </c:pt>
                <c:pt idx="149">
                  <c:v>0.39513888888888887</c:v>
                </c:pt>
                <c:pt idx="150">
                  <c:v>0.39583333333333331</c:v>
                </c:pt>
                <c:pt idx="151">
                  <c:v>0.39652777777777781</c:v>
                </c:pt>
                <c:pt idx="152">
                  <c:v>0.3972222222222222</c:v>
                </c:pt>
                <c:pt idx="153">
                  <c:v>0.3979166666666667</c:v>
                </c:pt>
                <c:pt idx="154">
                  <c:v>0.39861111111111108</c:v>
                </c:pt>
                <c:pt idx="155">
                  <c:v>0.39930555555555558</c:v>
                </c:pt>
                <c:pt idx="156">
                  <c:v>0.39999999999999997</c:v>
                </c:pt>
                <c:pt idx="157">
                  <c:v>0.40208333333333335</c:v>
                </c:pt>
                <c:pt idx="158">
                  <c:v>0.40138888888888885</c:v>
                </c:pt>
                <c:pt idx="159">
                  <c:v>0.40208333333333335</c:v>
                </c:pt>
                <c:pt idx="160">
                  <c:v>0.40277777777777773</c:v>
                </c:pt>
                <c:pt idx="161">
                  <c:v>0.40347222222222223</c:v>
                </c:pt>
                <c:pt idx="162">
                  <c:v>0.40416666666666662</c:v>
                </c:pt>
                <c:pt idx="163">
                  <c:v>0.40486111111111112</c:v>
                </c:pt>
                <c:pt idx="164">
                  <c:v>0.4055555555555555</c:v>
                </c:pt>
                <c:pt idx="165">
                  <c:v>0.40625</c:v>
                </c:pt>
                <c:pt idx="166">
                  <c:v>0.4069444444444445</c:v>
                </c:pt>
                <c:pt idx="167">
                  <c:v>0.40902777777777777</c:v>
                </c:pt>
                <c:pt idx="168">
                  <c:v>0.40833333333333338</c:v>
                </c:pt>
                <c:pt idx="169">
                  <c:v>0.40902777777777777</c:v>
                </c:pt>
                <c:pt idx="170">
                  <c:v>0.40972222222222227</c:v>
                </c:pt>
                <c:pt idx="171">
                  <c:v>0.41041666666666665</c:v>
                </c:pt>
                <c:pt idx="172">
                  <c:v>0.41111111111111115</c:v>
                </c:pt>
                <c:pt idx="173">
                  <c:v>0.41180555555555554</c:v>
                </c:pt>
                <c:pt idx="174">
                  <c:v>0.41250000000000003</c:v>
                </c:pt>
                <c:pt idx="175">
                  <c:v>0.41319444444444442</c:v>
                </c:pt>
                <c:pt idx="176">
                  <c:v>0.41388888888888892</c:v>
                </c:pt>
                <c:pt idx="177">
                  <c:v>0.41597222222222219</c:v>
                </c:pt>
                <c:pt idx="178">
                  <c:v>0.4152777777777778</c:v>
                </c:pt>
                <c:pt idx="179">
                  <c:v>0.41597222222222219</c:v>
                </c:pt>
                <c:pt idx="180">
                  <c:v>0.41666666666666669</c:v>
                </c:pt>
                <c:pt idx="181">
                  <c:v>0.41736111111111113</c:v>
                </c:pt>
                <c:pt idx="182">
                  <c:v>0.41805555555555601</c:v>
                </c:pt>
                <c:pt idx="183">
                  <c:v>0.41875000000000001</c:v>
                </c:pt>
                <c:pt idx="184">
                  <c:v>0.41944444444444401</c:v>
                </c:pt>
                <c:pt idx="185">
                  <c:v>0.42013888888888901</c:v>
                </c:pt>
                <c:pt idx="186">
                  <c:v>0.420833333333333</c:v>
                </c:pt>
                <c:pt idx="187">
                  <c:v>0.421527777777778</c:v>
                </c:pt>
                <c:pt idx="188">
                  <c:v>0.422222222222222</c:v>
                </c:pt>
                <c:pt idx="189">
                  <c:v>0.422916666666667</c:v>
                </c:pt>
                <c:pt idx="190">
                  <c:v>0.42361111111111099</c:v>
                </c:pt>
                <c:pt idx="191">
                  <c:v>0.42430555555555599</c:v>
                </c:pt>
                <c:pt idx="192">
                  <c:v>0.42499999999999999</c:v>
                </c:pt>
                <c:pt idx="193">
                  <c:v>0.42569444444444399</c:v>
                </c:pt>
                <c:pt idx="194">
                  <c:v>0.42638888888888898</c:v>
                </c:pt>
                <c:pt idx="195">
                  <c:v>0.42708333333333298</c:v>
                </c:pt>
                <c:pt idx="196">
                  <c:v>0.42777777777777798</c:v>
                </c:pt>
                <c:pt idx="197">
                  <c:v>0.42847222222222198</c:v>
                </c:pt>
                <c:pt idx="198">
                  <c:v>0.42916666666666697</c:v>
                </c:pt>
                <c:pt idx="199">
                  <c:v>0.42986111111111103</c:v>
                </c:pt>
                <c:pt idx="200">
                  <c:v>0.43055555555555503</c:v>
                </c:pt>
                <c:pt idx="201">
                  <c:v>0.43125000000000002</c:v>
                </c:pt>
                <c:pt idx="202">
                  <c:v>0.43194444444444402</c:v>
                </c:pt>
                <c:pt idx="203">
                  <c:v>0.43263888888888902</c:v>
                </c:pt>
                <c:pt idx="204">
                  <c:v>0.43333333333333302</c:v>
                </c:pt>
                <c:pt idx="205">
                  <c:v>0.43402777777777801</c:v>
                </c:pt>
                <c:pt idx="206">
                  <c:v>0.43472222222222201</c:v>
                </c:pt>
                <c:pt idx="207">
                  <c:v>0.43541666666666701</c:v>
                </c:pt>
                <c:pt idx="208">
                  <c:v>0.43611111111111101</c:v>
                </c:pt>
                <c:pt idx="209">
                  <c:v>0.436805555555556</c:v>
                </c:pt>
                <c:pt idx="210">
                  <c:v>0.4375</c:v>
                </c:pt>
                <c:pt idx="211">
                  <c:v>0.438194444444444</c:v>
                </c:pt>
                <c:pt idx="212">
                  <c:v>0.43888888888888899</c:v>
                </c:pt>
                <c:pt idx="213">
                  <c:v>0.43958333333333299</c:v>
                </c:pt>
                <c:pt idx="214">
                  <c:v>0.44027777777777799</c:v>
                </c:pt>
                <c:pt idx="215">
                  <c:v>0.44097222222222199</c:v>
                </c:pt>
                <c:pt idx="216">
                  <c:v>0.44166666666666698</c:v>
                </c:pt>
                <c:pt idx="217">
                  <c:v>0.44236111111111098</c:v>
                </c:pt>
                <c:pt idx="218">
                  <c:v>0.44305555555555498</c:v>
                </c:pt>
                <c:pt idx="219">
                  <c:v>0.44374999999999998</c:v>
                </c:pt>
                <c:pt idx="220">
                  <c:v>0.44444444444444398</c:v>
                </c:pt>
                <c:pt idx="221">
                  <c:v>0.44513888888888897</c:v>
                </c:pt>
                <c:pt idx="222">
                  <c:v>0.44583333333333303</c:v>
                </c:pt>
                <c:pt idx="223">
                  <c:v>0.44652777777777802</c:v>
                </c:pt>
                <c:pt idx="224">
                  <c:v>0.44722222222222202</c:v>
                </c:pt>
                <c:pt idx="225">
                  <c:v>0.44791666666666702</c:v>
                </c:pt>
                <c:pt idx="226">
                  <c:v>0.44861111111111102</c:v>
                </c:pt>
                <c:pt idx="227">
                  <c:v>0.44930555555555601</c:v>
                </c:pt>
                <c:pt idx="228">
                  <c:v>0.45</c:v>
                </c:pt>
                <c:pt idx="229">
                  <c:v>0.45069444444444401</c:v>
                </c:pt>
                <c:pt idx="230">
                  <c:v>0.45138888888888901</c:v>
                </c:pt>
                <c:pt idx="231">
                  <c:v>0.452083333333333</c:v>
                </c:pt>
                <c:pt idx="232">
                  <c:v>0.452777777777778</c:v>
                </c:pt>
                <c:pt idx="233">
                  <c:v>0.453472222222222</c:v>
                </c:pt>
                <c:pt idx="234">
                  <c:v>0.454166666666667</c:v>
                </c:pt>
                <c:pt idx="235">
                  <c:v>0.45486111111111099</c:v>
                </c:pt>
                <c:pt idx="236">
                  <c:v>0.45555555555555499</c:v>
                </c:pt>
                <c:pt idx="237">
                  <c:v>0.45624999999999999</c:v>
                </c:pt>
                <c:pt idx="238">
                  <c:v>0.45694444444444399</c:v>
                </c:pt>
                <c:pt idx="239">
                  <c:v>0.45763888888888898</c:v>
                </c:pt>
                <c:pt idx="240">
                  <c:v>0.45833333333333298</c:v>
                </c:pt>
                <c:pt idx="241">
                  <c:v>0.45902777777777798</c:v>
                </c:pt>
                <c:pt idx="242">
                  <c:v>0.45972222222222198</c:v>
                </c:pt>
                <c:pt idx="243">
                  <c:v>0.46041666666666597</c:v>
                </c:pt>
                <c:pt idx="244">
                  <c:v>0.46111111111111103</c:v>
                </c:pt>
                <c:pt idx="245">
                  <c:v>0.46180555555555503</c:v>
                </c:pt>
                <c:pt idx="246">
                  <c:v>0.46250000000000002</c:v>
                </c:pt>
                <c:pt idx="247">
                  <c:v>0.46319444444444402</c:v>
                </c:pt>
                <c:pt idx="248">
                  <c:v>0.46388888888888902</c:v>
                </c:pt>
                <c:pt idx="249">
                  <c:v>0.46458333333333302</c:v>
                </c:pt>
                <c:pt idx="250">
                  <c:v>0.46527777777777801</c:v>
                </c:pt>
                <c:pt idx="251">
                  <c:v>0.46597222222222201</c:v>
                </c:pt>
                <c:pt idx="252">
                  <c:v>0.46666666666666701</c:v>
                </c:pt>
                <c:pt idx="253">
                  <c:v>0.46736111111111101</c:v>
                </c:pt>
                <c:pt idx="254">
                  <c:v>0.468055555555555</c:v>
                </c:pt>
                <c:pt idx="255">
                  <c:v>0.46875</c:v>
                </c:pt>
                <c:pt idx="256">
                  <c:v>0.469444444444444</c:v>
                </c:pt>
                <c:pt idx="257">
                  <c:v>0.47013888888888899</c:v>
                </c:pt>
                <c:pt idx="258">
                  <c:v>0.47083333333333299</c:v>
                </c:pt>
                <c:pt idx="259">
                  <c:v>0.47152777777777799</c:v>
                </c:pt>
                <c:pt idx="260">
                  <c:v>0.47222222222222199</c:v>
                </c:pt>
                <c:pt idx="261">
                  <c:v>0.47291666666666599</c:v>
                </c:pt>
                <c:pt idx="262">
                  <c:v>0.47361111111111098</c:v>
                </c:pt>
                <c:pt idx="263">
                  <c:v>0.47430555555555498</c:v>
                </c:pt>
                <c:pt idx="264">
                  <c:v>0.47499999999999998</c:v>
                </c:pt>
                <c:pt idx="265">
                  <c:v>0.47569444444444398</c:v>
                </c:pt>
                <c:pt idx="266">
                  <c:v>0.47638888888888897</c:v>
                </c:pt>
                <c:pt idx="267">
                  <c:v>0.47708333333333303</c:v>
                </c:pt>
                <c:pt idx="268">
                  <c:v>0.47777777777777802</c:v>
                </c:pt>
                <c:pt idx="269">
                  <c:v>0.47847222222222202</c:v>
                </c:pt>
                <c:pt idx="270">
                  <c:v>0.47916666666666602</c:v>
                </c:pt>
                <c:pt idx="271">
                  <c:v>0.47986111111111102</c:v>
                </c:pt>
                <c:pt idx="272">
                  <c:v>0.48055555555555501</c:v>
                </c:pt>
                <c:pt idx="273">
                  <c:v>0.48125000000000001</c:v>
                </c:pt>
                <c:pt idx="274">
                  <c:v>0.48194444444444401</c:v>
                </c:pt>
                <c:pt idx="275">
                  <c:v>0.48263888888888901</c:v>
                </c:pt>
                <c:pt idx="276">
                  <c:v>0.483333333333333</c:v>
                </c:pt>
                <c:pt idx="277">
                  <c:v>0.484027777777778</c:v>
                </c:pt>
                <c:pt idx="278">
                  <c:v>0.484722222222222</c:v>
                </c:pt>
                <c:pt idx="279">
                  <c:v>0.485416666666666</c:v>
                </c:pt>
                <c:pt idx="280">
                  <c:v>0.48611111111111099</c:v>
                </c:pt>
                <c:pt idx="281">
                  <c:v>0.48680555555555499</c:v>
                </c:pt>
                <c:pt idx="282">
                  <c:v>0.48749999999999999</c:v>
                </c:pt>
                <c:pt idx="283">
                  <c:v>0.48819444444444399</c:v>
                </c:pt>
                <c:pt idx="284">
                  <c:v>0.48888888888888898</c:v>
                </c:pt>
                <c:pt idx="285">
                  <c:v>0.48958333333333298</c:v>
                </c:pt>
                <c:pt idx="286">
                  <c:v>0.49027777777777698</c:v>
                </c:pt>
                <c:pt idx="287">
                  <c:v>0.49097222222222198</c:v>
                </c:pt>
                <c:pt idx="288">
                  <c:v>0.49166666666666597</c:v>
                </c:pt>
                <c:pt idx="289">
                  <c:v>0.49236111111111103</c:v>
                </c:pt>
                <c:pt idx="290">
                  <c:v>0.49305555555555503</c:v>
                </c:pt>
                <c:pt idx="291">
                  <c:v>0.49375000000000002</c:v>
                </c:pt>
                <c:pt idx="292">
                  <c:v>0.49444444444444402</c:v>
                </c:pt>
                <c:pt idx="293">
                  <c:v>0.49513888888888902</c:v>
                </c:pt>
                <c:pt idx="294">
                  <c:v>0.49583333333333302</c:v>
                </c:pt>
                <c:pt idx="295">
                  <c:v>0.49652777777777701</c:v>
                </c:pt>
                <c:pt idx="296">
                  <c:v>0.49722222222222201</c:v>
                </c:pt>
                <c:pt idx="297">
                  <c:v>0.49791666666666601</c:v>
                </c:pt>
                <c:pt idx="298">
                  <c:v>0.49861111111111101</c:v>
                </c:pt>
                <c:pt idx="299">
                  <c:v>0.499305555555555</c:v>
                </c:pt>
                <c:pt idx="300">
                  <c:v>0.5</c:v>
                </c:pt>
                <c:pt idx="301">
                  <c:v>0.500694444444444</c:v>
                </c:pt>
                <c:pt idx="302">
                  <c:v>0.50138888888888899</c:v>
                </c:pt>
                <c:pt idx="303">
                  <c:v>0.50208333333333299</c:v>
                </c:pt>
                <c:pt idx="304">
                  <c:v>0.50277777777777799</c:v>
                </c:pt>
                <c:pt idx="305">
                  <c:v>0.50347222222222199</c:v>
                </c:pt>
                <c:pt idx="306">
                  <c:v>0.50416666666666599</c:v>
                </c:pt>
                <c:pt idx="307">
                  <c:v>0.50486111111111098</c:v>
                </c:pt>
                <c:pt idx="308">
                  <c:v>0.50555555555555498</c:v>
                </c:pt>
                <c:pt idx="309">
                  <c:v>0.50624999999999998</c:v>
                </c:pt>
                <c:pt idx="310">
                  <c:v>0.50694444444444398</c:v>
                </c:pt>
                <c:pt idx="311">
                  <c:v>0.50763888888888897</c:v>
                </c:pt>
                <c:pt idx="312">
                  <c:v>0.50833333333333297</c:v>
                </c:pt>
                <c:pt idx="313">
                  <c:v>0.50902777777777797</c:v>
                </c:pt>
                <c:pt idx="314">
                  <c:v>0.50972222222222197</c:v>
                </c:pt>
                <c:pt idx="315">
                  <c:v>0.51041666666666596</c:v>
                </c:pt>
                <c:pt idx="316">
                  <c:v>0.51111111111111096</c:v>
                </c:pt>
                <c:pt idx="317">
                  <c:v>0.51180555555555496</c:v>
                </c:pt>
                <c:pt idx="318">
                  <c:v>0.51249999999999996</c:v>
                </c:pt>
                <c:pt idx="319">
                  <c:v>0.51319444444444395</c:v>
                </c:pt>
                <c:pt idx="320">
                  <c:v>0.51388888888888895</c:v>
                </c:pt>
                <c:pt idx="321">
                  <c:v>0.51458333333333295</c:v>
                </c:pt>
                <c:pt idx="322">
                  <c:v>0.51527777777777795</c:v>
                </c:pt>
                <c:pt idx="323">
                  <c:v>0.51597222222222205</c:v>
                </c:pt>
                <c:pt idx="324">
                  <c:v>0.51666666666666605</c:v>
                </c:pt>
                <c:pt idx="325">
                  <c:v>0.51736111111111105</c:v>
                </c:pt>
                <c:pt idx="326">
                  <c:v>0.51805555555555605</c:v>
                </c:pt>
                <c:pt idx="327">
                  <c:v>0.51875000000000004</c:v>
                </c:pt>
                <c:pt idx="328">
                  <c:v>0.51944444444444404</c:v>
                </c:pt>
                <c:pt idx="329">
                  <c:v>0.52013888888888904</c:v>
                </c:pt>
                <c:pt idx="330">
                  <c:v>0.52083333333333304</c:v>
                </c:pt>
                <c:pt idx="331">
                  <c:v>0.52152777777777803</c:v>
                </c:pt>
                <c:pt idx="332">
                  <c:v>0.52222222222222203</c:v>
                </c:pt>
                <c:pt idx="333">
                  <c:v>0.52291666666666703</c:v>
                </c:pt>
                <c:pt idx="334">
                  <c:v>0.52361111111111103</c:v>
                </c:pt>
                <c:pt idx="335">
                  <c:v>0.52430555555555602</c:v>
                </c:pt>
                <c:pt idx="336">
                  <c:v>0.52500000000000002</c:v>
                </c:pt>
                <c:pt idx="337">
                  <c:v>0.52569444444444402</c:v>
                </c:pt>
                <c:pt idx="338">
                  <c:v>0.52638888888888902</c:v>
                </c:pt>
                <c:pt idx="339">
                  <c:v>0.52708333333333302</c:v>
                </c:pt>
                <c:pt idx="340">
                  <c:v>0.52777777777777801</c:v>
                </c:pt>
                <c:pt idx="341">
                  <c:v>0.52847222222222201</c:v>
                </c:pt>
                <c:pt idx="342">
                  <c:v>0.52916666666666701</c:v>
                </c:pt>
                <c:pt idx="343">
                  <c:v>0.52986111111111101</c:v>
                </c:pt>
                <c:pt idx="344">
                  <c:v>0.530555555555555</c:v>
                </c:pt>
                <c:pt idx="345">
                  <c:v>0.53125</c:v>
                </c:pt>
                <c:pt idx="346">
                  <c:v>0.531944444444444</c:v>
                </c:pt>
                <c:pt idx="347">
                  <c:v>0.53263888888888899</c:v>
                </c:pt>
                <c:pt idx="348">
                  <c:v>0.53333333333333299</c:v>
                </c:pt>
                <c:pt idx="349">
                  <c:v>0.53402777777777799</c:v>
                </c:pt>
                <c:pt idx="350">
                  <c:v>0.53472222222222199</c:v>
                </c:pt>
                <c:pt idx="351">
                  <c:v>0.53541666666666698</c:v>
                </c:pt>
                <c:pt idx="352">
                  <c:v>0.53611111111111098</c:v>
                </c:pt>
                <c:pt idx="353">
                  <c:v>0.53680555555555498</c:v>
                </c:pt>
                <c:pt idx="354">
                  <c:v>0.53749999999999998</c:v>
                </c:pt>
                <c:pt idx="355">
                  <c:v>0.53819444444444398</c:v>
                </c:pt>
                <c:pt idx="356">
                  <c:v>0.53888888888888897</c:v>
                </c:pt>
                <c:pt idx="357">
                  <c:v>0.53958333333333297</c:v>
                </c:pt>
                <c:pt idx="358">
                  <c:v>0.54027777777777797</c:v>
                </c:pt>
                <c:pt idx="359">
                  <c:v>0.54097222222222197</c:v>
                </c:pt>
                <c:pt idx="360">
                  <c:v>0.54166666666666696</c:v>
                </c:pt>
                <c:pt idx="361">
                  <c:v>0.54236111111111096</c:v>
                </c:pt>
                <c:pt idx="362">
                  <c:v>0.54305555555555496</c:v>
                </c:pt>
                <c:pt idx="363">
                  <c:v>0.54374999999999996</c:v>
                </c:pt>
                <c:pt idx="364">
                  <c:v>0.54444444444444395</c:v>
                </c:pt>
                <c:pt idx="365">
                  <c:v>0.54513888888888895</c:v>
                </c:pt>
                <c:pt idx="366">
                  <c:v>0.54583333333333295</c:v>
                </c:pt>
                <c:pt idx="367">
                  <c:v>0.54652777777777795</c:v>
                </c:pt>
                <c:pt idx="368">
                  <c:v>0.54722222222222205</c:v>
                </c:pt>
                <c:pt idx="369">
                  <c:v>0.54791666666666705</c:v>
                </c:pt>
                <c:pt idx="370">
                  <c:v>0.54861111111111105</c:v>
                </c:pt>
                <c:pt idx="371">
                  <c:v>0.54930555555555505</c:v>
                </c:pt>
                <c:pt idx="372">
                  <c:v>0.55000000000000004</c:v>
                </c:pt>
                <c:pt idx="373">
                  <c:v>0.55069444444444404</c:v>
                </c:pt>
                <c:pt idx="374">
                  <c:v>0.55138888888888904</c:v>
                </c:pt>
                <c:pt idx="375">
                  <c:v>0.55208333333333304</c:v>
                </c:pt>
                <c:pt idx="376">
                  <c:v>0.55277777777777803</c:v>
                </c:pt>
                <c:pt idx="377">
                  <c:v>0.55347222222222203</c:v>
                </c:pt>
                <c:pt idx="378">
                  <c:v>0.55416666666666703</c:v>
                </c:pt>
                <c:pt idx="379">
                  <c:v>0.55486111111111103</c:v>
                </c:pt>
                <c:pt idx="380">
                  <c:v>0.55555555555555503</c:v>
                </c:pt>
                <c:pt idx="381">
                  <c:v>0.55625000000000002</c:v>
                </c:pt>
                <c:pt idx="382">
                  <c:v>0.55694444444444402</c:v>
                </c:pt>
                <c:pt idx="383">
                  <c:v>0.55763888888888902</c:v>
                </c:pt>
                <c:pt idx="384">
                  <c:v>0.55833333333333302</c:v>
                </c:pt>
                <c:pt idx="385">
                  <c:v>0.55902777777777801</c:v>
                </c:pt>
                <c:pt idx="386">
                  <c:v>0.55972222222222201</c:v>
                </c:pt>
                <c:pt idx="387">
                  <c:v>0.56041666666666601</c:v>
                </c:pt>
                <c:pt idx="388">
                  <c:v>0.56111111111111101</c:v>
                </c:pt>
                <c:pt idx="389">
                  <c:v>0.561805555555555</c:v>
                </c:pt>
                <c:pt idx="390">
                  <c:v>0.5625</c:v>
                </c:pt>
                <c:pt idx="391">
                  <c:v>0.563194444444444</c:v>
                </c:pt>
                <c:pt idx="392">
                  <c:v>0.56388888888888899</c:v>
                </c:pt>
                <c:pt idx="393">
                  <c:v>0.56458333333333299</c:v>
                </c:pt>
                <c:pt idx="394">
                  <c:v>0.56527777777777799</c:v>
                </c:pt>
                <c:pt idx="395">
                  <c:v>0.56597222222222199</c:v>
                </c:pt>
                <c:pt idx="396">
                  <c:v>0.56666666666666599</c:v>
                </c:pt>
                <c:pt idx="397">
                  <c:v>0.56736111111111098</c:v>
                </c:pt>
                <c:pt idx="398">
                  <c:v>0.56805555555555498</c:v>
                </c:pt>
                <c:pt idx="399">
                  <c:v>0.56874999999999998</c:v>
                </c:pt>
                <c:pt idx="400">
                  <c:v>0.56944444444444398</c:v>
                </c:pt>
                <c:pt idx="401">
                  <c:v>0.57013888888888897</c:v>
                </c:pt>
                <c:pt idx="402">
                  <c:v>0.57083333333333297</c:v>
                </c:pt>
                <c:pt idx="403">
                  <c:v>0.57152777777777797</c:v>
                </c:pt>
                <c:pt idx="404">
                  <c:v>0.57222222222222197</c:v>
                </c:pt>
                <c:pt idx="405">
                  <c:v>0.57291666666666596</c:v>
                </c:pt>
                <c:pt idx="406">
                  <c:v>0.57361111111111096</c:v>
                </c:pt>
                <c:pt idx="407">
                  <c:v>0.57430555555555496</c:v>
                </c:pt>
                <c:pt idx="408">
                  <c:v>0.57499999999999996</c:v>
                </c:pt>
                <c:pt idx="409">
                  <c:v>0.57569444444444395</c:v>
                </c:pt>
                <c:pt idx="410">
                  <c:v>0.57638888888888895</c:v>
                </c:pt>
                <c:pt idx="411">
                  <c:v>0.57708333333333295</c:v>
                </c:pt>
                <c:pt idx="412">
                  <c:v>0.57777777777777795</c:v>
                </c:pt>
                <c:pt idx="413">
                  <c:v>0.57847222222222205</c:v>
                </c:pt>
                <c:pt idx="414">
                  <c:v>0.57916666666666605</c:v>
                </c:pt>
                <c:pt idx="415">
                  <c:v>0.57986111111111105</c:v>
                </c:pt>
                <c:pt idx="416">
                  <c:v>0.58055555555555505</c:v>
                </c:pt>
                <c:pt idx="417">
                  <c:v>0.58125000000000004</c:v>
                </c:pt>
                <c:pt idx="418">
                  <c:v>0.58194444444444404</c:v>
                </c:pt>
                <c:pt idx="419">
                  <c:v>0.58263888888888904</c:v>
                </c:pt>
                <c:pt idx="420">
                  <c:v>0.58333333333333304</c:v>
                </c:pt>
                <c:pt idx="421">
                  <c:v>0.58402777777777803</c:v>
                </c:pt>
                <c:pt idx="422">
                  <c:v>0.58472222222222203</c:v>
                </c:pt>
                <c:pt idx="423">
                  <c:v>0.58541666666666603</c:v>
                </c:pt>
                <c:pt idx="424">
                  <c:v>0.58611111111111103</c:v>
                </c:pt>
                <c:pt idx="425">
                  <c:v>0.58680555555555503</c:v>
                </c:pt>
                <c:pt idx="426">
                  <c:v>0.58750000000000002</c:v>
                </c:pt>
                <c:pt idx="427">
                  <c:v>0.58819444444444402</c:v>
                </c:pt>
                <c:pt idx="428">
                  <c:v>0.58888888888888902</c:v>
                </c:pt>
                <c:pt idx="429">
                  <c:v>0.58958333333333302</c:v>
                </c:pt>
                <c:pt idx="430">
                  <c:v>0.59027777777777701</c:v>
                </c:pt>
                <c:pt idx="431">
                  <c:v>0.59097222222222201</c:v>
                </c:pt>
                <c:pt idx="432">
                  <c:v>0.59166666666666601</c:v>
                </c:pt>
                <c:pt idx="433">
                  <c:v>0.59236111111111101</c:v>
                </c:pt>
                <c:pt idx="434">
                  <c:v>0.593055555555555</c:v>
                </c:pt>
                <c:pt idx="435">
                  <c:v>0.59375</c:v>
                </c:pt>
                <c:pt idx="436">
                  <c:v>0.594444444444444</c:v>
                </c:pt>
                <c:pt idx="437">
                  <c:v>0.59513888888888899</c:v>
                </c:pt>
                <c:pt idx="438">
                  <c:v>0.59583333333333299</c:v>
                </c:pt>
                <c:pt idx="439">
                  <c:v>0.59652777777777699</c:v>
                </c:pt>
                <c:pt idx="440">
                  <c:v>0.59722222222222199</c:v>
                </c:pt>
                <c:pt idx="441">
                  <c:v>0.59791666666666599</c:v>
                </c:pt>
                <c:pt idx="442">
                  <c:v>0.59861111111111098</c:v>
                </c:pt>
                <c:pt idx="443">
                  <c:v>0.59930555555555498</c:v>
                </c:pt>
                <c:pt idx="444">
                  <c:v>0.6</c:v>
                </c:pt>
                <c:pt idx="445">
                  <c:v>0.60069444444444398</c:v>
                </c:pt>
                <c:pt idx="446">
                  <c:v>0.60138888888888897</c:v>
                </c:pt>
                <c:pt idx="447">
                  <c:v>0.60208333333333297</c:v>
                </c:pt>
                <c:pt idx="448">
                  <c:v>0.60277777777777697</c:v>
                </c:pt>
                <c:pt idx="449">
                  <c:v>0.60347222222222197</c:v>
                </c:pt>
                <c:pt idx="450">
                  <c:v>0.60416666666666596</c:v>
                </c:pt>
                <c:pt idx="451">
                  <c:v>0.60486111111111096</c:v>
                </c:pt>
                <c:pt idx="452">
                  <c:v>0.60555555555555496</c:v>
                </c:pt>
                <c:pt idx="453">
                  <c:v>0.60624999999999996</c:v>
                </c:pt>
                <c:pt idx="454">
                  <c:v>0.60694444444444395</c:v>
                </c:pt>
                <c:pt idx="455">
                  <c:v>0.60763888888888895</c:v>
                </c:pt>
                <c:pt idx="456">
                  <c:v>0.60833333333333295</c:v>
                </c:pt>
                <c:pt idx="457">
                  <c:v>0.60902777777777695</c:v>
                </c:pt>
                <c:pt idx="458">
                  <c:v>0.60972222222222205</c:v>
                </c:pt>
                <c:pt idx="459">
                  <c:v>0.61041666666666605</c:v>
                </c:pt>
                <c:pt idx="460">
                  <c:v>0.61111111111111105</c:v>
                </c:pt>
                <c:pt idx="461">
                  <c:v>0.61180555555555505</c:v>
                </c:pt>
                <c:pt idx="462">
                  <c:v>0.61250000000000004</c:v>
                </c:pt>
                <c:pt idx="463">
                  <c:v>0.61319444444444404</c:v>
                </c:pt>
                <c:pt idx="464">
                  <c:v>0.61388888888888904</c:v>
                </c:pt>
                <c:pt idx="465">
                  <c:v>0.61458333333333304</c:v>
                </c:pt>
                <c:pt idx="466">
                  <c:v>0.61527777777777704</c:v>
                </c:pt>
                <c:pt idx="467">
                  <c:v>0.61597222222222203</c:v>
                </c:pt>
                <c:pt idx="468">
                  <c:v>0.61666666666666603</c:v>
                </c:pt>
                <c:pt idx="469">
                  <c:v>0.61736111111111103</c:v>
                </c:pt>
                <c:pt idx="470">
                  <c:v>0.61805555555555503</c:v>
                </c:pt>
                <c:pt idx="471">
                  <c:v>0.61875000000000002</c:v>
                </c:pt>
                <c:pt idx="472">
                  <c:v>0.61944444444444402</c:v>
                </c:pt>
                <c:pt idx="473">
                  <c:v>0.62013888888888802</c:v>
                </c:pt>
                <c:pt idx="474">
                  <c:v>0.62083333333333302</c:v>
                </c:pt>
                <c:pt idx="475">
                  <c:v>0.62152777777777701</c:v>
                </c:pt>
                <c:pt idx="476">
                  <c:v>0.62222222222222201</c:v>
                </c:pt>
                <c:pt idx="477">
                  <c:v>0.62291666666666601</c:v>
                </c:pt>
                <c:pt idx="478">
                  <c:v>0.62361111111111101</c:v>
                </c:pt>
                <c:pt idx="479">
                  <c:v>0.624305555555555</c:v>
                </c:pt>
                <c:pt idx="480">
                  <c:v>0.625</c:v>
                </c:pt>
                <c:pt idx="481">
                  <c:v>0.625694444444444</c:v>
                </c:pt>
                <c:pt idx="482">
                  <c:v>0.626388888888888</c:v>
                </c:pt>
                <c:pt idx="483">
                  <c:v>0.62708333333333299</c:v>
                </c:pt>
                <c:pt idx="484">
                  <c:v>0.62777777777777699</c:v>
                </c:pt>
                <c:pt idx="485">
                  <c:v>0.62847222222222199</c:v>
                </c:pt>
                <c:pt idx="486">
                  <c:v>0.62916666666666599</c:v>
                </c:pt>
                <c:pt idx="487">
                  <c:v>0.62986111111111098</c:v>
                </c:pt>
                <c:pt idx="488">
                  <c:v>0.63055555555555498</c:v>
                </c:pt>
                <c:pt idx="489">
                  <c:v>0.63124999999999998</c:v>
                </c:pt>
                <c:pt idx="490">
                  <c:v>0.63194444444444398</c:v>
                </c:pt>
                <c:pt idx="491">
                  <c:v>0.63263888888888797</c:v>
                </c:pt>
                <c:pt idx="492">
                  <c:v>0.63333333333333297</c:v>
                </c:pt>
                <c:pt idx="493">
                  <c:v>0.63402777777777697</c:v>
                </c:pt>
                <c:pt idx="494">
                  <c:v>0.63472222222222197</c:v>
                </c:pt>
                <c:pt idx="495">
                  <c:v>0.63541666666666596</c:v>
                </c:pt>
                <c:pt idx="496">
                  <c:v>0.63611111111111096</c:v>
                </c:pt>
                <c:pt idx="497">
                  <c:v>0.63680555555555496</c:v>
                </c:pt>
                <c:pt idx="498">
                  <c:v>0.63749999999999996</c:v>
                </c:pt>
                <c:pt idx="499">
                  <c:v>0.63819444444444395</c:v>
                </c:pt>
                <c:pt idx="500">
                  <c:v>0.63888888888888795</c:v>
                </c:pt>
                <c:pt idx="501">
                  <c:v>0.63958333333333295</c:v>
                </c:pt>
                <c:pt idx="502">
                  <c:v>0.64027777777777695</c:v>
                </c:pt>
                <c:pt idx="503">
                  <c:v>0.64097222222222205</c:v>
                </c:pt>
                <c:pt idx="504">
                  <c:v>0.64166666666666605</c:v>
                </c:pt>
                <c:pt idx="505">
                  <c:v>0.64236111111111105</c:v>
                </c:pt>
                <c:pt idx="506">
                  <c:v>0.64305555555555505</c:v>
                </c:pt>
                <c:pt idx="507">
                  <c:v>0.64375000000000004</c:v>
                </c:pt>
                <c:pt idx="508">
                  <c:v>0.64444444444444404</c:v>
                </c:pt>
                <c:pt idx="509">
                  <c:v>0.64513888888888804</c:v>
                </c:pt>
                <c:pt idx="510">
                  <c:v>0.64583333333333304</c:v>
                </c:pt>
                <c:pt idx="511">
                  <c:v>0.64652777777777704</c:v>
                </c:pt>
                <c:pt idx="512">
                  <c:v>0.64722222222222203</c:v>
                </c:pt>
                <c:pt idx="513">
                  <c:v>0.64791666666666603</c:v>
                </c:pt>
                <c:pt idx="514">
                  <c:v>0.64861111111111103</c:v>
                </c:pt>
                <c:pt idx="515">
                  <c:v>0.64930555555555503</c:v>
                </c:pt>
                <c:pt idx="516">
                  <c:v>0.65</c:v>
                </c:pt>
                <c:pt idx="517">
                  <c:v>0.65069444444444402</c:v>
                </c:pt>
                <c:pt idx="518">
                  <c:v>0.65138888888888802</c:v>
                </c:pt>
                <c:pt idx="519">
                  <c:v>0.65208333333333302</c:v>
                </c:pt>
                <c:pt idx="520">
                  <c:v>0.65277777777777701</c:v>
                </c:pt>
                <c:pt idx="521">
                  <c:v>0.65347222222222201</c:v>
                </c:pt>
                <c:pt idx="522">
                  <c:v>0.65416666666666601</c:v>
                </c:pt>
                <c:pt idx="523">
                  <c:v>0.65486111111111101</c:v>
                </c:pt>
                <c:pt idx="524">
                  <c:v>0.655555555555555</c:v>
                </c:pt>
                <c:pt idx="525">
                  <c:v>0.656249999999999</c:v>
                </c:pt>
                <c:pt idx="526">
                  <c:v>0.656944444444444</c:v>
                </c:pt>
                <c:pt idx="527">
                  <c:v>0.657638888888888</c:v>
                </c:pt>
                <c:pt idx="528">
                  <c:v>0.65833333333333299</c:v>
                </c:pt>
                <c:pt idx="529">
                  <c:v>0.65902777777777699</c:v>
                </c:pt>
                <c:pt idx="530">
                  <c:v>0.65972222222222199</c:v>
                </c:pt>
                <c:pt idx="531">
                  <c:v>0.66041666666666599</c:v>
                </c:pt>
                <c:pt idx="532">
                  <c:v>0.66111111111111098</c:v>
                </c:pt>
                <c:pt idx="533">
                  <c:v>0.66180555555555498</c:v>
                </c:pt>
                <c:pt idx="534">
                  <c:v>0.66249999999999898</c:v>
                </c:pt>
                <c:pt idx="535">
                  <c:v>0.66319444444444398</c:v>
                </c:pt>
                <c:pt idx="536">
                  <c:v>0.66388888888888797</c:v>
                </c:pt>
                <c:pt idx="537">
                  <c:v>0.66458333333333297</c:v>
                </c:pt>
                <c:pt idx="538">
                  <c:v>0.66527777777777697</c:v>
                </c:pt>
                <c:pt idx="539">
                  <c:v>0.66597222222222197</c:v>
                </c:pt>
                <c:pt idx="540">
                  <c:v>0.66666666666666596</c:v>
                </c:pt>
                <c:pt idx="541">
                  <c:v>0.66736111111111096</c:v>
                </c:pt>
                <c:pt idx="542">
                  <c:v>0.66805555555555496</c:v>
                </c:pt>
                <c:pt idx="543">
                  <c:v>0.66874999999999896</c:v>
                </c:pt>
                <c:pt idx="544">
                  <c:v>0.66944444444444395</c:v>
                </c:pt>
                <c:pt idx="545">
                  <c:v>0.67013888888888795</c:v>
                </c:pt>
                <c:pt idx="546">
                  <c:v>0.67083333333333295</c:v>
                </c:pt>
                <c:pt idx="547">
                  <c:v>0.67152777777777695</c:v>
                </c:pt>
                <c:pt idx="548">
                  <c:v>0.67222222222222205</c:v>
                </c:pt>
                <c:pt idx="549">
                  <c:v>0.67291666666666605</c:v>
                </c:pt>
                <c:pt idx="550">
                  <c:v>0.67361111111111105</c:v>
                </c:pt>
                <c:pt idx="551">
                  <c:v>0.67430555555555505</c:v>
                </c:pt>
                <c:pt idx="552">
                  <c:v>0.67499999999999905</c:v>
                </c:pt>
                <c:pt idx="553">
                  <c:v>0.67569444444444404</c:v>
                </c:pt>
                <c:pt idx="554">
                  <c:v>0.67638888888888804</c:v>
                </c:pt>
                <c:pt idx="555">
                  <c:v>0.67708333333333304</c:v>
                </c:pt>
                <c:pt idx="556">
                  <c:v>0.67777777777777704</c:v>
                </c:pt>
                <c:pt idx="557">
                  <c:v>0.67847222222222203</c:v>
                </c:pt>
                <c:pt idx="558">
                  <c:v>0.67916666666666603</c:v>
                </c:pt>
                <c:pt idx="559">
                  <c:v>0.67986111111111103</c:v>
                </c:pt>
                <c:pt idx="560">
                  <c:v>0.68055555555555503</c:v>
                </c:pt>
                <c:pt idx="561">
                  <c:v>0.68124999999999902</c:v>
                </c:pt>
                <c:pt idx="562">
                  <c:v>0.68194444444444402</c:v>
                </c:pt>
                <c:pt idx="563">
                  <c:v>0.68263888888888802</c:v>
                </c:pt>
                <c:pt idx="564">
                  <c:v>0.68333333333333302</c:v>
                </c:pt>
                <c:pt idx="565">
                  <c:v>0.68402777777777701</c:v>
                </c:pt>
                <c:pt idx="566">
                  <c:v>0.68472222222222201</c:v>
                </c:pt>
                <c:pt idx="567">
                  <c:v>0.68541666666666601</c:v>
                </c:pt>
                <c:pt idx="568">
                  <c:v>0.68611111111111001</c:v>
                </c:pt>
                <c:pt idx="569">
                  <c:v>0.686805555555555</c:v>
                </c:pt>
                <c:pt idx="570">
                  <c:v>0.687499999999999</c:v>
                </c:pt>
                <c:pt idx="571">
                  <c:v>0.688194444444444</c:v>
                </c:pt>
                <c:pt idx="572">
                  <c:v>0.688888888888888</c:v>
                </c:pt>
                <c:pt idx="573">
                  <c:v>0.68958333333333299</c:v>
                </c:pt>
                <c:pt idx="574">
                  <c:v>0.69027777777777699</c:v>
                </c:pt>
                <c:pt idx="575">
                  <c:v>0.69097222222222199</c:v>
                </c:pt>
                <c:pt idx="576">
                  <c:v>0.69166666666666599</c:v>
                </c:pt>
                <c:pt idx="577">
                  <c:v>0.69236111111110998</c:v>
                </c:pt>
                <c:pt idx="578">
                  <c:v>0.69305555555555498</c:v>
                </c:pt>
                <c:pt idx="579">
                  <c:v>0.69374999999999898</c:v>
                </c:pt>
                <c:pt idx="580">
                  <c:v>0.69444444444444398</c:v>
                </c:pt>
                <c:pt idx="581">
                  <c:v>0.69513888888888797</c:v>
                </c:pt>
                <c:pt idx="582">
                  <c:v>0.69583333333333297</c:v>
                </c:pt>
                <c:pt idx="583">
                  <c:v>0.69652777777777697</c:v>
                </c:pt>
                <c:pt idx="584">
                  <c:v>0.69722222222222197</c:v>
                </c:pt>
                <c:pt idx="585">
                  <c:v>0.69791666666666596</c:v>
                </c:pt>
                <c:pt idx="586">
                  <c:v>0.69861111111110996</c:v>
                </c:pt>
                <c:pt idx="587">
                  <c:v>0.69930555555555496</c:v>
                </c:pt>
                <c:pt idx="588">
                  <c:v>0.69999999999999896</c:v>
                </c:pt>
                <c:pt idx="589">
                  <c:v>0.70069444444444395</c:v>
                </c:pt>
                <c:pt idx="590">
                  <c:v>0.70138888888888795</c:v>
                </c:pt>
                <c:pt idx="591">
                  <c:v>0.70208333333333295</c:v>
                </c:pt>
                <c:pt idx="592">
                  <c:v>0.70277777777777695</c:v>
                </c:pt>
                <c:pt idx="593">
                  <c:v>0.70347222222222205</c:v>
                </c:pt>
                <c:pt idx="594">
                  <c:v>0.70416666666666605</c:v>
                </c:pt>
                <c:pt idx="595">
                  <c:v>0.70486111111111005</c:v>
                </c:pt>
                <c:pt idx="596">
                  <c:v>0.70555555555555505</c:v>
                </c:pt>
                <c:pt idx="597">
                  <c:v>0.70624999999999905</c:v>
                </c:pt>
                <c:pt idx="598">
                  <c:v>0.70694444444444404</c:v>
                </c:pt>
                <c:pt idx="599">
                  <c:v>0.70763888888888804</c:v>
                </c:pt>
                <c:pt idx="600">
                  <c:v>0.70833333333333304</c:v>
                </c:pt>
                <c:pt idx="601">
                  <c:v>0.70902777777777704</c:v>
                </c:pt>
                <c:pt idx="602">
                  <c:v>0.70972222222222203</c:v>
                </c:pt>
                <c:pt idx="603">
                  <c:v>0.71041666666666603</c:v>
                </c:pt>
                <c:pt idx="604">
                  <c:v>0.71111111111111003</c:v>
                </c:pt>
                <c:pt idx="605">
                  <c:v>0.71180555555555503</c:v>
                </c:pt>
                <c:pt idx="606">
                  <c:v>0.71249999999999902</c:v>
                </c:pt>
                <c:pt idx="607">
                  <c:v>0.71319444444444402</c:v>
                </c:pt>
                <c:pt idx="608">
                  <c:v>0.71388888888888802</c:v>
                </c:pt>
                <c:pt idx="609">
                  <c:v>0.71458333333333302</c:v>
                </c:pt>
                <c:pt idx="610">
                  <c:v>0.71527777777777701</c:v>
                </c:pt>
                <c:pt idx="611">
                  <c:v>0.71597222222222101</c:v>
                </c:pt>
                <c:pt idx="612">
                  <c:v>0.71666666666666601</c:v>
                </c:pt>
                <c:pt idx="613">
                  <c:v>0.71736111111111001</c:v>
                </c:pt>
                <c:pt idx="614">
                  <c:v>0.718055555555555</c:v>
                </c:pt>
                <c:pt idx="615">
                  <c:v>0.718749999999999</c:v>
                </c:pt>
                <c:pt idx="616">
                  <c:v>0.719444444444444</c:v>
                </c:pt>
                <c:pt idx="617">
                  <c:v>0.720138888888888</c:v>
                </c:pt>
                <c:pt idx="618">
                  <c:v>0.72083333333333299</c:v>
                </c:pt>
                <c:pt idx="619">
                  <c:v>0.72152777777777699</c:v>
                </c:pt>
                <c:pt idx="620">
                  <c:v>0.72222222222222099</c:v>
                </c:pt>
                <c:pt idx="621">
                  <c:v>0.72291666666666599</c:v>
                </c:pt>
                <c:pt idx="622">
                  <c:v>0.72361111111110998</c:v>
                </c:pt>
                <c:pt idx="623">
                  <c:v>0.72430555555555498</c:v>
                </c:pt>
                <c:pt idx="624">
                  <c:v>0.72499999999999898</c:v>
                </c:pt>
                <c:pt idx="625">
                  <c:v>0.72569444444444398</c:v>
                </c:pt>
                <c:pt idx="626">
                  <c:v>0.72638888888888797</c:v>
                </c:pt>
                <c:pt idx="627">
                  <c:v>0.72708333333333297</c:v>
                </c:pt>
                <c:pt idx="628">
                  <c:v>0.72777777777777697</c:v>
                </c:pt>
                <c:pt idx="629">
                  <c:v>0.72847222222222097</c:v>
                </c:pt>
                <c:pt idx="630">
                  <c:v>0.72916666666666596</c:v>
                </c:pt>
                <c:pt idx="631">
                  <c:v>0.72986111111110996</c:v>
                </c:pt>
                <c:pt idx="632">
                  <c:v>0.73055555555555496</c:v>
                </c:pt>
                <c:pt idx="633">
                  <c:v>0.73124999999999896</c:v>
                </c:pt>
                <c:pt idx="634">
                  <c:v>0.73194444444444395</c:v>
                </c:pt>
                <c:pt idx="635">
                  <c:v>0.73263888888888795</c:v>
                </c:pt>
                <c:pt idx="636">
                  <c:v>0.73333333333333295</c:v>
                </c:pt>
                <c:pt idx="637">
                  <c:v>0.73402777777777695</c:v>
                </c:pt>
                <c:pt idx="638">
                  <c:v>0.73472222222222106</c:v>
                </c:pt>
                <c:pt idx="639">
                  <c:v>0.73541666666666605</c:v>
                </c:pt>
                <c:pt idx="640">
                  <c:v>0.73611111111111005</c:v>
                </c:pt>
                <c:pt idx="641">
                  <c:v>0.73680555555555505</c:v>
                </c:pt>
                <c:pt idx="642">
                  <c:v>0.73749999999999905</c:v>
                </c:pt>
                <c:pt idx="643">
                  <c:v>0.73819444444444404</c:v>
                </c:pt>
                <c:pt idx="644">
                  <c:v>0.73888888888888804</c:v>
                </c:pt>
                <c:pt idx="645">
                  <c:v>0.73958333333333304</c:v>
                </c:pt>
                <c:pt idx="646">
                  <c:v>0.74027777777777704</c:v>
                </c:pt>
                <c:pt idx="647">
                  <c:v>0.74097222222222103</c:v>
                </c:pt>
                <c:pt idx="648">
                  <c:v>0.74166666666666603</c:v>
                </c:pt>
                <c:pt idx="649">
                  <c:v>0.74236111111111003</c:v>
                </c:pt>
                <c:pt idx="650">
                  <c:v>0.74305555555555503</c:v>
                </c:pt>
                <c:pt idx="651">
                  <c:v>0.74374999999999902</c:v>
                </c:pt>
                <c:pt idx="652">
                  <c:v>0.74444444444444402</c:v>
                </c:pt>
                <c:pt idx="653">
                  <c:v>0.74513888888888802</c:v>
                </c:pt>
                <c:pt idx="654">
                  <c:v>0.74583333333333202</c:v>
                </c:pt>
                <c:pt idx="655">
                  <c:v>0.74652777777777701</c:v>
                </c:pt>
                <c:pt idx="656">
                  <c:v>0.74722222222222101</c:v>
                </c:pt>
                <c:pt idx="657">
                  <c:v>0.74791666666666601</c:v>
                </c:pt>
                <c:pt idx="658">
                  <c:v>0.74861111111111001</c:v>
                </c:pt>
                <c:pt idx="659">
                  <c:v>0.749305555555555</c:v>
                </c:pt>
                <c:pt idx="660">
                  <c:v>0.749999999999999</c:v>
                </c:pt>
                <c:pt idx="661">
                  <c:v>0.750694444444444</c:v>
                </c:pt>
                <c:pt idx="662">
                  <c:v>0.751388888888888</c:v>
                </c:pt>
                <c:pt idx="663">
                  <c:v>0.75208333333333199</c:v>
                </c:pt>
                <c:pt idx="664">
                  <c:v>0.75277777777777699</c:v>
                </c:pt>
                <c:pt idx="665">
                  <c:v>0.75347222222222099</c:v>
                </c:pt>
                <c:pt idx="666">
                  <c:v>0.75416666666666599</c:v>
                </c:pt>
                <c:pt idx="667">
                  <c:v>0.75486111111110998</c:v>
                </c:pt>
                <c:pt idx="668">
                  <c:v>0.75555555555555498</c:v>
                </c:pt>
                <c:pt idx="669">
                  <c:v>0.75624999999999898</c:v>
                </c:pt>
                <c:pt idx="670">
                  <c:v>0.75694444444444398</c:v>
                </c:pt>
                <c:pt idx="671">
                  <c:v>0.75763888888888797</c:v>
                </c:pt>
                <c:pt idx="672">
                  <c:v>0.75833333333333197</c:v>
                </c:pt>
                <c:pt idx="673">
                  <c:v>0.75902777777777697</c:v>
                </c:pt>
                <c:pt idx="674">
                  <c:v>0.75972222222222097</c:v>
                </c:pt>
                <c:pt idx="675">
                  <c:v>0.76041666666666596</c:v>
                </c:pt>
                <c:pt idx="676">
                  <c:v>0.76111111111110996</c:v>
                </c:pt>
                <c:pt idx="677">
                  <c:v>0.76180555555555496</c:v>
                </c:pt>
                <c:pt idx="678">
                  <c:v>0.76249999999999896</c:v>
                </c:pt>
                <c:pt idx="679">
                  <c:v>0.76319444444444395</c:v>
                </c:pt>
                <c:pt idx="680">
                  <c:v>0.76388888888888795</c:v>
                </c:pt>
                <c:pt idx="681">
                  <c:v>0.76458333333333195</c:v>
                </c:pt>
                <c:pt idx="682">
                  <c:v>0.76527777777777695</c:v>
                </c:pt>
                <c:pt idx="683">
                  <c:v>0.76597222222222106</c:v>
                </c:pt>
                <c:pt idx="684">
                  <c:v>0.76666666666666605</c:v>
                </c:pt>
                <c:pt idx="685">
                  <c:v>0.76736111111111005</c:v>
                </c:pt>
                <c:pt idx="686">
                  <c:v>0.76805555555555505</c:v>
                </c:pt>
                <c:pt idx="687">
                  <c:v>0.76874999999999905</c:v>
                </c:pt>
                <c:pt idx="688">
                  <c:v>0.76944444444444404</c:v>
                </c:pt>
                <c:pt idx="689">
                  <c:v>0.77013888888888804</c:v>
                </c:pt>
                <c:pt idx="690">
                  <c:v>0.77083333333333204</c:v>
                </c:pt>
                <c:pt idx="691">
                  <c:v>0.77152777777777704</c:v>
                </c:pt>
                <c:pt idx="692">
                  <c:v>0.77222222222222103</c:v>
                </c:pt>
                <c:pt idx="693">
                  <c:v>0.77291666666666603</c:v>
                </c:pt>
                <c:pt idx="694">
                  <c:v>0.77361111111111003</c:v>
                </c:pt>
                <c:pt idx="695">
                  <c:v>0.77430555555555503</c:v>
                </c:pt>
                <c:pt idx="696">
                  <c:v>0.77499999999999902</c:v>
                </c:pt>
                <c:pt idx="697">
                  <c:v>0.77569444444444402</c:v>
                </c:pt>
                <c:pt idx="698">
                  <c:v>0.77638888888888802</c:v>
                </c:pt>
                <c:pt idx="699">
                  <c:v>0.77708333333333202</c:v>
                </c:pt>
                <c:pt idx="700">
                  <c:v>0.77777777777777701</c:v>
                </c:pt>
                <c:pt idx="701">
                  <c:v>0.77847222222222101</c:v>
                </c:pt>
                <c:pt idx="702">
                  <c:v>0.77916666666666601</c:v>
                </c:pt>
                <c:pt idx="703">
                  <c:v>0.77986111111111001</c:v>
                </c:pt>
                <c:pt idx="704">
                  <c:v>0.780555555555555</c:v>
                </c:pt>
                <c:pt idx="705">
                  <c:v>0.781249999999999</c:v>
                </c:pt>
                <c:pt idx="706">
                  <c:v>0.781944444444443</c:v>
                </c:pt>
                <c:pt idx="707">
                  <c:v>0.782638888888888</c:v>
                </c:pt>
                <c:pt idx="708">
                  <c:v>0.78333333333333199</c:v>
                </c:pt>
                <c:pt idx="709">
                  <c:v>0.78402777777777699</c:v>
                </c:pt>
                <c:pt idx="710">
                  <c:v>0.78472222222222099</c:v>
                </c:pt>
                <c:pt idx="711">
                  <c:v>0.78541666666666599</c:v>
                </c:pt>
                <c:pt idx="712">
                  <c:v>0.78611111111110998</c:v>
                </c:pt>
                <c:pt idx="713">
                  <c:v>0.78680555555555498</c:v>
                </c:pt>
                <c:pt idx="714">
                  <c:v>0.78749999999999898</c:v>
                </c:pt>
                <c:pt idx="715">
                  <c:v>0.78819444444444298</c:v>
                </c:pt>
                <c:pt idx="716">
                  <c:v>0.78888888888888797</c:v>
                </c:pt>
                <c:pt idx="717">
                  <c:v>0.78958333333333197</c:v>
                </c:pt>
                <c:pt idx="718">
                  <c:v>0.79027777777777697</c:v>
                </c:pt>
                <c:pt idx="719">
                  <c:v>0.79097222222222097</c:v>
                </c:pt>
                <c:pt idx="720">
                  <c:v>0.79166666666666596</c:v>
                </c:pt>
                <c:pt idx="721">
                  <c:v>0.79236111111110996</c:v>
                </c:pt>
                <c:pt idx="722">
                  <c:v>0.79305555555555496</c:v>
                </c:pt>
                <c:pt idx="723">
                  <c:v>0.79374999999999896</c:v>
                </c:pt>
                <c:pt idx="724">
                  <c:v>0.79444444444444295</c:v>
                </c:pt>
                <c:pt idx="725">
                  <c:v>0.79513888888888795</c:v>
                </c:pt>
                <c:pt idx="726">
                  <c:v>0.79583333333333195</c:v>
                </c:pt>
                <c:pt idx="727">
                  <c:v>0.79652777777777695</c:v>
                </c:pt>
                <c:pt idx="728">
                  <c:v>0.79722222222222106</c:v>
                </c:pt>
                <c:pt idx="729">
                  <c:v>0.79791666666666605</c:v>
                </c:pt>
                <c:pt idx="730">
                  <c:v>0.79861111111111005</c:v>
                </c:pt>
                <c:pt idx="731">
                  <c:v>0.79930555555555505</c:v>
                </c:pt>
                <c:pt idx="732">
                  <c:v>0.79999999999999905</c:v>
                </c:pt>
                <c:pt idx="733">
                  <c:v>0.80069444444444304</c:v>
                </c:pt>
                <c:pt idx="734">
                  <c:v>0.80138888888888804</c:v>
                </c:pt>
                <c:pt idx="735">
                  <c:v>0.80208333333333204</c:v>
                </c:pt>
                <c:pt idx="736">
                  <c:v>0.80277777777777704</c:v>
                </c:pt>
                <c:pt idx="737">
                  <c:v>0.80347222222222103</c:v>
                </c:pt>
                <c:pt idx="738">
                  <c:v>0.80416666666666603</c:v>
                </c:pt>
                <c:pt idx="739">
                  <c:v>0.80486111111111003</c:v>
                </c:pt>
                <c:pt idx="740">
                  <c:v>0.80555555555555503</c:v>
                </c:pt>
                <c:pt idx="741">
                  <c:v>0.80624999999999902</c:v>
                </c:pt>
                <c:pt idx="742">
                  <c:v>0.80694444444444302</c:v>
                </c:pt>
                <c:pt idx="743">
                  <c:v>0.80763888888888802</c:v>
                </c:pt>
                <c:pt idx="744">
                  <c:v>0.80833333333333202</c:v>
                </c:pt>
                <c:pt idx="745">
                  <c:v>0.80902777777777701</c:v>
                </c:pt>
                <c:pt idx="746">
                  <c:v>0.80972222222222101</c:v>
                </c:pt>
                <c:pt idx="747">
                  <c:v>0.81041666666666601</c:v>
                </c:pt>
                <c:pt idx="748">
                  <c:v>0.81111111111111001</c:v>
                </c:pt>
                <c:pt idx="749">
                  <c:v>0.811805555555554</c:v>
                </c:pt>
                <c:pt idx="750">
                  <c:v>0.812499999999999</c:v>
                </c:pt>
                <c:pt idx="751">
                  <c:v>0.813194444444443</c:v>
                </c:pt>
                <c:pt idx="752">
                  <c:v>0.813888888888888</c:v>
                </c:pt>
                <c:pt idx="753">
                  <c:v>0.81458333333333199</c:v>
                </c:pt>
                <c:pt idx="754">
                  <c:v>0.81527777777777699</c:v>
                </c:pt>
                <c:pt idx="755">
                  <c:v>0.81597222222222099</c:v>
                </c:pt>
                <c:pt idx="756">
                  <c:v>0.81666666666666599</c:v>
                </c:pt>
                <c:pt idx="757">
                  <c:v>0.81736111111110998</c:v>
                </c:pt>
                <c:pt idx="758">
                  <c:v>0.81805555555555398</c:v>
                </c:pt>
                <c:pt idx="759">
                  <c:v>0.81874999999999898</c:v>
                </c:pt>
                <c:pt idx="760">
                  <c:v>0.81944444444444298</c:v>
                </c:pt>
                <c:pt idx="761">
                  <c:v>0.82013888888888797</c:v>
                </c:pt>
                <c:pt idx="762">
                  <c:v>0.82083333333333197</c:v>
                </c:pt>
                <c:pt idx="763">
                  <c:v>0.82152777777777697</c:v>
                </c:pt>
                <c:pt idx="764">
                  <c:v>0.82222222222222097</c:v>
                </c:pt>
                <c:pt idx="765">
                  <c:v>0.82291666666666596</c:v>
                </c:pt>
                <c:pt idx="766">
                  <c:v>0.82361111111110996</c:v>
                </c:pt>
                <c:pt idx="767">
                  <c:v>0.82430555555555396</c:v>
                </c:pt>
                <c:pt idx="768">
                  <c:v>0.82499999999999896</c:v>
                </c:pt>
                <c:pt idx="769">
                  <c:v>0.82569444444444295</c:v>
                </c:pt>
                <c:pt idx="770">
                  <c:v>0.82638888888888795</c:v>
                </c:pt>
                <c:pt idx="771">
                  <c:v>0.82708333333333195</c:v>
                </c:pt>
                <c:pt idx="772">
                  <c:v>0.82777777777777695</c:v>
                </c:pt>
                <c:pt idx="773">
                  <c:v>0.82847222222222106</c:v>
                </c:pt>
                <c:pt idx="774">
                  <c:v>0.82916666666666605</c:v>
                </c:pt>
                <c:pt idx="775">
                  <c:v>0.82986111111111005</c:v>
                </c:pt>
                <c:pt idx="776">
                  <c:v>0.83055555555555405</c:v>
                </c:pt>
                <c:pt idx="777">
                  <c:v>0.83124999999999905</c:v>
                </c:pt>
                <c:pt idx="778">
                  <c:v>0.83194444444444304</c:v>
                </c:pt>
                <c:pt idx="779">
                  <c:v>0.83263888888888804</c:v>
                </c:pt>
                <c:pt idx="780">
                  <c:v>0.83333333333333204</c:v>
                </c:pt>
                <c:pt idx="781">
                  <c:v>0.83402777777777704</c:v>
                </c:pt>
                <c:pt idx="782">
                  <c:v>0.83472222222222103</c:v>
                </c:pt>
                <c:pt idx="783">
                  <c:v>0.83541666666666603</c:v>
                </c:pt>
                <c:pt idx="784">
                  <c:v>0.83611111111111003</c:v>
                </c:pt>
                <c:pt idx="785">
                  <c:v>0.83680555555555403</c:v>
                </c:pt>
                <c:pt idx="786">
                  <c:v>0.83749999999999902</c:v>
                </c:pt>
                <c:pt idx="787">
                  <c:v>0.83819444444444302</c:v>
                </c:pt>
                <c:pt idx="788">
                  <c:v>0.83888888888888802</c:v>
                </c:pt>
                <c:pt idx="789">
                  <c:v>0.83958333333333202</c:v>
                </c:pt>
                <c:pt idx="790">
                  <c:v>0.84027777777777701</c:v>
                </c:pt>
                <c:pt idx="791">
                  <c:v>0.84097222222222101</c:v>
                </c:pt>
                <c:pt idx="792">
                  <c:v>0.84166666666666501</c:v>
                </c:pt>
                <c:pt idx="793">
                  <c:v>0.84236111111111001</c:v>
                </c:pt>
                <c:pt idx="794">
                  <c:v>0.843055555555554</c:v>
                </c:pt>
                <c:pt idx="795">
                  <c:v>0.843749999999999</c:v>
                </c:pt>
                <c:pt idx="796">
                  <c:v>0.844444444444443</c:v>
                </c:pt>
                <c:pt idx="797">
                  <c:v>0.845138888888888</c:v>
                </c:pt>
                <c:pt idx="798">
                  <c:v>0.84583333333333199</c:v>
                </c:pt>
                <c:pt idx="799">
                  <c:v>0.84652777777777699</c:v>
                </c:pt>
                <c:pt idx="800">
                  <c:v>0.84722222222222099</c:v>
                </c:pt>
                <c:pt idx="801">
                  <c:v>0.84791666666666499</c:v>
                </c:pt>
                <c:pt idx="802">
                  <c:v>0.84861111111110998</c:v>
                </c:pt>
                <c:pt idx="803">
                  <c:v>0.84930555555555398</c:v>
                </c:pt>
                <c:pt idx="804">
                  <c:v>0.84999999999999898</c:v>
                </c:pt>
                <c:pt idx="805">
                  <c:v>0.85069444444444298</c:v>
                </c:pt>
                <c:pt idx="806">
                  <c:v>0.85138888888888797</c:v>
                </c:pt>
                <c:pt idx="807">
                  <c:v>0.85208333333333197</c:v>
                </c:pt>
                <c:pt idx="808">
                  <c:v>0.85277777777777697</c:v>
                </c:pt>
                <c:pt idx="809">
                  <c:v>0.85347222222222097</c:v>
                </c:pt>
                <c:pt idx="810">
                  <c:v>0.85416666666666496</c:v>
                </c:pt>
                <c:pt idx="811">
                  <c:v>0.85486111111110996</c:v>
                </c:pt>
                <c:pt idx="812">
                  <c:v>0.85555555555555396</c:v>
                </c:pt>
                <c:pt idx="813">
                  <c:v>0.85624999999999896</c:v>
                </c:pt>
                <c:pt idx="814">
                  <c:v>0.85694444444444295</c:v>
                </c:pt>
                <c:pt idx="815">
                  <c:v>0.85763888888888795</c:v>
                </c:pt>
                <c:pt idx="816">
                  <c:v>0.85833333333333195</c:v>
                </c:pt>
                <c:pt idx="817">
                  <c:v>0.85902777777777695</c:v>
                </c:pt>
                <c:pt idx="818">
                  <c:v>0.85972222222222106</c:v>
                </c:pt>
                <c:pt idx="819">
                  <c:v>0.86041666666666505</c:v>
                </c:pt>
                <c:pt idx="820">
                  <c:v>0.86111111111111005</c:v>
                </c:pt>
                <c:pt idx="821">
                  <c:v>0.86180555555555405</c:v>
                </c:pt>
                <c:pt idx="822">
                  <c:v>0.86249999999999905</c:v>
                </c:pt>
                <c:pt idx="823">
                  <c:v>0.86319444444444304</c:v>
                </c:pt>
                <c:pt idx="824">
                  <c:v>0.86388888888888804</c:v>
                </c:pt>
                <c:pt idx="825">
                  <c:v>0.86458333333333204</c:v>
                </c:pt>
                <c:pt idx="826">
                  <c:v>0.86527777777777704</c:v>
                </c:pt>
                <c:pt idx="827">
                  <c:v>0.86597222222222103</c:v>
                </c:pt>
                <c:pt idx="828">
                  <c:v>0.86666666666666503</c:v>
                </c:pt>
                <c:pt idx="829">
                  <c:v>0.86736111111111003</c:v>
                </c:pt>
                <c:pt idx="830">
                  <c:v>0.86805555555555403</c:v>
                </c:pt>
                <c:pt idx="831">
                  <c:v>0.86874999999999902</c:v>
                </c:pt>
                <c:pt idx="832">
                  <c:v>0.86944444444444302</c:v>
                </c:pt>
                <c:pt idx="833">
                  <c:v>0.87013888888888802</c:v>
                </c:pt>
                <c:pt idx="834">
                  <c:v>0.87083333333333202</c:v>
                </c:pt>
                <c:pt idx="835">
                  <c:v>0.87152777777777601</c:v>
                </c:pt>
                <c:pt idx="836">
                  <c:v>0.87222222222222101</c:v>
                </c:pt>
                <c:pt idx="837">
                  <c:v>0.87291666666666501</c:v>
                </c:pt>
                <c:pt idx="838">
                  <c:v>0.87361111111111001</c:v>
                </c:pt>
                <c:pt idx="839">
                  <c:v>0.874305555555554</c:v>
                </c:pt>
                <c:pt idx="840">
                  <c:v>0.874999999999999</c:v>
                </c:pt>
                <c:pt idx="841">
                  <c:v>0.875694444444443</c:v>
                </c:pt>
                <c:pt idx="842">
                  <c:v>0.876388888888888</c:v>
                </c:pt>
                <c:pt idx="843">
                  <c:v>0.87708333333333199</c:v>
                </c:pt>
                <c:pt idx="844">
                  <c:v>0.87777777777777599</c:v>
                </c:pt>
                <c:pt idx="845">
                  <c:v>0.87847222222222099</c:v>
                </c:pt>
                <c:pt idx="846">
                  <c:v>0.87916666666666499</c:v>
                </c:pt>
                <c:pt idx="847">
                  <c:v>0.87986111111110998</c:v>
                </c:pt>
                <c:pt idx="848">
                  <c:v>0.88055555555555398</c:v>
                </c:pt>
                <c:pt idx="849">
                  <c:v>0.88124999999999898</c:v>
                </c:pt>
                <c:pt idx="850">
                  <c:v>0.88194444444444298</c:v>
                </c:pt>
                <c:pt idx="851">
                  <c:v>0.88263888888888797</c:v>
                </c:pt>
                <c:pt idx="852">
                  <c:v>0.88333333333333197</c:v>
                </c:pt>
                <c:pt idx="853">
                  <c:v>0.88402777777777597</c:v>
                </c:pt>
                <c:pt idx="854">
                  <c:v>0.88472222222222097</c:v>
                </c:pt>
                <c:pt idx="855">
                  <c:v>0.88541666666666496</c:v>
                </c:pt>
                <c:pt idx="856">
                  <c:v>0.88611111111110996</c:v>
                </c:pt>
                <c:pt idx="857">
                  <c:v>0.88680555555555396</c:v>
                </c:pt>
                <c:pt idx="858">
                  <c:v>0.88749999999999896</c:v>
                </c:pt>
                <c:pt idx="859">
                  <c:v>0.88819444444444295</c:v>
                </c:pt>
                <c:pt idx="860">
                  <c:v>0.88888888888888795</c:v>
                </c:pt>
                <c:pt idx="861">
                  <c:v>0.88958333333333195</c:v>
                </c:pt>
                <c:pt idx="862">
                  <c:v>0.89027777777777595</c:v>
                </c:pt>
                <c:pt idx="863">
                  <c:v>0.89097222222222106</c:v>
                </c:pt>
                <c:pt idx="864">
                  <c:v>0.89166666666666505</c:v>
                </c:pt>
                <c:pt idx="865">
                  <c:v>0.89236111111111005</c:v>
                </c:pt>
                <c:pt idx="866">
                  <c:v>0.89305555555555405</c:v>
                </c:pt>
                <c:pt idx="867">
                  <c:v>0.89374999999999905</c:v>
                </c:pt>
                <c:pt idx="868">
                  <c:v>0.89444444444444304</c:v>
                </c:pt>
                <c:pt idx="869">
                  <c:v>0.89513888888888804</c:v>
                </c:pt>
                <c:pt idx="870">
                  <c:v>0.89583333333333204</c:v>
                </c:pt>
                <c:pt idx="871">
                  <c:v>0.89652777777777604</c:v>
                </c:pt>
                <c:pt idx="872">
                  <c:v>0.89722222222222103</c:v>
                </c:pt>
                <c:pt idx="873">
                  <c:v>0.89791666666666503</c:v>
                </c:pt>
                <c:pt idx="874">
                  <c:v>0.89861111111111003</c:v>
                </c:pt>
                <c:pt idx="875">
                  <c:v>0.89930555555555403</c:v>
                </c:pt>
                <c:pt idx="876">
                  <c:v>0.89999999999999902</c:v>
                </c:pt>
                <c:pt idx="877">
                  <c:v>0.90069444444444302</c:v>
                </c:pt>
                <c:pt idx="878">
                  <c:v>0.90138888888888802</c:v>
                </c:pt>
                <c:pt idx="879">
                  <c:v>0.90208333333333202</c:v>
                </c:pt>
                <c:pt idx="880">
                  <c:v>0.90277777777777601</c:v>
                </c:pt>
                <c:pt idx="881">
                  <c:v>0.90347222222222101</c:v>
                </c:pt>
                <c:pt idx="882">
                  <c:v>0.90416666666666501</c:v>
                </c:pt>
                <c:pt idx="883">
                  <c:v>0.90486111111111001</c:v>
                </c:pt>
                <c:pt idx="884">
                  <c:v>0.905555555555554</c:v>
                </c:pt>
                <c:pt idx="885">
                  <c:v>0.906249999999999</c:v>
                </c:pt>
                <c:pt idx="886">
                  <c:v>0.906944444444443</c:v>
                </c:pt>
                <c:pt idx="887">
                  <c:v>0.907638888888887</c:v>
                </c:pt>
                <c:pt idx="888">
                  <c:v>0.90833333333333199</c:v>
                </c:pt>
                <c:pt idx="889">
                  <c:v>0.90902777777777599</c:v>
                </c:pt>
                <c:pt idx="890">
                  <c:v>0.90972222222222099</c:v>
                </c:pt>
                <c:pt idx="891">
                  <c:v>0.91041666666666499</c:v>
                </c:pt>
                <c:pt idx="892">
                  <c:v>0.91111111111110998</c:v>
                </c:pt>
                <c:pt idx="893">
                  <c:v>0.91180555555555398</c:v>
                </c:pt>
                <c:pt idx="894">
                  <c:v>0.91249999999999898</c:v>
                </c:pt>
                <c:pt idx="895">
                  <c:v>0.91319444444444298</c:v>
                </c:pt>
                <c:pt idx="896">
                  <c:v>0.91388888888888697</c:v>
                </c:pt>
                <c:pt idx="897">
                  <c:v>0.91458333333333197</c:v>
                </c:pt>
                <c:pt idx="898">
                  <c:v>0.91527777777777597</c:v>
                </c:pt>
                <c:pt idx="899">
                  <c:v>0.91597222222222097</c:v>
                </c:pt>
                <c:pt idx="900">
                  <c:v>0.91666666666666496</c:v>
                </c:pt>
                <c:pt idx="901">
                  <c:v>0.91736111111110996</c:v>
                </c:pt>
                <c:pt idx="902">
                  <c:v>0.91805555555555396</c:v>
                </c:pt>
                <c:pt idx="903">
                  <c:v>0.91874999999999896</c:v>
                </c:pt>
                <c:pt idx="904">
                  <c:v>0.91944444444444295</c:v>
                </c:pt>
                <c:pt idx="905">
                  <c:v>0.92013888888888695</c:v>
                </c:pt>
                <c:pt idx="906">
                  <c:v>0.92083333333333195</c:v>
                </c:pt>
                <c:pt idx="907">
                  <c:v>0.92152777777777595</c:v>
                </c:pt>
                <c:pt idx="908">
                  <c:v>0.92222222222222106</c:v>
                </c:pt>
                <c:pt idx="909">
                  <c:v>0.92291666666666505</c:v>
                </c:pt>
                <c:pt idx="910">
                  <c:v>0.92361111111111005</c:v>
                </c:pt>
                <c:pt idx="911">
                  <c:v>0.92430555555555405</c:v>
                </c:pt>
                <c:pt idx="912">
                  <c:v>0.92499999999999905</c:v>
                </c:pt>
                <c:pt idx="913">
                  <c:v>0.92569444444444304</c:v>
                </c:pt>
                <c:pt idx="914">
                  <c:v>0.92638888888888704</c:v>
                </c:pt>
                <c:pt idx="915">
                  <c:v>0.92708333333333204</c:v>
                </c:pt>
                <c:pt idx="916">
                  <c:v>0.92777777777777604</c:v>
                </c:pt>
                <c:pt idx="917">
                  <c:v>0.92847222222222103</c:v>
                </c:pt>
                <c:pt idx="918">
                  <c:v>0.92916666666666503</c:v>
                </c:pt>
                <c:pt idx="919">
                  <c:v>0.92986111111111003</c:v>
                </c:pt>
                <c:pt idx="920">
                  <c:v>0.93055555555555403</c:v>
                </c:pt>
                <c:pt idx="921">
                  <c:v>0.93124999999999902</c:v>
                </c:pt>
                <c:pt idx="922">
                  <c:v>0.93194444444444302</c:v>
                </c:pt>
                <c:pt idx="923">
                  <c:v>0.93263888888888702</c:v>
                </c:pt>
                <c:pt idx="924">
                  <c:v>0.93333333333333202</c:v>
                </c:pt>
                <c:pt idx="925">
                  <c:v>0.93402777777777601</c:v>
                </c:pt>
                <c:pt idx="926">
                  <c:v>0.93472222222222101</c:v>
                </c:pt>
                <c:pt idx="927">
                  <c:v>0.93541666666666501</c:v>
                </c:pt>
                <c:pt idx="928">
                  <c:v>0.93611111111111001</c:v>
                </c:pt>
                <c:pt idx="929">
                  <c:v>0.936805555555554</c:v>
                </c:pt>
                <c:pt idx="930">
                  <c:v>0.937499999999998</c:v>
                </c:pt>
                <c:pt idx="931">
                  <c:v>0.938194444444443</c:v>
                </c:pt>
                <c:pt idx="932">
                  <c:v>0.938888888888887</c:v>
                </c:pt>
                <c:pt idx="933">
                  <c:v>0.93958333333333199</c:v>
                </c:pt>
                <c:pt idx="934">
                  <c:v>0.94027777777777599</c:v>
                </c:pt>
                <c:pt idx="935">
                  <c:v>0.94097222222222099</c:v>
                </c:pt>
                <c:pt idx="936">
                  <c:v>0.94166666666666499</c:v>
                </c:pt>
                <c:pt idx="937">
                  <c:v>0.94236111111110998</c:v>
                </c:pt>
                <c:pt idx="938">
                  <c:v>0.94305555555555398</c:v>
                </c:pt>
                <c:pt idx="939">
                  <c:v>0.94374999999999798</c:v>
                </c:pt>
                <c:pt idx="940">
                  <c:v>0.94444444444444298</c:v>
                </c:pt>
                <c:pt idx="941">
                  <c:v>0.94513888888888697</c:v>
                </c:pt>
                <c:pt idx="942">
                  <c:v>0.94583333333333197</c:v>
                </c:pt>
                <c:pt idx="943">
                  <c:v>0.94652777777777597</c:v>
                </c:pt>
                <c:pt idx="944">
                  <c:v>0.94722222222222097</c:v>
                </c:pt>
                <c:pt idx="945">
                  <c:v>0.94791666666666496</c:v>
                </c:pt>
                <c:pt idx="946">
                  <c:v>0.94861111111110996</c:v>
                </c:pt>
                <c:pt idx="947">
                  <c:v>0.94930555555555396</c:v>
                </c:pt>
                <c:pt idx="948">
                  <c:v>0.94999999999999796</c:v>
                </c:pt>
                <c:pt idx="949">
                  <c:v>0.95069444444444295</c:v>
                </c:pt>
                <c:pt idx="950">
                  <c:v>0.95138888888888695</c:v>
                </c:pt>
                <c:pt idx="951">
                  <c:v>0.95208333333333195</c:v>
                </c:pt>
                <c:pt idx="952">
                  <c:v>0.95277777777777595</c:v>
                </c:pt>
                <c:pt idx="953">
                  <c:v>0.95347222222222106</c:v>
                </c:pt>
                <c:pt idx="954">
                  <c:v>0.95416666666666505</c:v>
                </c:pt>
                <c:pt idx="955">
                  <c:v>0.95486111111111005</c:v>
                </c:pt>
                <c:pt idx="956">
                  <c:v>0.95555555555555405</c:v>
                </c:pt>
                <c:pt idx="957">
                  <c:v>0.95624999999999805</c:v>
                </c:pt>
                <c:pt idx="958">
                  <c:v>0.95694444444444304</c:v>
                </c:pt>
                <c:pt idx="959">
                  <c:v>0.95763888888888704</c:v>
                </c:pt>
              </c:numCache>
            </c:numRef>
          </c:cat>
          <c:val>
            <c:numRef>
              <c:f>同時停車台数!$D$2:$D$961</c:f>
              <c:numCache>
                <c:formatCode>General</c:formatCode>
                <c:ptCount val="96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5</c:v>
                </c:pt>
                <c:pt idx="35">
                  <c:v>5</c:v>
                </c:pt>
                <c:pt idx="36">
                  <c:v>7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6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5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3</c:v>
                </c:pt>
                <c:pt idx="61">
                  <c:v>3</c:v>
                </c:pt>
                <c:pt idx="62">
                  <c:v>4</c:v>
                </c:pt>
                <c:pt idx="63">
                  <c:v>4</c:v>
                </c:pt>
                <c:pt idx="64">
                  <c:v>3</c:v>
                </c:pt>
                <c:pt idx="65">
                  <c:v>3</c:v>
                </c:pt>
                <c:pt idx="66">
                  <c:v>4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5</c:v>
                </c:pt>
                <c:pt idx="73">
                  <c:v>6</c:v>
                </c:pt>
                <c:pt idx="74">
                  <c:v>6</c:v>
                </c:pt>
                <c:pt idx="75">
                  <c:v>6</c:v>
                </c:pt>
                <c:pt idx="76">
                  <c:v>6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6</c:v>
                </c:pt>
                <c:pt idx="82">
                  <c:v>6</c:v>
                </c:pt>
                <c:pt idx="83">
                  <c:v>6</c:v>
                </c:pt>
                <c:pt idx="84">
                  <c:v>6</c:v>
                </c:pt>
                <c:pt idx="85">
                  <c:v>5</c:v>
                </c:pt>
                <c:pt idx="86">
                  <c:v>5</c:v>
                </c:pt>
                <c:pt idx="87">
                  <c:v>6</c:v>
                </c:pt>
                <c:pt idx="88">
                  <c:v>6</c:v>
                </c:pt>
                <c:pt idx="89">
                  <c:v>6</c:v>
                </c:pt>
                <c:pt idx="90">
                  <c:v>7</c:v>
                </c:pt>
                <c:pt idx="91">
                  <c:v>7</c:v>
                </c:pt>
                <c:pt idx="92">
                  <c:v>8</c:v>
                </c:pt>
                <c:pt idx="93">
                  <c:v>8</c:v>
                </c:pt>
                <c:pt idx="94">
                  <c:v>7</c:v>
                </c:pt>
                <c:pt idx="95">
                  <c:v>8</c:v>
                </c:pt>
                <c:pt idx="96">
                  <c:v>7</c:v>
                </c:pt>
                <c:pt idx="97">
                  <c:v>7</c:v>
                </c:pt>
                <c:pt idx="98">
                  <c:v>7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7</c:v>
                </c:pt>
                <c:pt idx="120">
                  <c:v>7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5</c:v>
                </c:pt>
                <c:pt idx="125">
                  <c:v>4</c:v>
                </c:pt>
                <c:pt idx="126">
                  <c:v>5</c:v>
                </c:pt>
                <c:pt idx="127">
                  <c:v>6</c:v>
                </c:pt>
                <c:pt idx="128">
                  <c:v>5</c:v>
                </c:pt>
                <c:pt idx="129">
                  <c:v>6</c:v>
                </c:pt>
                <c:pt idx="130">
                  <c:v>6</c:v>
                </c:pt>
                <c:pt idx="131">
                  <c:v>6</c:v>
                </c:pt>
                <c:pt idx="132">
                  <c:v>6</c:v>
                </c:pt>
                <c:pt idx="133">
                  <c:v>6</c:v>
                </c:pt>
                <c:pt idx="134">
                  <c:v>6</c:v>
                </c:pt>
                <c:pt idx="135">
                  <c:v>5</c:v>
                </c:pt>
                <c:pt idx="136">
                  <c:v>6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6</c:v>
                </c:pt>
                <c:pt idx="142">
                  <c:v>6</c:v>
                </c:pt>
                <c:pt idx="143">
                  <c:v>5</c:v>
                </c:pt>
                <c:pt idx="144">
                  <c:v>5</c:v>
                </c:pt>
                <c:pt idx="145">
                  <c:v>4</c:v>
                </c:pt>
                <c:pt idx="146">
                  <c:v>4</c:v>
                </c:pt>
                <c:pt idx="147">
                  <c:v>3</c:v>
                </c:pt>
                <c:pt idx="148">
                  <c:v>4</c:v>
                </c:pt>
                <c:pt idx="149">
                  <c:v>3</c:v>
                </c:pt>
                <c:pt idx="150">
                  <c:v>3</c:v>
                </c:pt>
                <c:pt idx="151">
                  <c:v>3</c:v>
                </c:pt>
                <c:pt idx="152">
                  <c:v>2</c:v>
                </c:pt>
                <c:pt idx="153">
                  <c:v>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</c:v>
                </c:pt>
                <c:pt idx="165">
                  <c:v>2</c:v>
                </c:pt>
                <c:pt idx="166">
                  <c:v>1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1</c:v>
                </c:pt>
                <c:pt idx="199">
                  <c:v>1</c:v>
                </c:pt>
                <c:pt idx="200">
                  <c:v>0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2</c:v>
                </c:pt>
                <c:pt idx="207">
                  <c:v>3</c:v>
                </c:pt>
                <c:pt idx="208">
                  <c:v>3</c:v>
                </c:pt>
                <c:pt idx="209">
                  <c:v>3</c:v>
                </c:pt>
                <c:pt idx="210">
                  <c:v>3</c:v>
                </c:pt>
                <c:pt idx="211">
                  <c:v>1</c:v>
                </c:pt>
                <c:pt idx="212">
                  <c:v>2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2</c:v>
                </c:pt>
                <c:pt idx="224">
                  <c:v>3</c:v>
                </c:pt>
                <c:pt idx="225">
                  <c:v>2</c:v>
                </c:pt>
                <c:pt idx="226">
                  <c:v>3</c:v>
                </c:pt>
                <c:pt idx="227">
                  <c:v>3</c:v>
                </c:pt>
                <c:pt idx="228">
                  <c:v>4</c:v>
                </c:pt>
                <c:pt idx="229">
                  <c:v>5</c:v>
                </c:pt>
                <c:pt idx="230">
                  <c:v>6</c:v>
                </c:pt>
                <c:pt idx="231">
                  <c:v>5</c:v>
                </c:pt>
                <c:pt idx="232">
                  <c:v>6</c:v>
                </c:pt>
                <c:pt idx="233">
                  <c:v>6</c:v>
                </c:pt>
                <c:pt idx="234">
                  <c:v>5</c:v>
                </c:pt>
                <c:pt idx="235">
                  <c:v>6</c:v>
                </c:pt>
                <c:pt idx="236">
                  <c:v>5</c:v>
                </c:pt>
                <c:pt idx="237">
                  <c:v>5</c:v>
                </c:pt>
                <c:pt idx="238">
                  <c:v>6</c:v>
                </c:pt>
                <c:pt idx="239">
                  <c:v>7</c:v>
                </c:pt>
                <c:pt idx="240">
                  <c:v>7</c:v>
                </c:pt>
                <c:pt idx="241">
                  <c:v>7</c:v>
                </c:pt>
                <c:pt idx="242">
                  <c:v>6</c:v>
                </c:pt>
                <c:pt idx="243">
                  <c:v>6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5</c:v>
                </c:pt>
                <c:pt idx="248">
                  <c:v>6</c:v>
                </c:pt>
                <c:pt idx="249">
                  <c:v>6</c:v>
                </c:pt>
                <c:pt idx="250">
                  <c:v>5</c:v>
                </c:pt>
                <c:pt idx="251">
                  <c:v>5</c:v>
                </c:pt>
                <c:pt idx="252">
                  <c:v>5</c:v>
                </c:pt>
                <c:pt idx="253">
                  <c:v>5</c:v>
                </c:pt>
                <c:pt idx="254">
                  <c:v>4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5</c:v>
                </c:pt>
                <c:pt idx="259">
                  <c:v>4</c:v>
                </c:pt>
                <c:pt idx="260">
                  <c:v>3</c:v>
                </c:pt>
                <c:pt idx="261">
                  <c:v>3</c:v>
                </c:pt>
                <c:pt idx="262">
                  <c:v>3</c:v>
                </c:pt>
                <c:pt idx="263">
                  <c:v>3</c:v>
                </c:pt>
                <c:pt idx="264">
                  <c:v>2</c:v>
                </c:pt>
                <c:pt idx="265">
                  <c:v>2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2</c:v>
                </c:pt>
                <c:pt idx="286">
                  <c:v>2</c:v>
                </c:pt>
                <c:pt idx="287">
                  <c:v>2</c:v>
                </c:pt>
                <c:pt idx="288">
                  <c:v>2</c:v>
                </c:pt>
                <c:pt idx="289">
                  <c:v>2</c:v>
                </c:pt>
                <c:pt idx="290">
                  <c:v>2</c:v>
                </c:pt>
                <c:pt idx="291">
                  <c:v>2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3</c:v>
                </c:pt>
                <c:pt idx="297">
                  <c:v>0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2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3</c:v>
                </c:pt>
                <c:pt idx="306">
                  <c:v>3</c:v>
                </c:pt>
                <c:pt idx="307">
                  <c:v>3</c:v>
                </c:pt>
                <c:pt idx="308">
                  <c:v>3</c:v>
                </c:pt>
                <c:pt idx="309">
                  <c:v>2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5</c:v>
                </c:pt>
                <c:pt idx="325">
                  <c:v>5</c:v>
                </c:pt>
                <c:pt idx="326">
                  <c:v>5</c:v>
                </c:pt>
                <c:pt idx="327">
                  <c:v>5</c:v>
                </c:pt>
                <c:pt idx="328">
                  <c:v>5</c:v>
                </c:pt>
                <c:pt idx="329">
                  <c:v>5</c:v>
                </c:pt>
                <c:pt idx="330">
                  <c:v>5</c:v>
                </c:pt>
                <c:pt idx="331">
                  <c:v>5</c:v>
                </c:pt>
                <c:pt idx="332">
                  <c:v>5</c:v>
                </c:pt>
                <c:pt idx="333">
                  <c:v>4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  <c:pt idx="337">
                  <c:v>3</c:v>
                </c:pt>
                <c:pt idx="338">
                  <c:v>2</c:v>
                </c:pt>
                <c:pt idx="339">
                  <c:v>2</c:v>
                </c:pt>
                <c:pt idx="340">
                  <c:v>3</c:v>
                </c:pt>
                <c:pt idx="341">
                  <c:v>3</c:v>
                </c:pt>
                <c:pt idx="342">
                  <c:v>3</c:v>
                </c:pt>
                <c:pt idx="343">
                  <c:v>2</c:v>
                </c:pt>
                <c:pt idx="344">
                  <c:v>2</c:v>
                </c:pt>
                <c:pt idx="345">
                  <c:v>4</c:v>
                </c:pt>
                <c:pt idx="346">
                  <c:v>3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3</c:v>
                </c:pt>
                <c:pt idx="355">
                  <c:v>3</c:v>
                </c:pt>
                <c:pt idx="356">
                  <c:v>3</c:v>
                </c:pt>
                <c:pt idx="357">
                  <c:v>3</c:v>
                </c:pt>
                <c:pt idx="358">
                  <c:v>4</c:v>
                </c:pt>
                <c:pt idx="359">
                  <c:v>3</c:v>
                </c:pt>
                <c:pt idx="360">
                  <c:v>3</c:v>
                </c:pt>
                <c:pt idx="361">
                  <c:v>3</c:v>
                </c:pt>
                <c:pt idx="362">
                  <c:v>3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4</c:v>
                </c:pt>
                <c:pt idx="368">
                  <c:v>3</c:v>
                </c:pt>
                <c:pt idx="369">
                  <c:v>2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2</c:v>
                </c:pt>
                <c:pt idx="374">
                  <c:v>3</c:v>
                </c:pt>
                <c:pt idx="375">
                  <c:v>2</c:v>
                </c:pt>
                <c:pt idx="376">
                  <c:v>2</c:v>
                </c:pt>
                <c:pt idx="377">
                  <c:v>4</c:v>
                </c:pt>
                <c:pt idx="378">
                  <c:v>3</c:v>
                </c:pt>
                <c:pt idx="379">
                  <c:v>2</c:v>
                </c:pt>
                <c:pt idx="380">
                  <c:v>2</c:v>
                </c:pt>
                <c:pt idx="381">
                  <c:v>3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2</c:v>
                </c:pt>
                <c:pt idx="387">
                  <c:v>2</c:v>
                </c:pt>
                <c:pt idx="388">
                  <c:v>3</c:v>
                </c:pt>
                <c:pt idx="389">
                  <c:v>3</c:v>
                </c:pt>
                <c:pt idx="390">
                  <c:v>3</c:v>
                </c:pt>
                <c:pt idx="391">
                  <c:v>3</c:v>
                </c:pt>
                <c:pt idx="392">
                  <c:v>3</c:v>
                </c:pt>
                <c:pt idx="393">
                  <c:v>2</c:v>
                </c:pt>
                <c:pt idx="394">
                  <c:v>2</c:v>
                </c:pt>
                <c:pt idx="395">
                  <c:v>1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1</c:v>
                </c:pt>
                <c:pt idx="400">
                  <c:v>2</c:v>
                </c:pt>
                <c:pt idx="401">
                  <c:v>3</c:v>
                </c:pt>
                <c:pt idx="402">
                  <c:v>3</c:v>
                </c:pt>
                <c:pt idx="403">
                  <c:v>4</c:v>
                </c:pt>
                <c:pt idx="404">
                  <c:v>4</c:v>
                </c:pt>
                <c:pt idx="405">
                  <c:v>4</c:v>
                </c:pt>
                <c:pt idx="406">
                  <c:v>4</c:v>
                </c:pt>
                <c:pt idx="407">
                  <c:v>4</c:v>
                </c:pt>
                <c:pt idx="408">
                  <c:v>4</c:v>
                </c:pt>
                <c:pt idx="409">
                  <c:v>3</c:v>
                </c:pt>
                <c:pt idx="410">
                  <c:v>2</c:v>
                </c:pt>
                <c:pt idx="411">
                  <c:v>2</c:v>
                </c:pt>
                <c:pt idx="412">
                  <c:v>4</c:v>
                </c:pt>
                <c:pt idx="413">
                  <c:v>4</c:v>
                </c:pt>
                <c:pt idx="414">
                  <c:v>4</c:v>
                </c:pt>
                <c:pt idx="415">
                  <c:v>2</c:v>
                </c:pt>
                <c:pt idx="416">
                  <c:v>2</c:v>
                </c:pt>
                <c:pt idx="417">
                  <c:v>3</c:v>
                </c:pt>
                <c:pt idx="418">
                  <c:v>2</c:v>
                </c:pt>
                <c:pt idx="419">
                  <c:v>2</c:v>
                </c:pt>
                <c:pt idx="420">
                  <c:v>2</c:v>
                </c:pt>
                <c:pt idx="421">
                  <c:v>2</c:v>
                </c:pt>
                <c:pt idx="422">
                  <c:v>2</c:v>
                </c:pt>
                <c:pt idx="423">
                  <c:v>1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3</c:v>
                </c:pt>
                <c:pt idx="430">
                  <c:v>3</c:v>
                </c:pt>
                <c:pt idx="431">
                  <c:v>4</c:v>
                </c:pt>
                <c:pt idx="432">
                  <c:v>3</c:v>
                </c:pt>
                <c:pt idx="433">
                  <c:v>2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2</c:v>
                </c:pt>
                <c:pt idx="438">
                  <c:v>3</c:v>
                </c:pt>
                <c:pt idx="439">
                  <c:v>3</c:v>
                </c:pt>
                <c:pt idx="440">
                  <c:v>2</c:v>
                </c:pt>
                <c:pt idx="441">
                  <c:v>1</c:v>
                </c:pt>
                <c:pt idx="442">
                  <c:v>0</c:v>
                </c:pt>
                <c:pt idx="443">
                  <c:v>0</c:v>
                </c:pt>
                <c:pt idx="444">
                  <c:v>1</c:v>
                </c:pt>
                <c:pt idx="445">
                  <c:v>2</c:v>
                </c:pt>
                <c:pt idx="446">
                  <c:v>2</c:v>
                </c:pt>
                <c:pt idx="447">
                  <c:v>2</c:v>
                </c:pt>
                <c:pt idx="448">
                  <c:v>2</c:v>
                </c:pt>
                <c:pt idx="449">
                  <c:v>2</c:v>
                </c:pt>
                <c:pt idx="450">
                  <c:v>2</c:v>
                </c:pt>
                <c:pt idx="451">
                  <c:v>4</c:v>
                </c:pt>
                <c:pt idx="452">
                  <c:v>4</c:v>
                </c:pt>
                <c:pt idx="453">
                  <c:v>4</c:v>
                </c:pt>
                <c:pt idx="454">
                  <c:v>4</c:v>
                </c:pt>
                <c:pt idx="455">
                  <c:v>4</c:v>
                </c:pt>
                <c:pt idx="456">
                  <c:v>2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3</c:v>
                </c:pt>
                <c:pt idx="463">
                  <c:v>3</c:v>
                </c:pt>
                <c:pt idx="464">
                  <c:v>3</c:v>
                </c:pt>
                <c:pt idx="465">
                  <c:v>3</c:v>
                </c:pt>
                <c:pt idx="466">
                  <c:v>3</c:v>
                </c:pt>
                <c:pt idx="467">
                  <c:v>2</c:v>
                </c:pt>
                <c:pt idx="468">
                  <c:v>2</c:v>
                </c:pt>
                <c:pt idx="469">
                  <c:v>2</c:v>
                </c:pt>
                <c:pt idx="470">
                  <c:v>2</c:v>
                </c:pt>
                <c:pt idx="471">
                  <c:v>2</c:v>
                </c:pt>
                <c:pt idx="472">
                  <c:v>2</c:v>
                </c:pt>
                <c:pt idx="473">
                  <c:v>2</c:v>
                </c:pt>
                <c:pt idx="474">
                  <c:v>2</c:v>
                </c:pt>
                <c:pt idx="475">
                  <c:v>2</c:v>
                </c:pt>
                <c:pt idx="476">
                  <c:v>3</c:v>
                </c:pt>
                <c:pt idx="477">
                  <c:v>3</c:v>
                </c:pt>
                <c:pt idx="478">
                  <c:v>3</c:v>
                </c:pt>
                <c:pt idx="479">
                  <c:v>2</c:v>
                </c:pt>
                <c:pt idx="480">
                  <c:v>2</c:v>
                </c:pt>
                <c:pt idx="481">
                  <c:v>2</c:v>
                </c:pt>
                <c:pt idx="482">
                  <c:v>2</c:v>
                </c:pt>
                <c:pt idx="483">
                  <c:v>3</c:v>
                </c:pt>
                <c:pt idx="484">
                  <c:v>3</c:v>
                </c:pt>
                <c:pt idx="485">
                  <c:v>4</c:v>
                </c:pt>
                <c:pt idx="486">
                  <c:v>4</c:v>
                </c:pt>
                <c:pt idx="487">
                  <c:v>4</c:v>
                </c:pt>
                <c:pt idx="488">
                  <c:v>4</c:v>
                </c:pt>
                <c:pt idx="489">
                  <c:v>4</c:v>
                </c:pt>
                <c:pt idx="490">
                  <c:v>4</c:v>
                </c:pt>
                <c:pt idx="491">
                  <c:v>4</c:v>
                </c:pt>
                <c:pt idx="492">
                  <c:v>4</c:v>
                </c:pt>
                <c:pt idx="493">
                  <c:v>4</c:v>
                </c:pt>
                <c:pt idx="494">
                  <c:v>4</c:v>
                </c:pt>
                <c:pt idx="495">
                  <c:v>3</c:v>
                </c:pt>
                <c:pt idx="496">
                  <c:v>4</c:v>
                </c:pt>
                <c:pt idx="497">
                  <c:v>2</c:v>
                </c:pt>
                <c:pt idx="498">
                  <c:v>2</c:v>
                </c:pt>
                <c:pt idx="499">
                  <c:v>2</c:v>
                </c:pt>
                <c:pt idx="500">
                  <c:v>2</c:v>
                </c:pt>
                <c:pt idx="501">
                  <c:v>3</c:v>
                </c:pt>
                <c:pt idx="502">
                  <c:v>2</c:v>
                </c:pt>
                <c:pt idx="503">
                  <c:v>3</c:v>
                </c:pt>
                <c:pt idx="504">
                  <c:v>3</c:v>
                </c:pt>
                <c:pt idx="505">
                  <c:v>3</c:v>
                </c:pt>
                <c:pt idx="506">
                  <c:v>3</c:v>
                </c:pt>
                <c:pt idx="507">
                  <c:v>3</c:v>
                </c:pt>
                <c:pt idx="508">
                  <c:v>4</c:v>
                </c:pt>
                <c:pt idx="509">
                  <c:v>4</c:v>
                </c:pt>
                <c:pt idx="510">
                  <c:v>3</c:v>
                </c:pt>
                <c:pt idx="511">
                  <c:v>3</c:v>
                </c:pt>
                <c:pt idx="512">
                  <c:v>3</c:v>
                </c:pt>
                <c:pt idx="513">
                  <c:v>3</c:v>
                </c:pt>
                <c:pt idx="514">
                  <c:v>3</c:v>
                </c:pt>
                <c:pt idx="515">
                  <c:v>2</c:v>
                </c:pt>
                <c:pt idx="516">
                  <c:v>1</c:v>
                </c:pt>
                <c:pt idx="517">
                  <c:v>2</c:v>
                </c:pt>
                <c:pt idx="518">
                  <c:v>2</c:v>
                </c:pt>
                <c:pt idx="519">
                  <c:v>2</c:v>
                </c:pt>
                <c:pt idx="520">
                  <c:v>2</c:v>
                </c:pt>
                <c:pt idx="521">
                  <c:v>2</c:v>
                </c:pt>
                <c:pt idx="522">
                  <c:v>2</c:v>
                </c:pt>
                <c:pt idx="523">
                  <c:v>3</c:v>
                </c:pt>
                <c:pt idx="524">
                  <c:v>3</c:v>
                </c:pt>
                <c:pt idx="525">
                  <c:v>3</c:v>
                </c:pt>
                <c:pt idx="526">
                  <c:v>3</c:v>
                </c:pt>
                <c:pt idx="527">
                  <c:v>3</c:v>
                </c:pt>
                <c:pt idx="528">
                  <c:v>5</c:v>
                </c:pt>
                <c:pt idx="529">
                  <c:v>5</c:v>
                </c:pt>
                <c:pt idx="530">
                  <c:v>7</c:v>
                </c:pt>
                <c:pt idx="531">
                  <c:v>7</c:v>
                </c:pt>
                <c:pt idx="532">
                  <c:v>8</c:v>
                </c:pt>
                <c:pt idx="533">
                  <c:v>8</c:v>
                </c:pt>
                <c:pt idx="534">
                  <c:v>8</c:v>
                </c:pt>
                <c:pt idx="535">
                  <c:v>8</c:v>
                </c:pt>
                <c:pt idx="536">
                  <c:v>8</c:v>
                </c:pt>
                <c:pt idx="537">
                  <c:v>8</c:v>
                </c:pt>
                <c:pt idx="538">
                  <c:v>8</c:v>
                </c:pt>
                <c:pt idx="539">
                  <c:v>8</c:v>
                </c:pt>
                <c:pt idx="540">
                  <c:v>8</c:v>
                </c:pt>
                <c:pt idx="541">
                  <c:v>8</c:v>
                </c:pt>
                <c:pt idx="542">
                  <c:v>8</c:v>
                </c:pt>
                <c:pt idx="543">
                  <c:v>8</c:v>
                </c:pt>
                <c:pt idx="544">
                  <c:v>8</c:v>
                </c:pt>
                <c:pt idx="545">
                  <c:v>8</c:v>
                </c:pt>
                <c:pt idx="546">
                  <c:v>8</c:v>
                </c:pt>
                <c:pt idx="547">
                  <c:v>7</c:v>
                </c:pt>
                <c:pt idx="548">
                  <c:v>7</c:v>
                </c:pt>
                <c:pt idx="549">
                  <c:v>7</c:v>
                </c:pt>
                <c:pt idx="550">
                  <c:v>7</c:v>
                </c:pt>
                <c:pt idx="551">
                  <c:v>7</c:v>
                </c:pt>
                <c:pt idx="552">
                  <c:v>7</c:v>
                </c:pt>
                <c:pt idx="553">
                  <c:v>6</c:v>
                </c:pt>
                <c:pt idx="554">
                  <c:v>5</c:v>
                </c:pt>
                <c:pt idx="555">
                  <c:v>5</c:v>
                </c:pt>
                <c:pt idx="556">
                  <c:v>4</c:v>
                </c:pt>
                <c:pt idx="557">
                  <c:v>4</c:v>
                </c:pt>
                <c:pt idx="558">
                  <c:v>2</c:v>
                </c:pt>
                <c:pt idx="559">
                  <c:v>3</c:v>
                </c:pt>
                <c:pt idx="560">
                  <c:v>3</c:v>
                </c:pt>
                <c:pt idx="561">
                  <c:v>4</c:v>
                </c:pt>
                <c:pt idx="562">
                  <c:v>4</c:v>
                </c:pt>
                <c:pt idx="563">
                  <c:v>3</c:v>
                </c:pt>
                <c:pt idx="564">
                  <c:v>3</c:v>
                </c:pt>
                <c:pt idx="565">
                  <c:v>3</c:v>
                </c:pt>
                <c:pt idx="566">
                  <c:v>4</c:v>
                </c:pt>
                <c:pt idx="567">
                  <c:v>3</c:v>
                </c:pt>
                <c:pt idx="568">
                  <c:v>3</c:v>
                </c:pt>
                <c:pt idx="569">
                  <c:v>3</c:v>
                </c:pt>
                <c:pt idx="570">
                  <c:v>2</c:v>
                </c:pt>
                <c:pt idx="571">
                  <c:v>2</c:v>
                </c:pt>
                <c:pt idx="572">
                  <c:v>2</c:v>
                </c:pt>
                <c:pt idx="573">
                  <c:v>3</c:v>
                </c:pt>
                <c:pt idx="574">
                  <c:v>3</c:v>
                </c:pt>
                <c:pt idx="575">
                  <c:v>4</c:v>
                </c:pt>
                <c:pt idx="576">
                  <c:v>4</c:v>
                </c:pt>
                <c:pt idx="577">
                  <c:v>4</c:v>
                </c:pt>
                <c:pt idx="578">
                  <c:v>4</c:v>
                </c:pt>
                <c:pt idx="579">
                  <c:v>4</c:v>
                </c:pt>
                <c:pt idx="580">
                  <c:v>5</c:v>
                </c:pt>
                <c:pt idx="581">
                  <c:v>5</c:v>
                </c:pt>
                <c:pt idx="582">
                  <c:v>5</c:v>
                </c:pt>
                <c:pt idx="583">
                  <c:v>5</c:v>
                </c:pt>
                <c:pt idx="584">
                  <c:v>5</c:v>
                </c:pt>
                <c:pt idx="585">
                  <c:v>5</c:v>
                </c:pt>
                <c:pt idx="586">
                  <c:v>6</c:v>
                </c:pt>
                <c:pt idx="587">
                  <c:v>6</c:v>
                </c:pt>
                <c:pt idx="588">
                  <c:v>6</c:v>
                </c:pt>
                <c:pt idx="589">
                  <c:v>7</c:v>
                </c:pt>
                <c:pt idx="590">
                  <c:v>7</c:v>
                </c:pt>
                <c:pt idx="591">
                  <c:v>7</c:v>
                </c:pt>
                <c:pt idx="592">
                  <c:v>7</c:v>
                </c:pt>
                <c:pt idx="593">
                  <c:v>5</c:v>
                </c:pt>
                <c:pt idx="594">
                  <c:v>5</c:v>
                </c:pt>
                <c:pt idx="595">
                  <c:v>4</c:v>
                </c:pt>
                <c:pt idx="596">
                  <c:v>3</c:v>
                </c:pt>
                <c:pt idx="597">
                  <c:v>3</c:v>
                </c:pt>
                <c:pt idx="598">
                  <c:v>3</c:v>
                </c:pt>
                <c:pt idx="599">
                  <c:v>3</c:v>
                </c:pt>
                <c:pt idx="600">
                  <c:v>4</c:v>
                </c:pt>
                <c:pt idx="601">
                  <c:v>4</c:v>
                </c:pt>
                <c:pt idx="602">
                  <c:v>3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2</c:v>
                </c:pt>
                <c:pt idx="609">
                  <c:v>3</c:v>
                </c:pt>
                <c:pt idx="610">
                  <c:v>3</c:v>
                </c:pt>
                <c:pt idx="611">
                  <c:v>3</c:v>
                </c:pt>
                <c:pt idx="612">
                  <c:v>3</c:v>
                </c:pt>
                <c:pt idx="613">
                  <c:v>4</c:v>
                </c:pt>
                <c:pt idx="614">
                  <c:v>3</c:v>
                </c:pt>
                <c:pt idx="615">
                  <c:v>3</c:v>
                </c:pt>
                <c:pt idx="616">
                  <c:v>1</c:v>
                </c:pt>
                <c:pt idx="617">
                  <c:v>1</c:v>
                </c:pt>
                <c:pt idx="618">
                  <c:v>2</c:v>
                </c:pt>
                <c:pt idx="619">
                  <c:v>2</c:v>
                </c:pt>
                <c:pt idx="620">
                  <c:v>3</c:v>
                </c:pt>
                <c:pt idx="621">
                  <c:v>1</c:v>
                </c:pt>
                <c:pt idx="622">
                  <c:v>2</c:v>
                </c:pt>
                <c:pt idx="623">
                  <c:v>2</c:v>
                </c:pt>
                <c:pt idx="624">
                  <c:v>2</c:v>
                </c:pt>
                <c:pt idx="625">
                  <c:v>2</c:v>
                </c:pt>
                <c:pt idx="626">
                  <c:v>2</c:v>
                </c:pt>
                <c:pt idx="627">
                  <c:v>2</c:v>
                </c:pt>
                <c:pt idx="628">
                  <c:v>2</c:v>
                </c:pt>
                <c:pt idx="629">
                  <c:v>2</c:v>
                </c:pt>
                <c:pt idx="630">
                  <c:v>2</c:v>
                </c:pt>
                <c:pt idx="631">
                  <c:v>2</c:v>
                </c:pt>
                <c:pt idx="632">
                  <c:v>2</c:v>
                </c:pt>
                <c:pt idx="633">
                  <c:v>3</c:v>
                </c:pt>
                <c:pt idx="634">
                  <c:v>4</c:v>
                </c:pt>
                <c:pt idx="635">
                  <c:v>2</c:v>
                </c:pt>
                <c:pt idx="636">
                  <c:v>4</c:v>
                </c:pt>
                <c:pt idx="637">
                  <c:v>4</c:v>
                </c:pt>
                <c:pt idx="638">
                  <c:v>5</c:v>
                </c:pt>
                <c:pt idx="639">
                  <c:v>5</c:v>
                </c:pt>
                <c:pt idx="640">
                  <c:v>5</c:v>
                </c:pt>
                <c:pt idx="641">
                  <c:v>6</c:v>
                </c:pt>
                <c:pt idx="642">
                  <c:v>6</c:v>
                </c:pt>
                <c:pt idx="643">
                  <c:v>5</c:v>
                </c:pt>
                <c:pt idx="644">
                  <c:v>4</c:v>
                </c:pt>
                <c:pt idx="645">
                  <c:v>4</c:v>
                </c:pt>
                <c:pt idx="646">
                  <c:v>4</c:v>
                </c:pt>
                <c:pt idx="647">
                  <c:v>4</c:v>
                </c:pt>
                <c:pt idx="648">
                  <c:v>4</c:v>
                </c:pt>
                <c:pt idx="649">
                  <c:v>4</c:v>
                </c:pt>
                <c:pt idx="650">
                  <c:v>4</c:v>
                </c:pt>
                <c:pt idx="651">
                  <c:v>3</c:v>
                </c:pt>
                <c:pt idx="652">
                  <c:v>3</c:v>
                </c:pt>
                <c:pt idx="653">
                  <c:v>3</c:v>
                </c:pt>
                <c:pt idx="654">
                  <c:v>3</c:v>
                </c:pt>
                <c:pt idx="655">
                  <c:v>2</c:v>
                </c:pt>
                <c:pt idx="656">
                  <c:v>2</c:v>
                </c:pt>
                <c:pt idx="657">
                  <c:v>2</c:v>
                </c:pt>
                <c:pt idx="658">
                  <c:v>2</c:v>
                </c:pt>
                <c:pt idx="659">
                  <c:v>2</c:v>
                </c:pt>
                <c:pt idx="660">
                  <c:v>4</c:v>
                </c:pt>
                <c:pt idx="661">
                  <c:v>4</c:v>
                </c:pt>
                <c:pt idx="662">
                  <c:v>3</c:v>
                </c:pt>
                <c:pt idx="663">
                  <c:v>3</c:v>
                </c:pt>
                <c:pt idx="664">
                  <c:v>3</c:v>
                </c:pt>
                <c:pt idx="665">
                  <c:v>3</c:v>
                </c:pt>
                <c:pt idx="666">
                  <c:v>3</c:v>
                </c:pt>
                <c:pt idx="667">
                  <c:v>3</c:v>
                </c:pt>
                <c:pt idx="668">
                  <c:v>2</c:v>
                </c:pt>
                <c:pt idx="669">
                  <c:v>2</c:v>
                </c:pt>
                <c:pt idx="670">
                  <c:v>2</c:v>
                </c:pt>
                <c:pt idx="671">
                  <c:v>2</c:v>
                </c:pt>
                <c:pt idx="672">
                  <c:v>2</c:v>
                </c:pt>
                <c:pt idx="673">
                  <c:v>3</c:v>
                </c:pt>
                <c:pt idx="674">
                  <c:v>3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3</c:v>
                </c:pt>
                <c:pt idx="681">
                  <c:v>3</c:v>
                </c:pt>
                <c:pt idx="682">
                  <c:v>3</c:v>
                </c:pt>
                <c:pt idx="683">
                  <c:v>3</c:v>
                </c:pt>
                <c:pt idx="684">
                  <c:v>3</c:v>
                </c:pt>
                <c:pt idx="685">
                  <c:v>3</c:v>
                </c:pt>
                <c:pt idx="686">
                  <c:v>4</c:v>
                </c:pt>
                <c:pt idx="687">
                  <c:v>4</c:v>
                </c:pt>
                <c:pt idx="688">
                  <c:v>5</c:v>
                </c:pt>
                <c:pt idx="689">
                  <c:v>5</c:v>
                </c:pt>
                <c:pt idx="690">
                  <c:v>5</c:v>
                </c:pt>
                <c:pt idx="691">
                  <c:v>4</c:v>
                </c:pt>
                <c:pt idx="692">
                  <c:v>4</c:v>
                </c:pt>
                <c:pt idx="693">
                  <c:v>5</c:v>
                </c:pt>
                <c:pt idx="694">
                  <c:v>5</c:v>
                </c:pt>
                <c:pt idx="695">
                  <c:v>4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5</c:v>
                </c:pt>
                <c:pt idx="702">
                  <c:v>6</c:v>
                </c:pt>
                <c:pt idx="703">
                  <c:v>7</c:v>
                </c:pt>
                <c:pt idx="704">
                  <c:v>7</c:v>
                </c:pt>
                <c:pt idx="705">
                  <c:v>7</c:v>
                </c:pt>
                <c:pt idx="706">
                  <c:v>7</c:v>
                </c:pt>
                <c:pt idx="707">
                  <c:v>7</c:v>
                </c:pt>
                <c:pt idx="708">
                  <c:v>8</c:v>
                </c:pt>
                <c:pt idx="709">
                  <c:v>8</c:v>
                </c:pt>
                <c:pt idx="710">
                  <c:v>7</c:v>
                </c:pt>
                <c:pt idx="711">
                  <c:v>7</c:v>
                </c:pt>
                <c:pt idx="712">
                  <c:v>7</c:v>
                </c:pt>
                <c:pt idx="713">
                  <c:v>7</c:v>
                </c:pt>
                <c:pt idx="714">
                  <c:v>7</c:v>
                </c:pt>
                <c:pt idx="715">
                  <c:v>6</c:v>
                </c:pt>
                <c:pt idx="716">
                  <c:v>5</c:v>
                </c:pt>
                <c:pt idx="717">
                  <c:v>4</c:v>
                </c:pt>
                <c:pt idx="718">
                  <c:v>4</c:v>
                </c:pt>
                <c:pt idx="719">
                  <c:v>4</c:v>
                </c:pt>
                <c:pt idx="720">
                  <c:v>3</c:v>
                </c:pt>
                <c:pt idx="721">
                  <c:v>3</c:v>
                </c:pt>
                <c:pt idx="722">
                  <c:v>3</c:v>
                </c:pt>
                <c:pt idx="723">
                  <c:v>3</c:v>
                </c:pt>
                <c:pt idx="724">
                  <c:v>4</c:v>
                </c:pt>
                <c:pt idx="725">
                  <c:v>4</c:v>
                </c:pt>
                <c:pt idx="726">
                  <c:v>4</c:v>
                </c:pt>
                <c:pt idx="727">
                  <c:v>4</c:v>
                </c:pt>
                <c:pt idx="728">
                  <c:v>4</c:v>
                </c:pt>
                <c:pt idx="729">
                  <c:v>3</c:v>
                </c:pt>
                <c:pt idx="730">
                  <c:v>3</c:v>
                </c:pt>
                <c:pt idx="731">
                  <c:v>2</c:v>
                </c:pt>
                <c:pt idx="732">
                  <c:v>3</c:v>
                </c:pt>
                <c:pt idx="733">
                  <c:v>3</c:v>
                </c:pt>
                <c:pt idx="734">
                  <c:v>3</c:v>
                </c:pt>
                <c:pt idx="735">
                  <c:v>3</c:v>
                </c:pt>
                <c:pt idx="736">
                  <c:v>3</c:v>
                </c:pt>
                <c:pt idx="737">
                  <c:v>3</c:v>
                </c:pt>
                <c:pt idx="738">
                  <c:v>3</c:v>
                </c:pt>
                <c:pt idx="739">
                  <c:v>3</c:v>
                </c:pt>
                <c:pt idx="740">
                  <c:v>3</c:v>
                </c:pt>
                <c:pt idx="741">
                  <c:v>4</c:v>
                </c:pt>
                <c:pt idx="742">
                  <c:v>4</c:v>
                </c:pt>
                <c:pt idx="743">
                  <c:v>3</c:v>
                </c:pt>
                <c:pt idx="744">
                  <c:v>3</c:v>
                </c:pt>
                <c:pt idx="745">
                  <c:v>3</c:v>
                </c:pt>
                <c:pt idx="746">
                  <c:v>4</c:v>
                </c:pt>
                <c:pt idx="747">
                  <c:v>4</c:v>
                </c:pt>
                <c:pt idx="748">
                  <c:v>4</c:v>
                </c:pt>
                <c:pt idx="749">
                  <c:v>3</c:v>
                </c:pt>
                <c:pt idx="750">
                  <c:v>3</c:v>
                </c:pt>
                <c:pt idx="751">
                  <c:v>2</c:v>
                </c:pt>
                <c:pt idx="752">
                  <c:v>1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1</c:v>
                </c:pt>
                <c:pt idx="822">
                  <c:v>1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1</c:v>
                </c:pt>
                <c:pt idx="827">
                  <c:v>1</c:v>
                </c:pt>
                <c:pt idx="828">
                  <c:v>1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1</c:v>
                </c:pt>
                <c:pt idx="874">
                  <c:v>1</c:v>
                </c:pt>
                <c:pt idx="875">
                  <c:v>1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1</c:v>
                </c:pt>
                <c:pt idx="885">
                  <c:v>2</c:v>
                </c:pt>
                <c:pt idx="886">
                  <c:v>2</c:v>
                </c:pt>
                <c:pt idx="887">
                  <c:v>3</c:v>
                </c:pt>
                <c:pt idx="888">
                  <c:v>3</c:v>
                </c:pt>
                <c:pt idx="889">
                  <c:v>3</c:v>
                </c:pt>
                <c:pt idx="890">
                  <c:v>2</c:v>
                </c:pt>
                <c:pt idx="891">
                  <c:v>2</c:v>
                </c:pt>
                <c:pt idx="892">
                  <c:v>2</c:v>
                </c:pt>
                <c:pt idx="893">
                  <c:v>2</c:v>
                </c:pt>
                <c:pt idx="894">
                  <c:v>2</c:v>
                </c:pt>
                <c:pt idx="895">
                  <c:v>1</c:v>
                </c:pt>
                <c:pt idx="896">
                  <c:v>1</c:v>
                </c:pt>
                <c:pt idx="897">
                  <c:v>1</c:v>
                </c:pt>
                <c:pt idx="898">
                  <c:v>1</c:v>
                </c:pt>
                <c:pt idx="899">
                  <c:v>2</c:v>
                </c:pt>
                <c:pt idx="900">
                  <c:v>2</c:v>
                </c:pt>
                <c:pt idx="901">
                  <c:v>1</c:v>
                </c:pt>
                <c:pt idx="902">
                  <c:v>1</c:v>
                </c:pt>
                <c:pt idx="903">
                  <c:v>1</c:v>
                </c:pt>
                <c:pt idx="904">
                  <c:v>1</c:v>
                </c:pt>
                <c:pt idx="905">
                  <c:v>2</c:v>
                </c:pt>
                <c:pt idx="906">
                  <c:v>2</c:v>
                </c:pt>
                <c:pt idx="907">
                  <c:v>2</c:v>
                </c:pt>
                <c:pt idx="908">
                  <c:v>2</c:v>
                </c:pt>
                <c:pt idx="909">
                  <c:v>3</c:v>
                </c:pt>
                <c:pt idx="910">
                  <c:v>4</c:v>
                </c:pt>
                <c:pt idx="911">
                  <c:v>3</c:v>
                </c:pt>
                <c:pt idx="912">
                  <c:v>3</c:v>
                </c:pt>
                <c:pt idx="913">
                  <c:v>3</c:v>
                </c:pt>
                <c:pt idx="914">
                  <c:v>3</c:v>
                </c:pt>
                <c:pt idx="915">
                  <c:v>4</c:v>
                </c:pt>
                <c:pt idx="916">
                  <c:v>4</c:v>
                </c:pt>
                <c:pt idx="917">
                  <c:v>4</c:v>
                </c:pt>
                <c:pt idx="918">
                  <c:v>3</c:v>
                </c:pt>
                <c:pt idx="919">
                  <c:v>3</c:v>
                </c:pt>
                <c:pt idx="920">
                  <c:v>2</c:v>
                </c:pt>
                <c:pt idx="921">
                  <c:v>2</c:v>
                </c:pt>
                <c:pt idx="922">
                  <c:v>2</c:v>
                </c:pt>
                <c:pt idx="923">
                  <c:v>2</c:v>
                </c:pt>
                <c:pt idx="924">
                  <c:v>2</c:v>
                </c:pt>
                <c:pt idx="925">
                  <c:v>3</c:v>
                </c:pt>
                <c:pt idx="926">
                  <c:v>2</c:v>
                </c:pt>
                <c:pt idx="927">
                  <c:v>2</c:v>
                </c:pt>
                <c:pt idx="928">
                  <c:v>2</c:v>
                </c:pt>
                <c:pt idx="929">
                  <c:v>3</c:v>
                </c:pt>
                <c:pt idx="930">
                  <c:v>2</c:v>
                </c:pt>
                <c:pt idx="931">
                  <c:v>2</c:v>
                </c:pt>
                <c:pt idx="932">
                  <c:v>2</c:v>
                </c:pt>
                <c:pt idx="933">
                  <c:v>2</c:v>
                </c:pt>
                <c:pt idx="934">
                  <c:v>2</c:v>
                </c:pt>
                <c:pt idx="935">
                  <c:v>2</c:v>
                </c:pt>
                <c:pt idx="936">
                  <c:v>2</c:v>
                </c:pt>
                <c:pt idx="937">
                  <c:v>2</c:v>
                </c:pt>
                <c:pt idx="938">
                  <c:v>2</c:v>
                </c:pt>
                <c:pt idx="939">
                  <c:v>2</c:v>
                </c:pt>
                <c:pt idx="940">
                  <c:v>2</c:v>
                </c:pt>
                <c:pt idx="941">
                  <c:v>3</c:v>
                </c:pt>
                <c:pt idx="942">
                  <c:v>3</c:v>
                </c:pt>
                <c:pt idx="943">
                  <c:v>3</c:v>
                </c:pt>
                <c:pt idx="944">
                  <c:v>4</c:v>
                </c:pt>
                <c:pt idx="945">
                  <c:v>4</c:v>
                </c:pt>
                <c:pt idx="946">
                  <c:v>3</c:v>
                </c:pt>
                <c:pt idx="947">
                  <c:v>3</c:v>
                </c:pt>
                <c:pt idx="948">
                  <c:v>3</c:v>
                </c:pt>
                <c:pt idx="949">
                  <c:v>2</c:v>
                </c:pt>
                <c:pt idx="950">
                  <c:v>1</c:v>
                </c:pt>
                <c:pt idx="951">
                  <c:v>1</c:v>
                </c:pt>
                <c:pt idx="952">
                  <c:v>1</c:v>
                </c:pt>
                <c:pt idx="953">
                  <c:v>1</c:v>
                </c:pt>
                <c:pt idx="954">
                  <c:v>1</c:v>
                </c:pt>
                <c:pt idx="955">
                  <c:v>1</c:v>
                </c:pt>
                <c:pt idx="956">
                  <c:v>1</c:v>
                </c:pt>
                <c:pt idx="957">
                  <c:v>1</c:v>
                </c:pt>
                <c:pt idx="958">
                  <c:v>0</c:v>
                </c:pt>
                <c:pt idx="9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82-4EA1-BCC1-DA4CD1A7B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56784535"/>
        <c:axId val="156787815"/>
      </c:barChart>
      <c:catAx>
        <c:axId val="156784535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7815"/>
        <c:crosses val="autoZero"/>
        <c:auto val="1"/>
        <c:lblAlgn val="ctr"/>
        <c:lblOffset val="100"/>
        <c:tickLblSkip val="30"/>
        <c:noMultiLvlLbl val="0"/>
      </c:catAx>
      <c:valAx>
        <c:axId val="156787815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ja-JP" altLang="en-US"/>
                  <a:t>同時</a:t>
                </a:r>
                <a:r>
                  <a:rPr lang="ja-JP"/>
                  <a:t>停車台数</a:t>
                </a:r>
              </a:p>
            </c:rich>
          </c:tx>
          <c:layout>
            <c:manualLayout>
              <c:xMode val="edge"/>
              <c:yMode val="edge"/>
              <c:x val="1.1811676829886716E-3"/>
              <c:y val="0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ea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4535"/>
        <c:crosses val="autoZero"/>
        <c:crossBetween val="between"/>
        <c:majorUnit val="2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881048601817284E-2"/>
          <c:y val="5.0925925925925923E-2"/>
          <c:w val="0.90600457470724238"/>
          <c:h val="0.631317341377701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同時停車台数!$E$1</c:f>
              <c:strCache>
                <c:ptCount val="1"/>
                <c:pt idx="0">
                  <c:v>タクシー乗場 ⑪</c:v>
                </c:pt>
              </c:strCache>
            </c:strRef>
          </c:tx>
          <c:spPr>
            <a:solidFill>
              <a:srgbClr val="156082"/>
            </a:solidFill>
            <a:ln>
              <a:noFill/>
            </a:ln>
            <a:effectLst/>
          </c:spPr>
          <c:invertIfNegative val="0"/>
          <c:cat>
            <c:numRef>
              <c:f>同時停車台数!$B$2:$B$961</c:f>
              <c:numCache>
                <c:formatCode>h:mm</c:formatCode>
                <c:ptCount val="960"/>
                <c:pt idx="0">
                  <c:v>0.29166666666666669</c:v>
                </c:pt>
                <c:pt idx="1">
                  <c:v>0.29236111111111113</c:v>
                </c:pt>
                <c:pt idx="2">
                  <c:v>0.29305555555555557</c:v>
                </c:pt>
                <c:pt idx="3">
                  <c:v>0.29375000000000001</c:v>
                </c:pt>
                <c:pt idx="4">
                  <c:v>0.29444444444444401</c:v>
                </c:pt>
                <c:pt idx="5">
                  <c:v>0.29513888888888901</c:v>
                </c:pt>
                <c:pt idx="6">
                  <c:v>0.295833333333333</c:v>
                </c:pt>
                <c:pt idx="7">
                  <c:v>0.296527777777778</c:v>
                </c:pt>
                <c:pt idx="8">
                  <c:v>0.297222222222222</c:v>
                </c:pt>
                <c:pt idx="9">
                  <c:v>0.297916666666667</c:v>
                </c:pt>
                <c:pt idx="10">
                  <c:v>0.29861111111111099</c:v>
                </c:pt>
                <c:pt idx="11">
                  <c:v>0.29930555555555599</c:v>
                </c:pt>
                <c:pt idx="12">
                  <c:v>0.3</c:v>
                </c:pt>
                <c:pt idx="13">
                  <c:v>0.30069444444444399</c:v>
                </c:pt>
                <c:pt idx="14">
                  <c:v>0.30138888888888898</c:v>
                </c:pt>
                <c:pt idx="15">
                  <c:v>0.30208333333333298</c:v>
                </c:pt>
                <c:pt idx="16">
                  <c:v>0.30277777777777798</c:v>
                </c:pt>
                <c:pt idx="17">
                  <c:v>0.30347222222222198</c:v>
                </c:pt>
                <c:pt idx="18">
                  <c:v>0.30416666666666697</c:v>
                </c:pt>
                <c:pt idx="19">
                  <c:v>0.30486111111111103</c:v>
                </c:pt>
                <c:pt idx="20">
                  <c:v>0.30555555555555503</c:v>
                </c:pt>
                <c:pt idx="21">
                  <c:v>0.30625000000000002</c:v>
                </c:pt>
                <c:pt idx="22">
                  <c:v>0.30694444444444402</c:v>
                </c:pt>
                <c:pt idx="23">
                  <c:v>0.30763888888888902</c:v>
                </c:pt>
                <c:pt idx="24">
                  <c:v>0.30833333333333302</c:v>
                </c:pt>
                <c:pt idx="25">
                  <c:v>0.30902777777777801</c:v>
                </c:pt>
                <c:pt idx="26">
                  <c:v>0.30972222222222201</c:v>
                </c:pt>
                <c:pt idx="27">
                  <c:v>0.31041666666666701</c:v>
                </c:pt>
                <c:pt idx="28">
                  <c:v>0.31111111111111101</c:v>
                </c:pt>
                <c:pt idx="29">
                  <c:v>0.311805555555556</c:v>
                </c:pt>
                <c:pt idx="30">
                  <c:v>0.3125</c:v>
                </c:pt>
                <c:pt idx="31">
                  <c:v>0.313194444444444</c:v>
                </c:pt>
                <c:pt idx="32">
                  <c:v>0.31388888888888899</c:v>
                </c:pt>
                <c:pt idx="33">
                  <c:v>0.31458333333333299</c:v>
                </c:pt>
                <c:pt idx="34">
                  <c:v>0.31527777777777799</c:v>
                </c:pt>
                <c:pt idx="35">
                  <c:v>0.31597222222222199</c:v>
                </c:pt>
                <c:pt idx="36">
                  <c:v>0.31666666666666698</c:v>
                </c:pt>
                <c:pt idx="37">
                  <c:v>0.31736111111111098</c:v>
                </c:pt>
                <c:pt idx="38">
                  <c:v>0.31805555555555498</c:v>
                </c:pt>
                <c:pt idx="39">
                  <c:v>0.31874999999999998</c:v>
                </c:pt>
                <c:pt idx="40">
                  <c:v>0.31944444444444398</c:v>
                </c:pt>
                <c:pt idx="41">
                  <c:v>0.32013888888888897</c:v>
                </c:pt>
                <c:pt idx="42">
                  <c:v>0.32083333333333303</c:v>
                </c:pt>
                <c:pt idx="43">
                  <c:v>0.32152777777777802</c:v>
                </c:pt>
                <c:pt idx="44">
                  <c:v>0.32222222222222202</c:v>
                </c:pt>
                <c:pt idx="45">
                  <c:v>0.32291666666666702</c:v>
                </c:pt>
                <c:pt idx="46">
                  <c:v>0.32361111111111102</c:v>
                </c:pt>
                <c:pt idx="47">
                  <c:v>0.32430555555555601</c:v>
                </c:pt>
                <c:pt idx="48">
                  <c:v>0.32500000000000001</c:v>
                </c:pt>
                <c:pt idx="49">
                  <c:v>0.32569444444444401</c:v>
                </c:pt>
                <c:pt idx="50">
                  <c:v>0.32638888888888901</c:v>
                </c:pt>
                <c:pt idx="51">
                  <c:v>0.327083333333333</c:v>
                </c:pt>
                <c:pt idx="52">
                  <c:v>0.327777777777778</c:v>
                </c:pt>
                <c:pt idx="53">
                  <c:v>0.328472222222222</c:v>
                </c:pt>
                <c:pt idx="54">
                  <c:v>0.329166666666667</c:v>
                </c:pt>
                <c:pt idx="55">
                  <c:v>0.32986111111111099</c:v>
                </c:pt>
                <c:pt idx="56">
                  <c:v>0.33055555555555499</c:v>
                </c:pt>
                <c:pt idx="57">
                  <c:v>0.33124999999999999</c:v>
                </c:pt>
                <c:pt idx="58">
                  <c:v>0.33194444444444399</c:v>
                </c:pt>
                <c:pt idx="59">
                  <c:v>0.33263888888888898</c:v>
                </c:pt>
                <c:pt idx="60">
                  <c:v>0.33333333333333331</c:v>
                </c:pt>
                <c:pt idx="61">
                  <c:v>0.33402777777777781</c:v>
                </c:pt>
                <c:pt idx="62">
                  <c:v>0.3347222222222222</c:v>
                </c:pt>
                <c:pt idx="63">
                  <c:v>0.3354166666666667</c:v>
                </c:pt>
                <c:pt idx="64">
                  <c:v>0.33611111111111108</c:v>
                </c:pt>
                <c:pt idx="65">
                  <c:v>0.33680555555555558</c:v>
                </c:pt>
                <c:pt idx="66">
                  <c:v>0.33749999999999997</c:v>
                </c:pt>
                <c:pt idx="67">
                  <c:v>0.33888888888888885</c:v>
                </c:pt>
                <c:pt idx="68">
                  <c:v>0.33888888888888885</c:v>
                </c:pt>
                <c:pt idx="69">
                  <c:v>0.33958333333333335</c:v>
                </c:pt>
                <c:pt idx="70">
                  <c:v>0.34027777777777773</c:v>
                </c:pt>
                <c:pt idx="71">
                  <c:v>0.34097222222222223</c:v>
                </c:pt>
                <c:pt idx="72">
                  <c:v>0.34166666666666662</c:v>
                </c:pt>
                <c:pt idx="73">
                  <c:v>0.34236111111111112</c:v>
                </c:pt>
                <c:pt idx="74">
                  <c:v>0.3430555555555555</c:v>
                </c:pt>
                <c:pt idx="75">
                  <c:v>0.34375</c:v>
                </c:pt>
                <c:pt idx="76">
                  <c:v>0.3444444444444445</c:v>
                </c:pt>
                <c:pt idx="77">
                  <c:v>0.34583333333333338</c:v>
                </c:pt>
                <c:pt idx="78">
                  <c:v>0.34583333333333338</c:v>
                </c:pt>
                <c:pt idx="79">
                  <c:v>0.34652777777777777</c:v>
                </c:pt>
                <c:pt idx="80">
                  <c:v>0.34722222222222227</c:v>
                </c:pt>
                <c:pt idx="81">
                  <c:v>0.34791666666666665</c:v>
                </c:pt>
                <c:pt idx="82">
                  <c:v>0.34861111111111115</c:v>
                </c:pt>
                <c:pt idx="83">
                  <c:v>0.34930555555555554</c:v>
                </c:pt>
                <c:pt idx="84">
                  <c:v>0.35000000000000003</c:v>
                </c:pt>
                <c:pt idx="85">
                  <c:v>0.35069444444444442</c:v>
                </c:pt>
                <c:pt idx="86">
                  <c:v>0.35138888888888892</c:v>
                </c:pt>
                <c:pt idx="87">
                  <c:v>0.3527777777777778</c:v>
                </c:pt>
                <c:pt idx="88">
                  <c:v>0.3527777777777778</c:v>
                </c:pt>
                <c:pt idx="89">
                  <c:v>0.35347222222222219</c:v>
                </c:pt>
                <c:pt idx="90">
                  <c:v>0.35416666666666669</c:v>
                </c:pt>
                <c:pt idx="91">
                  <c:v>0.35486111111111113</c:v>
                </c:pt>
                <c:pt idx="92">
                  <c:v>0.35555555555555557</c:v>
                </c:pt>
                <c:pt idx="93">
                  <c:v>0.35625000000000001</c:v>
                </c:pt>
                <c:pt idx="94">
                  <c:v>0.35694444444444445</c:v>
                </c:pt>
                <c:pt idx="95">
                  <c:v>0.3576388888888889</c:v>
                </c:pt>
                <c:pt idx="96">
                  <c:v>0.35833333333333334</c:v>
                </c:pt>
                <c:pt idx="97">
                  <c:v>0.35972222222222222</c:v>
                </c:pt>
                <c:pt idx="98">
                  <c:v>0.35972222222222222</c:v>
                </c:pt>
                <c:pt idx="99">
                  <c:v>0.36041666666666666</c:v>
                </c:pt>
                <c:pt idx="100">
                  <c:v>0.3611111111111111</c:v>
                </c:pt>
                <c:pt idx="101">
                  <c:v>0.36180555555555555</c:v>
                </c:pt>
                <c:pt idx="102">
                  <c:v>0.36249999999999999</c:v>
                </c:pt>
                <c:pt idx="103">
                  <c:v>0.36319444444444443</c:v>
                </c:pt>
                <c:pt idx="104">
                  <c:v>0.36388888888888887</c:v>
                </c:pt>
                <c:pt idx="105">
                  <c:v>0.36458333333333331</c:v>
                </c:pt>
                <c:pt idx="106">
                  <c:v>0.36527777777777781</c:v>
                </c:pt>
                <c:pt idx="107">
                  <c:v>0.3666666666666667</c:v>
                </c:pt>
                <c:pt idx="108">
                  <c:v>0.3666666666666667</c:v>
                </c:pt>
                <c:pt idx="109">
                  <c:v>0.36736111111111108</c:v>
                </c:pt>
                <c:pt idx="110">
                  <c:v>0.36805555555555558</c:v>
                </c:pt>
                <c:pt idx="111">
                  <c:v>0.36874999999999997</c:v>
                </c:pt>
                <c:pt idx="112">
                  <c:v>0.36944444444444446</c:v>
                </c:pt>
                <c:pt idx="113">
                  <c:v>0.37013888888888885</c:v>
                </c:pt>
                <c:pt idx="114">
                  <c:v>0.37083333333333335</c:v>
                </c:pt>
                <c:pt idx="115">
                  <c:v>0.37152777777777773</c:v>
                </c:pt>
                <c:pt idx="116">
                  <c:v>0.37222222222222223</c:v>
                </c:pt>
                <c:pt idx="117">
                  <c:v>0.37361111111111112</c:v>
                </c:pt>
                <c:pt idx="118">
                  <c:v>0.37361111111111112</c:v>
                </c:pt>
                <c:pt idx="119">
                  <c:v>0.3743055555555555</c:v>
                </c:pt>
                <c:pt idx="120">
                  <c:v>0.375</c:v>
                </c:pt>
                <c:pt idx="121">
                  <c:v>0.3756944444444445</c:v>
                </c:pt>
                <c:pt idx="122">
                  <c:v>0.37638888888888888</c:v>
                </c:pt>
                <c:pt idx="123">
                  <c:v>0.37708333333333338</c:v>
                </c:pt>
                <c:pt idx="124">
                  <c:v>0.37777777777777777</c:v>
                </c:pt>
                <c:pt idx="125">
                  <c:v>0.37847222222222227</c:v>
                </c:pt>
                <c:pt idx="126">
                  <c:v>0.37916666666666665</c:v>
                </c:pt>
                <c:pt idx="127">
                  <c:v>0.38125000000000003</c:v>
                </c:pt>
                <c:pt idx="128">
                  <c:v>0.38055555555555554</c:v>
                </c:pt>
                <c:pt idx="129">
                  <c:v>0.38125000000000003</c:v>
                </c:pt>
                <c:pt idx="130">
                  <c:v>0.38194444444444442</c:v>
                </c:pt>
                <c:pt idx="131">
                  <c:v>0.38263888888888892</c:v>
                </c:pt>
                <c:pt idx="132">
                  <c:v>0.3833333333333333</c:v>
                </c:pt>
                <c:pt idx="133">
                  <c:v>0.3840277777777778</c:v>
                </c:pt>
                <c:pt idx="134">
                  <c:v>0.38472222222222219</c:v>
                </c:pt>
                <c:pt idx="135">
                  <c:v>0.38541666666666669</c:v>
                </c:pt>
                <c:pt idx="136">
                  <c:v>0.38611111111111113</c:v>
                </c:pt>
                <c:pt idx="137">
                  <c:v>0.38819444444444445</c:v>
                </c:pt>
                <c:pt idx="138">
                  <c:v>0.38750000000000001</c:v>
                </c:pt>
                <c:pt idx="139">
                  <c:v>0.38819444444444445</c:v>
                </c:pt>
                <c:pt idx="140">
                  <c:v>0.3888888888888889</c:v>
                </c:pt>
                <c:pt idx="141">
                  <c:v>0.38958333333333334</c:v>
                </c:pt>
                <c:pt idx="142">
                  <c:v>0.39027777777777778</c:v>
                </c:pt>
                <c:pt idx="143">
                  <c:v>0.39097222222222222</c:v>
                </c:pt>
                <c:pt idx="144">
                  <c:v>0.39166666666666666</c:v>
                </c:pt>
                <c:pt idx="145">
                  <c:v>0.3923611111111111</c:v>
                </c:pt>
                <c:pt idx="146">
                  <c:v>0.39305555555555555</c:v>
                </c:pt>
                <c:pt idx="147">
                  <c:v>0.39513888888888887</c:v>
                </c:pt>
                <c:pt idx="148">
                  <c:v>0.39444444444444443</c:v>
                </c:pt>
                <c:pt idx="149">
                  <c:v>0.39513888888888887</c:v>
                </c:pt>
                <c:pt idx="150">
                  <c:v>0.39583333333333331</c:v>
                </c:pt>
                <c:pt idx="151">
                  <c:v>0.39652777777777781</c:v>
                </c:pt>
                <c:pt idx="152">
                  <c:v>0.3972222222222222</c:v>
                </c:pt>
                <c:pt idx="153">
                  <c:v>0.3979166666666667</c:v>
                </c:pt>
                <c:pt idx="154">
                  <c:v>0.39861111111111108</c:v>
                </c:pt>
                <c:pt idx="155">
                  <c:v>0.39930555555555558</c:v>
                </c:pt>
                <c:pt idx="156">
                  <c:v>0.39999999999999997</c:v>
                </c:pt>
                <c:pt idx="157">
                  <c:v>0.40208333333333335</c:v>
                </c:pt>
                <c:pt idx="158">
                  <c:v>0.40138888888888885</c:v>
                </c:pt>
                <c:pt idx="159">
                  <c:v>0.40208333333333335</c:v>
                </c:pt>
                <c:pt idx="160">
                  <c:v>0.40277777777777773</c:v>
                </c:pt>
                <c:pt idx="161">
                  <c:v>0.40347222222222223</c:v>
                </c:pt>
                <c:pt idx="162">
                  <c:v>0.40416666666666662</c:v>
                </c:pt>
                <c:pt idx="163">
                  <c:v>0.40486111111111112</c:v>
                </c:pt>
                <c:pt idx="164">
                  <c:v>0.4055555555555555</c:v>
                </c:pt>
                <c:pt idx="165">
                  <c:v>0.40625</c:v>
                </c:pt>
                <c:pt idx="166">
                  <c:v>0.4069444444444445</c:v>
                </c:pt>
                <c:pt idx="167">
                  <c:v>0.40902777777777777</c:v>
                </c:pt>
                <c:pt idx="168">
                  <c:v>0.40833333333333338</c:v>
                </c:pt>
                <c:pt idx="169">
                  <c:v>0.40902777777777777</c:v>
                </c:pt>
                <c:pt idx="170">
                  <c:v>0.40972222222222227</c:v>
                </c:pt>
                <c:pt idx="171">
                  <c:v>0.41041666666666665</c:v>
                </c:pt>
                <c:pt idx="172">
                  <c:v>0.41111111111111115</c:v>
                </c:pt>
                <c:pt idx="173">
                  <c:v>0.41180555555555554</c:v>
                </c:pt>
                <c:pt idx="174">
                  <c:v>0.41250000000000003</c:v>
                </c:pt>
                <c:pt idx="175">
                  <c:v>0.41319444444444442</c:v>
                </c:pt>
                <c:pt idx="176">
                  <c:v>0.41388888888888892</c:v>
                </c:pt>
                <c:pt idx="177">
                  <c:v>0.41597222222222219</c:v>
                </c:pt>
                <c:pt idx="178">
                  <c:v>0.4152777777777778</c:v>
                </c:pt>
                <c:pt idx="179">
                  <c:v>0.41597222222222219</c:v>
                </c:pt>
                <c:pt idx="180">
                  <c:v>0.41666666666666669</c:v>
                </c:pt>
                <c:pt idx="181">
                  <c:v>0.41736111111111113</c:v>
                </c:pt>
                <c:pt idx="182">
                  <c:v>0.41805555555555601</c:v>
                </c:pt>
                <c:pt idx="183">
                  <c:v>0.41875000000000001</c:v>
                </c:pt>
                <c:pt idx="184">
                  <c:v>0.41944444444444401</c:v>
                </c:pt>
                <c:pt idx="185">
                  <c:v>0.42013888888888901</c:v>
                </c:pt>
                <c:pt idx="186">
                  <c:v>0.420833333333333</c:v>
                </c:pt>
                <c:pt idx="187">
                  <c:v>0.421527777777778</c:v>
                </c:pt>
                <c:pt idx="188">
                  <c:v>0.422222222222222</c:v>
                </c:pt>
                <c:pt idx="189">
                  <c:v>0.422916666666667</c:v>
                </c:pt>
                <c:pt idx="190">
                  <c:v>0.42361111111111099</c:v>
                </c:pt>
                <c:pt idx="191">
                  <c:v>0.42430555555555599</c:v>
                </c:pt>
                <c:pt idx="192">
                  <c:v>0.42499999999999999</c:v>
                </c:pt>
                <c:pt idx="193">
                  <c:v>0.42569444444444399</c:v>
                </c:pt>
                <c:pt idx="194">
                  <c:v>0.42638888888888898</c:v>
                </c:pt>
                <c:pt idx="195">
                  <c:v>0.42708333333333298</c:v>
                </c:pt>
                <c:pt idx="196">
                  <c:v>0.42777777777777798</c:v>
                </c:pt>
                <c:pt idx="197">
                  <c:v>0.42847222222222198</c:v>
                </c:pt>
                <c:pt idx="198">
                  <c:v>0.42916666666666697</c:v>
                </c:pt>
                <c:pt idx="199">
                  <c:v>0.42986111111111103</c:v>
                </c:pt>
                <c:pt idx="200">
                  <c:v>0.43055555555555503</c:v>
                </c:pt>
                <c:pt idx="201">
                  <c:v>0.43125000000000002</c:v>
                </c:pt>
                <c:pt idx="202">
                  <c:v>0.43194444444444402</c:v>
                </c:pt>
                <c:pt idx="203">
                  <c:v>0.43263888888888902</c:v>
                </c:pt>
                <c:pt idx="204">
                  <c:v>0.43333333333333302</c:v>
                </c:pt>
                <c:pt idx="205">
                  <c:v>0.43402777777777801</c:v>
                </c:pt>
                <c:pt idx="206">
                  <c:v>0.43472222222222201</c:v>
                </c:pt>
                <c:pt idx="207">
                  <c:v>0.43541666666666701</c:v>
                </c:pt>
                <c:pt idx="208">
                  <c:v>0.43611111111111101</c:v>
                </c:pt>
                <c:pt idx="209">
                  <c:v>0.436805555555556</c:v>
                </c:pt>
                <c:pt idx="210">
                  <c:v>0.4375</c:v>
                </c:pt>
                <c:pt idx="211">
                  <c:v>0.438194444444444</c:v>
                </c:pt>
                <c:pt idx="212">
                  <c:v>0.43888888888888899</c:v>
                </c:pt>
                <c:pt idx="213">
                  <c:v>0.43958333333333299</c:v>
                </c:pt>
                <c:pt idx="214">
                  <c:v>0.44027777777777799</c:v>
                </c:pt>
                <c:pt idx="215">
                  <c:v>0.44097222222222199</c:v>
                </c:pt>
                <c:pt idx="216">
                  <c:v>0.44166666666666698</c:v>
                </c:pt>
                <c:pt idx="217">
                  <c:v>0.44236111111111098</c:v>
                </c:pt>
                <c:pt idx="218">
                  <c:v>0.44305555555555498</c:v>
                </c:pt>
                <c:pt idx="219">
                  <c:v>0.44374999999999998</c:v>
                </c:pt>
                <c:pt idx="220">
                  <c:v>0.44444444444444398</c:v>
                </c:pt>
                <c:pt idx="221">
                  <c:v>0.44513888888888897</c:v>
                </c:pt>
                <c:pt idx="222">
                  <c:v>0.44583333333333303</c:v>
                </c:pt>
                <c:pt idx="223">
                  <c:v>0.44652777777777802</c:v>
                </c:pt>
                <c:pt idx="224">
                  <c:v>0.44722222222222202</c:v>
                </c:pt>
                <c:pt idx="225">
                  <c:v>0.44791666666666702</c:v>
                </c:pt>
                <c:pt idx="226">
                  <c:v>0.44861111111111102</c:v>
                </c:pt>
                <c:pt idx="227">
                  <c:v>0.44930555555555601</c:v>
                </c:pt>
                <c:pt idx="228">
                  <c:v>0.45</c:v>
                </c:pt>
                <c:pt idx="229">
                  <c:v>0.45069444444444401</c:v>
                </c:pt>
                <c:pt idx="230">
                  <c:v>0.45138888888888901</c:v>
                </c:pt>
                <c:pt idx="231">
                  <c:v>0.452083333333333</c:v>
                </c:pt>
                <c:pt idx="232">
                  <c:v>0.452777777777778</c:v>
                </c:pt>
                <c:pt idx="233">
                  <c:v>0.453472222222222</c:v>
                </c:pt>
                <c:pt idx="234">
                  <c:v>0.454166666666667</c:v>
                </c:pt>
                <c:pt idx="235">
                  <c:v>0.45486111111111099</c:v>
                </c:pt>
                <c:pt idx="236">
                  <c:v>0.45555555555555499</c:v>
                </c:pt>
                <c:pt idx="237">
                  <c:v>0.45624999999999999</c:v>
                </c:pt>
                <c:pt idx="238">
                  <c:v>0.45694444444444399</c:v>
                </c:pt>
                <c:pt idx="239">
                  <c:v>0.45763888888888898</c:v>
                </c:pt>
                <c:pt idx="240">
                  <c:v>0.45833333333333298</c:v>
                </c:pt>
                <c:pt idx="241">
                  <c:v>0.45902777777777798</c:v>
                </c:pt>
                <c:pt idx="242">
                  <c:v>0.45972222222222198</c:v>
                </c:pt>
                <c:pt idx="243">
                  <c:v>0.46041666666666597</c:v>
                </c:pt>
                <c:pt idx="244">
                  <c:v>0.46111111111111103</c:v>
                </c:pt>
                <c:pt idx="245">
                  <c:v>0.46180555555555503</c:v>
                </c:pt>
                <c:pt idx="246">
                  <c:v>0.46250000000000002</c:v>
                </c:pt>
                <c:pt idx="247">
                  <c:v>0.46319444444444402</c:v>
                </c:pt>
                <c:pt idx="248">
                  <c:v>0.46388888888888902</c:v>
                </c:pt>
                <c:pt idx="249">
                  <c:v>0.46458333333333302</c:v>
                </c:pt>
                <c:pt idx="250">
                  <c:v>0.46527777777777801</c:v>
                </c:pt>
                <c:pt idx="251">
                  <c:v>0.46597222222222201</c:v>
                </c:pt>
                <c:pt idx="252">
                  <c:v>0.46666666666666701</c:v>
                </c:pt>
                <c:pt idx="253">
                  <c:v>0.46736111111111101</c:v>
                </c:pt>
                <c:pt idx="254">
                  <c:v>0.468055555555555</c:v>
                </c:pt>
                <c:pt idx="255">
                  <c:v>0.46875</c:v>
                </c:pt>
                <c:pt idx="256">
                  <c:v>0.469444444444444</c:v>
                </c:pt>
                <c:pt idx="257">
                  <c:v>0.47013888888888899</c:v>
                </c:pt>
                <c:pt idx="258">
                  <c:v>0.47083333333333299</c:v>
                </c:pt>
                <c:pt idx="259">
                  <c:v>0.47152777777777799</c:v>
                </c:pt>
                <c:pt idx="260">
                  <c:v>0.47222222222222199</c:v>
                </c:pt>
                <c:pt idx="261">
                  <c:v>0.47291666666666599</c:v>
                </c:pt>
                <c:pt idx="262">
                  <c:v>0.47361111111111098</c:v>
                </c:pt>
                <c:pt idx="263">
                  <c:v>0.47430555555555498</c:v>
                </c:pt>
                <c:pt idx="264">
                  <c:v>0.47499999999999998</c:v>
                </c:pt>
                <c:pt idx="265">
                  <c:v>0.47569444444444398</c:v>
                </c:pt>
                <c:pt idx="266">
                  <c:v>0.47638888888888897</c:v>
                </c:pt>
                <c:pt idx="267">
                  <c:v>0.47708333333333303</c:v>
                </c:pt>
                <c:pt idx="268">
                  <c:v>0.47777777777777802</c:v>
                </c:pt>
                <c:pt idx="269">
                  <c:v>0.47847222222222202</c:v>
                </c:pt>
                <c:pt idx="270">
                  <c:v>0.47916666666666602</c:v>
                </c:pt>
                <c:pt idx="271">
                  <c:v>0.47986111111111102</c:v>
                </c:pt>
                <c:pt idx="272">
                  <c:v>0.48055555555555501</c:v>
                </c:pt>
                <c:pt idx="273">
                  <c:v>0.48125000000000001</c:v>
                </c:pt>
                <c:pt idx="274">
                  <c:v>0.48194444444444401</c:v>
                </c:pt>
                <c:pt idx="275">
                  <c:v>0.48263888888888901</c:v>
                </c:pt>
                <c:pt idx="276">
                  <c:v>0.483333333333333</c:v>
                </c:pt>
                <c:pt idx="277">
                  <c:v>0.484027777777778</c:v>
                </c:pt>
                <c:pt idx="278">
                  <c:v>0.484722222222222</c:v>
                </c:pt>
                <c:pt idx="279">
                  <c:v>0.485416666666666</c:v>
                </c:pt>
                <c:pt idx="280">
                  <c:v>0.48611111111111099</c:v>
                </c:pt>
                <c:pt idx="281">
                  <c:v>0.48680555555555499</c:v>
                </c:pt>
                <c:pt idx="282">
                  <c:v>0.48749999999999999</c:v>
                </c:pt>
                <c:pt idx="283">
                  <c:v>0.48819444444444399</c:v>
                </c:pt>
                <c:pt idx="284">
                  <c:v>0.48888888888888898</c:v>
                </c:pt>
                <c:pt idx="285">
                  <c:v>0.48958333333333298</c:v>
                </c:pt>
                <c:pt idx="286">
                  <c:v>0.49027777777777698</c:v>
                </c:pt>
                <c:pt idx="287">
                  <c:v>0.49097222222222198</c:v>
                </c:pt>
                <c:pt idx="288">
                  <c:v>0.49166666666666597</c:v>
                </c:pt>
                <c:pt idx="289">
                  <c:v>0.49236111111111103</c:v>
                </c:pt>
                <c:pt idx="290">
                  <c:v>0.49305555555555503</c:v>
                </c:pt>
                <c:pt idx="291">
                  <c:v>0.49375000000000002</c:v>
                </c:pt>
                <c:pt idx="292">
                  <c:v>0.49444444444444402</c:v>
                </c:pt>
                <c:pt idx="293">
                  <c:v>0.49513888888888902</c:v>
                </c:pt>
                <c:pt idx="294">
                  <c:v>0.49583333333333302</c:v>
                </c:pt>
                <c:pt idx="295">
                  <c:v>0.49652777777777701</c:v>
                </c:pt>
                <c:pt idx="296">
                  <c:v>0.49722222222222201</c:v>
                </c:pt>
                <c:pt idx="297">
                  <c:v>0.49791666666666601</c:v>
                </c:pt>
                <c:pt idx="298">
                  <c:v>0.49861111111111101</c:v>
                </c:pt>
                <c:pt idx="299">
                  <c:v>0.499305555555555</c:v>
                </c:pt>
                <c:pt idx="300">
                  <c:v>0.5</c:v>
                </c:pt>
                <c:pt idx="301">
                  <c:v>0.500694444444444</c:v>
                </c:pt>
                <c:pt idx="302">
                  <c:v>0.50138888888888899</c:v>
                </c:pt>
                <c:pt idx="303">
                  <c:v>0.50208333333333299</c:v>
                </c:pt>
                <c:pt idx="304">
                  <c:v>0.50277777777777799</c:v>
                </c:pt>
                <c:pt idx="305">
                  <c:v>0.50347222222222199</c:v>
                </c:pt>
                <c:pt idx="306">
                  <c:v>0.50416666666666599</c:v>
                </c:pt>
                <c:pt idx="307">
                  <c:v>0.50486111111111098</c:v>
                </c:pt>
                <c:pt idx="308">
                  <c:v>0.50555555555555498</c:v>
                </c:pt>
                <c:pt idx="309">
                  <c:v>0.50624999999999998</c:v>
                </c:pt>
                <c:pt idx="310">
                  <c:v>0.50694444444444398</c:v>
                </c:pt>
                <c:pt idx="311">
                  <c:v>0.50763888888888897</c:v>
                </c:pt>
                <c:pt idx="312">
                  <c:v>0.50833333333333297</c:v>
                </c:pt>
                <c:pt idx="313">
                  <c:v>0.50902777777777797</c:v>
                </c:pt>
                <c:pt idx="314">
                  <c:v>0.50972222222222197</c:v>
                </c:pt>
                <c:pt idx="315">
                  <c:v>0.51041666666666596</c:v>
                </c:pt>
                <c:pt idx="316">
                  <c:v>0.51111111111111096</c:v>
                </c:pt>
                <c:pt idx="317">
                  <c:v>0.51180555555555496</c:v>
                </c:pt>
                <c:pt idx="318">
                  <c:v>0.51249999999999996</c:v>
                </c:pt>
                <c:pt idx="319">
                  <c:v>0.51319444444444395</c:v>
                </c:pt>
                <c:pt idx="320">
                  <c:v>0.51388888888888895</c:v>
                </c:pt>
                <c:pt idx="321">
                  <c:v>0.51458333333333295</c:v>
                </c:pt>
                <c:pt idx="322">
                  <c:v>0.51527777777777795</c:v>
                </c:pt>
                <c:pt idx="323">
                  <c:v>0.51597222222222205</c:v>
                </c:pt>
                <c:pt idx="324">
                  <c:v>0.51666666666666605</c:v>
                </c:pt>
                <c:pt idx="325">
                  <c:v>0.51736111111111105</c:v>
                </c:pt>
                <c:pt idx="326">
                  <c:v>0.51805555555555605</c:v>
                </c:pt>
                <c:pt idx="327">
                  <c:v>0.51875000000000004</c:v>
                </c:pt>
                <c:pt idx="328">
                  <c:v>0.51944444444444404</c:v>
                </c:pt>
                <c:pt idx="329">
                  <c:v>0.52013888888888904</c:v>
                </c:pt>
                <c:pt idx="330">
                  <c:v>0.52083333333333304</c:v>
                </c:pt>
                <c:pt idx="331">
                  <c:v>0.52152777777777803</c:v>
                </c:pt>
                <c:pt idx="332">
                  <c:v>0.52222222222222203</c:v>
                </c:pt>
                <c:pt idx="333">
                  <c:v>0.52291666666666703</c:v>
                </c:pt>
                <c:pt idx="334">
                  <c:v>0.52361111111111103</c:v>
                </c:pt>
                <c:pt idx="335">
                  <c:v>0.52430555555555602</c:v>
                </c:pt>
                <c:pt idx="336">
                  <c:v>0.52500000000000002</c:v>
                </c:pt>
                <c:pt idx="337">
                  <c:v>0.52569444444444402</c:v>
                </c:pt>
                <c:pt idx="338">
                  <c:v>0.52638888888888902</c:v>
                </c:pt>
                <c:pt idx="339">
                  <c:v>0.52708333333333302</c:v>
                </c:pt>
                <c:pt idx="340">
                  <c:v>0.52777777777777801</c:v>
                </c:pt>
                <c:pt idx="341">
                  <c:v>0.52847222222222201</c:v>
                </c:pt>
                <c:pt idx="342">
                  <c:v>0.52916666666666701</c:v>
                </c:pt>
                <c:pt idx="343">
                  <c:v>0.52986111111111101</c:v>
                </c:pt>
                <c:pt idx="344">
                  <c:v>0.530555555555555</c:v>
                </c:pt>
                <c:pt idx="345">
                  <c:v>0.53125</c:v>
                </c:pt>
                <c:pt idx="346">
                  <c:v>0.531944444444444</c:v>
                </c:pt>
                <c:pt idx="347">
                  <c:v>0.53263888888888899</c:v>
                </c:pt>
                <c:pt idx="348">
                  <c:v>0.53333333333333299</c:v>
                </c:pt>
                <c:pt idx="349">
                  <c:v>0.53402777777777799</c:v>
                </c:pt>
                <c:pt idx="350">
                  <c:v>0.53472222222222199</c:v>
                </c:pt>
                <c:pt idx="351">
                  <c:v>0.53541666666666698</c:v>
                </c:pt>
                <c:pt idx="352">
                  <c:v>0.53611111111111098</c:v>
                </c:pt>
                <c:pt idx="353">
                  <c:v>0.53680555555555498</c:v>
                </c:pt>
                <c:pt idx="354">
                  <c:v>0.53749999999999998</c:v>
                </c:pt>
                <c:pt idx="355">
                  <c:v>0.53819444444444398</c:v>
                </c:pt>
                <c:pt idx="356">
                  <c:v>0.53888888888888897</c:v>
                </c:pt>
                <c:pt idx="357">
                  <c:v>0.53958333333333297</c:v>
                </c:pt>
                <c:pt idx="358">
                  <c:v>0.54027777777777797</c:v>
                </c:pt>
                <c:pt idx="359">
                  <c:v>0.54097222222222197</c:v>
                </c:pt>
                <c:pt idx="360">
                  <c:v>0.54166666666666696</c:v>
                </c:pt>
                <c:pt idx="361">
                  <c:v>0.54236111111111096</c:v>
                </c:pt>
                <c:pt idx="362">
                  <c:v>0.54305555555555496</c:v>
                </c:pt>
                <c:pt idx="363">
                  <c:v>0.54374999999999996</c:v>
                </c:pt>
                <c:pt idx="364">
                  <c:v>0.54444444444444395</c:v>
                </c:pt>
                <c:pt idx="365">
                  <c:v>0.54513888888888895</c:v>
                </c:pt>
                <c:pt idx="366">
                  <c:v>0.54583333333333295</c:v>
                </c:pt>
                <c:pt idx="367">
                  <c:v>0.54652777777777795</c:v>
                </c:pt>
                <c:pt idx="368">
                  <c:v>0.54722222222222205</c:v>
                </c:pt>
                <c:pt idx="369">
                  <c:v>0.54791666666666705</c:v>
                </c:pt>
                <c:pt idx="370">
                  <c:v>0.54861111111111105</c:v>
                </c:pt>
                <c:pt idx="371">
                  <c:v>0.54930555555555505</c:v>
                </c:pt>
                <c:pt idx="372">
                  <c:v>0.55000000000000004</c:v>
                </c:pt>
                <c:pt idx="373">
                  <c:v>0.55069444444444404</c:v>
                </c:pt>
                <c:pt idx="374">
                  <c:v>0.55138888888888904</c:v>
                </c:pt>
                <c:pt idx="375">
                  <c:v>0.55208333333333304</c:v>
                </c:pt>
                <c:pt idx="376">
                  <c:v>0.55277777777777803</c:v>
                </c:pt>
                <c:pt idx="377">
                  <c:v>0.55347222222222203</c:v>
                </c:pt>
                <c:pt idx="378">
                  <c:v>0.55416666666666703</c:v>
                </c:pt>
                <c:pt idx="379">
                  <c:v>0.55486111111111103</c:v>
                </c:pt>
                <c:pt idx="380">
                  <c:v>0.55555555555555503</c:v>
                </c:pt>
                <c:pt idx="381">
                  <c:v>0.55625000000000002</c:v>
                </c:pt>
                <c:pt idx="382">
                  <c:v>0.55694444444444402</c:v>
                </c:pt>
                <c:pt idx="383">
                  <c:v>0.55763888888888902</c:v>
                </c:pt>
                <c:pt idx="384">
                  <c:v>0.55833333333333302</c:v>
                </c:pt>
                <c:pt idx="385">
                  <c:v>0.55902777777777801</c:v>
                </c:pt>
                <c:pt idx="386">
                  <c:v>0.55972222222222201</c:v>
                </c:pt>
                <c:pt idx="387">
                  <c:v>0.56041666666666601</c:v>
                </c:pt>
                <c:pt idx="388">
                  <c:v>0.56111111111111101</c:v>
                </c:pt>
                <c:pt idx="389">
                  <c:v>0.561805555555555</c:v>
                </c:pt>
                <c:pt idx="390">
                  <c:v>0.5625</c:v>
                </c:pt>
                <c:pt idx="391">
                  <c:v>0.563194444444444</c:v>
                </c:pt>
                <c:pt idx="392">
                  <c:v>0.56388888888888899</c:v>
                </c:pt>
                <c:pt idx="393">
                  <c:v>0.56458333333333299</c:v>
                </c:pt>
                <c:pt idx="394">
                  <c:v>0.56527777777777799</c:v>
                </c:pt>
                <c:pt idx="395">
                  <c:v>0.56597222222222199</c:v>
                </c:pt>
                <c:pt idx="396">
                  <c:v>0.56666666666666599</c:v>
                </c:pt>
                <c:pt idx="397">
                  <c:v>0.56736111111111098</c:v>
                </c:pt>
                <c:pt idx="398">
                  <c:v>0.56805555555555498</c:v>
                </c:pt>
                <c:pt idx="399">
                  <c:v>0.56874999999999998</c:v>
                </c:pt>
                <c:pt idx="400">
                  <c:v>0.56944444444444398</c:v>
                </c:pt>
                <c:pt idx="401">
                  <c:v>0.57013888888888897</c:v>
                </c:pt>
                <c:pt idx="402">
                  <c:v>0.57083333333333297</c:v>
                </c:pt>
                <c:pt idx="403">
                  <c:v>0.57152777777777797</c:v>
                </c:pt>
                <c:pt idx="404">
                  <c:v>0.57222222222222197</c:v>
                </c:pt>
                <c:pt idx="405">
                  <c:v>0.57291666666666596</c:v>
                </c:pt>
                <c:pt idx="406">
                  <c:v>0.57361111111111096</c:v>
                </c:pt>
                <c:pt idx="407">
                  <c:v>0.57430555555555496</c:v>
                </c:pt>
                <c:pt idx="408">
                  <c:v>0.57499999999999996</c:v>
                </c:pt>
                <c:pt idx="409">
                  <c:v>0.57569444444444395</c:v>
                </c:pt>
                <c:pt idx="410">
                  <c:v>0.57638888888888895</c:v>
                </c:pt>
                <c:pt idx="411">
                  <c:v>0.57708333333333295</c:v>
                </c:pt>
                <c:pt idx="412">
                  <c:v>0.57777777777777795</c:v>
                </c:pt>
                <c:pt idx="413">
                  <c:v>0.57847222222222205</c:v>
                </c:pt>
                <c:pt idx="414">
                  <c:v>0.57916666666666605</c:v>
                </c:pt>
                <c:pt idx="415">
                  <c:v>0.57986111111111105</c:v>
                </c:pt>
                <c:pt idx="416">
                  <c:v>0.58055555555555505</c:v>
                </c:pt>
                <c:pt idx="417">
                  <c:v>0.58125000000000004</c:v>
                </c:pt>
                <c:pt idx="418">
                  <c:v>0.58194444444444404</c:v>
                </c:pt>
                <c:pt idx="419">
                  <c:v>0.58263888888888904</c:v>
                </c:pt>
                <c:pt idx="420">
                  <c:v>0.58333333333333304</c:v>
                </c:pt>
                <c:pt idx="421">
                  <c:v>0.58402777777777803</c:v>
                </c:pt>
                <c:pt idx="422">
                  <c:v>0.58472222222222203</c:v>
                </c:pt>
                <c:pt idx="423">
                  <c:v>0.58541666666666603</c:v>
                </c:pt>
                <c:pt idx="424">
                  <c:v>0.58611111111111103</c:v>
                </c:pt>
                <c:pt idx="425">
                  <c:v>0.58680555555555503</c:v>
                </c:pt>
                <c:pt idx="426">
                  <c:v>0.58750000000000002</c:v>
                </c:pt>
                <c:pt idx="427">
                  <c:v>0.58819444444444402</c:v>
                </c:pt>
                <c:pt idx="428">
                  <c:v>0.58888888888888902</c:v>
                </c:pt>
                <c:pt idx="429">
                  <c:v>0.58958333333333302</c:v>
                </c:pt>
                <c:pt idx="430">
                  <c:v>0.59027777777777701</c:v>
                </c:pt>
                <c:pt idx="431">
                  <c:v>0.59097222222222201</c:v>
                </c:pt>
                <c:pt idx="432">
                  <c:v>0.59166666666666601</c:v>
                </c:pt>
                <c:pt idx="433">
                  <c:v>0.59236111111111101</c:v>
                </c:pt>
                <c:pt idx="434">
                  <c:v>0.593055555555555</c:v>
                </c:pt>
                <c:pt idx="435">
                  <c:v>0.59375</c:v>
                </c:pt>
                <c:pt idx="436">
                  <c:v>0.594444444444444</c:v>
                </c:pt>
                <c:pt idx="437">
                  <c:v>0.59513888888888899</c:v>
                </c:pt>
                <c:pt idx="438">
                  <c:v>0.59583333333333299</c:v>
                </c:pt>
                <c:pt idx="439">
                  <c:v>0.59652777777777699</c:v>
                </c:pt>
                <c:pt idx="440">
                  <c:v>0.59722222222222199</c:v>
                </c:pt>
                <c:pt idx="441">
                  <c:v>0.59791666666666599</c:v>
                </c:pt>
                <c:pt idx="442">
                  <c:v>0.59861111111111098</c:v>
                </c:pt>
                <c:pt idx="443">
                  <c:v>0.59930555555555498</c:v>
                </c:pt>
                <c:pt idx="444">
                  <c:v>0.6</c:v>
                </c:pt>
                <c:pt idx="445">
                  <c:v>0.60069444444444398</c:v>
                </c:pt>
                <c:pt idx="446">
                  <c:v>0.60138888888888897</c:v>
                </c:pt>
                <c:pt idx="447">
                  <c:v>0.60208333333333297</c:v>
                </c:pt>
                <c:pt idx="448">
                  <c:v>0.60277777777777697</c:v>
                </c:pt>
                <c:pt idx="449">
                  <c:v>0.60347222222222197</c:v>
                </c:pt>
                <c:pt idx="450">
                  <c:v>0.60416666666666596</c:v>
                </c:pt>
                <c:pt idx="451">
                  <c:v>0.60486111111111096</c:v>
                </c:pt>
                <c:pt idx="452">
                  <c:v>0.60555555555555496</c:v>
                </c:pt>
                <c:pt idx="453">
                  <c:v>0.60624999999999996</c:v>
                </c:pt>
                <c:pt idx="454">
                  <c:v>0.60694444444444395</c:v>
                </c:pt>
                <c:pt idx="455">
                  <c:v>0.60763888888888895</c:v>
                </c:pt>
                <c:pt idx="456">
                  <c:v>0.60833333333333295</c:v>
                </c:pt>
                <c:pt idx="457">
                  <c:v>0.60902777777777695</c:v>
                </c:pt>
                <c:pt idx="458">
                  <c:v>0.60972222222222205</c:v>
                </c:pt>
                <c:pt idx="459">
                  <c:v>0.61041666666666605</c:v>
                </c:pt>
                <c:pt idx="460">
                  <c:v>0.61111111111111105</c:v>
                </c:pt>
                <c:pt idx="461">
                  <c:v>0.61180555555555505</c:v>
                </c:pt>
                <c:pt idx="462">
                  <c:v>0.61250000000000004</c:v>
                </c:pt>
                <c:pt idx="463">
                  <c:v>0.61319444444444404</c:v>
                </c:pt>
                <c:pt idx="464">
                  <c:v>0.61388888888888904</c:v>
                </c:pt>
                <c:pt idx="465">
                  <c:v>0.61458333333333304</c:v>
                </c:pt>
                <c:pt idx="466">
                  <c:v>0.61527777777777704</c:v>
                </c:pt>
                <c:pt idx="467">
                  <c:v>0.61597222222222203</c:v>
                </c:pt>
                <c:pt idx="468">
                  <c:v>0.61666666666666603</c:v>
                </c:pt>
                <c:pt idx="469">
                  <c:v>0.61736111111111103</c:v>
                </c:pt>
                <c:pt idx="470">
                  <c:v>0.61805555555555503</c:v>
                </c:pt>
                <c:pt idx="471">
                  <c:v>0.61875000000000002</c:v>
                </c:pt>
                <c:pt idx="472">
                  <c:v>0.61944444444444402</c:v>
                </c:pt>
                <c:pt idx="473">
                  <c:v>0.62013888888888802</c:v>
                </c:pt>
                <c:pt idx="474">
                  <c:v>0.62083333333333302</c:v>
                </c:pt>
                <c:pt idx="475">
                  <c:v>0.62152777777777701</c:v>
                </c:pt>
                <c:pt idx="476">
                  <c:v>0.62222222222222201</c:v>
                </c:pt>
                <c:pt idx="477">
                  <c:v>0.62291666666666601</c:v>
                </c:pt>
                <c:pt idx="478">
                  <c:v>0.62361111111111101</c:v>
                </c:pt>
                <c:pt idx="479">
                  <c:v>0.624305555555555</c:v>
                </c:pt>
                <c:pt idx="480">
                  <c:v>0.625</c:v>
                </c:pt>
                <c:pt idx="481">
                  <c:v>0.625694444444444</c:v>
                </c:pt>
                <c:pt idx="482">
                  <c:v>0.626388888888888</c:v>
                </c:pt>
                <c:pt idx="483">
                  <c:v>0.62708333333333299</c:v>
                </c:pt>
                <c:pt idx="484">
                  <c:v>0.62777777777777699</c:v>
                </c:pt>
                <c:pt idx="485">
                  <c:v>0.62847222222222199</c:v>
                </c:pt>
                <c:pt idx="486">
                  <c:v>0.62916666666666599</c:v>
                </c:pt>
                <c:pt idx="487">
                  <c:v>0.62986111111111098</c:v>
                </c:pt>
                <c:pt idx="488">
                  <c:v>0.63055555555555498</c:v>
                </c:pt>
                <c:pt idx="489">
                  <c:v>0.63124999999999998</c:v>
                </c:pt>
                <c:pt idx="490">
                  <c:v>0.63194444444444398</c:v>
                </c:pt>
                <c:pt idx="491">
                  <c:v>0.63263888888888797</c:v>
                </c:pt>
                <c:pt idx="492">
                  <c:v>0.63333333333333297</c:v>
                </c:pt>
                <c:pt idx="493">
                  <c:v>0.63402777777777697</c:v>
                </c:pt>
                <c:pt idx="494">
                  <c:v>0.63472222222222197</c:v>
                </c:pt>
                <c:pt idx="495">
                  <c:v>0.63541666666666596</c:v>
                </c:pt>
                <c:pt idx="496">
                  <c:v>0.63611111111111096</c:v>
                </c:pt>
                <c:pt idx="497">
                  <c:v>0.63680555555555496</c:v>
                </c:pt>
                <c:pt idx="498">
                  <c:v>0.63749999999999996</c:v>
                </c:pt>
                <c:pt idx="499">
                  <c:v>0.63819444444444395</c:v>
                </c:pt>
                <c:pt idx="500">
                  <c:v>0.63888888888888795</c:v>
                </c:pt>
                <c:pt idx="501">
                  <c:v>0.63958333333333295</c:v>
                </c:pt>
                <c:pt idx="502">
                  <c:v>0.64027777777777695</c:v>
                </c:pt>
                <c:pt idx="503">
                  <c:v>0.64097222222222205</c:v>
                </c:pt>
                <c:pt idx="504">
                  <c:v>0.64166666666666605</c:v>
                </c:pt>
                <c:pt idx="505">
                  <c:v>0.64236111111111105</c:v>
                </c:pt>
                <c:pt idx="506">
                  <c:v>0.64305555555555505</c:v>
                </c:pt>
                <c:pt idx="507">
                  <c:v>0.64375000000000004</c:v>
                </c:pt>
                <c:pt idx="508">
                  <c:v>0.64444444444444404</c:v>
                </c:pt>
                <c:pt idx="509">
                  <c:v>0.64513888888888804</c:v>
                </c:pt>
                <c:pt idx="510">
                  <c:v>0.64583333333333304</c:v>
                </c:pt>
                <c:pt idx="511">
                  <c:v>0.64652777777777704</c:v>
                </c:pt>
                <c:pt idx="512">
                  <c:v>0.64722222222222203</c:v>
                </c:pt>
                <c:pt idx="513">
                  <c:v>0.64791666666666603</c:v>
                </c:pt>
                <c:pt idx="514">
                  <c:v>0.64861111111111103</c:v>
                </c:pt>
                <c:pt idx="515">
                  <c:v>0.64930555555555503</c:v>
                </c:pt>
                <c:pt idx="516">
                  <c:v>0.65</c:v>
                </c:pt>
                <c:pt idx="517">
                  <c:v>0.65069444444444402</c:v>
                </c:pt>
                <c:pt idx="518">
                  <c:v>0.65138888888888802</c:v>
                </c:pt>
                <c:pt idx="519">
                  <c:v>0.65208333333333302</c:v>
                </c:pt>
                <c:pt idx="520">
                  <c:v>0.65277777777777701</c:v>
                </c:pt>
                <c:pt idx="521">
                  <c:v>0.65347222222222201</c:v>
                </c:pt>
                <c:pt idx="522">
                  <c:v>0.65416666666666601</c:v>
                </c:pt>
                <c:pt idx="523">
                  <c:v>0.65486111111111101</c:v>
                </c:pt>
                <c:pt idx="524">
                  <c:v>0.655555555555555</c:v>
                </c:pt>
                <c:pt idx="525">
                  <c:v>0.656249999999999</c:v>
                </c:pt>
                <c:pt idx="526">
                  <c:v>0.656944444444444</c:v>
                </c:pt>
                <c:pt idx="527">
                  <c:v>0.657638888888888</c:v>
                </c:pt>
                <c:pt idx="528">
                  <c:v>0.65833333333333299</c:v>
                </c:pt>
                <c:pt idx="529">
                  <c:v>0.65902777777777699</c:v>
                </c:pt>
                <c:pt idx="530">
                  <c:v>0.65972222222222199</c:v>
                </c:pt>
                <c:pt idx="531">
                  <c:v>0.66041666666666599</c:v>
                </c:pt>
                <c:pt idx="532">
                  <c:v>0.66111111111111098</c:v>
                </c:pt>
                <c:pt idx="533">
                  <c:v>0.66180555555555498</c:v>
                </c:pt>
                <c:pt idx="534">
                  <c:v>0.66249999999999898</c:v>
                </c:pt>
                <c:pt idx="535">
                  <c:v>0.66319444444444398</c:v>
                </c:pt>
                <c:pt idx="536">
                  <c:v>0.66388888888888797</c:v>
                </c:pt>
                <c:pt idx="537">
                  <c:v>0.66458333333333297</c:v>
                </c:pt>
                <c:pt idx="538">
                  <c:v>0.66527777777777697</c:v>
                </c:pt>
                <c:pt idx="539">
                  <c:v>0.66597222222222197</c:v>
                </c:pt>
                <c:pt idx="540">
                  <c:v>0.66666666666666596</c:v>
                </c:pt>
                <c:pt idx="541">
                  <c:v>0.66736111111111096</c:v>
                </c:pt>
                <c:pt idx="542">
                  <c:v>0.66805555555555496</c:v>
                </c:pt>
                <c:pt idx="543">
                  <c:v>0.66874999999999896</c:v>
                </c:pt>
                <c:pt idx="544">
                  <c:v>0.66944444444444395</c:v>
                </c:pt>
                <c:pt idx="545">
                  <c:v>0.67013888888888795</c:v>
                </c:pt>
                <c:pt idx="546">
                  <c:v>0.67083333333333295</c:v>
                </c:pt>
                <c:pt idx="547">
                  <c:v>0.67152777777777695</c:v>
                </c:pt>
                <c:pt idx="548">
                  <c:v>0.67222222222222205</c:v>
                </c:pt>
                <c:pt idx="549">
                  <c:v>0.67291666666666605</c:v>
                </c:pt>
                <c:pt idx="550">
                  <c:v>0.67361111111111105</c:v>
                </c:pt>
                <c:pt idx="551">
                  <c:v>0.67430555555555505</c:v>
                </c:pt>
                <c:pt idx="552">
                  <c:v>0.67499999999999905</c:v>
                </c:pt>
                <c:pt idx="553">
                  <c:v>0.67569444444444404</c:v>
                </c:pt>
                <c:pt idx="554">
                  <c:v>0.67638888888888804</c:v>
                </c:pt>
                <c:pt idx="555">
                  <c:v>0.67708333333333304</c:v>
                </c:pt>
                <c:pt idx="556">
                  <c:v>0.67777777777777704</c:v>
                </c:pt>
                <c:pt idx="557">
                  <c:v>0.67847222222222203</c:v>
                </c:pt>
                <c:pt idx="558">
                  <c:v>0.67916666666666603</c:v>
                </c:pt>
                <c:pt idx="559">
                  <c:v>0.67986111111111103</c:v>
                </c:pt>
                <c:pt idx="560">
                  <c:v>0.68055555555555503</c:v>
                </c:pt>
                <c:pt idx="561">
                  <c:v>0.68124999999999902</c:v>
                </c:pt>
                <c:pt idx="562">
                  <c:v>0.68194444444444402</c:v>
                </c:pt>
                <c:pt idx="563">
                  <c:v>0.68263888888888802</c:v>
                </c:pt>
                <c:pt idx="564">
                  <c:v>0.68333333333333302</c:v>
                </c:pt>
                <c:pt idx="565">
                  <c:v>0.68402777777777701</c:v>
                </c:pt>
                <c:pt idx="566">
                  <c:v>0.68472222222222201</c:v>
                </c:pt>
                <c:pt idx="567">
                  <c:v>0.68541666666666601</c:v>
                </c:pt>
                <c:pt idx="568">
                  <c:v>0.68611111111111001</c:v>
                </c:pt>
                <c:pt idx="569">
                  <c:v>0.686805555555555</c:v>
                </c:pt>
                <c:pt idx="570">
                  <c:v>0.687499999999999</c:v>
                </c:pt>
                <c:pt idx="571">
                  <c:v>0.688194444444444</c:v>
                </c:pt>
                <c:pt idx="572">
                  <c:v>0.688888888888888</c:v>
                </c:pt>
                <c:pt idx="573">
                  <c:v>0.68958333333333299</c:v>
                </c:pt>
                <c:pt idx="574">
                  <c:v>0.69027777777777699</c:v>
                </c:pt>
                <c:pt idx="575">
                  <c:v>0.69097222222222199</c:v>
                </c:pt>
                <c:pt idx="576">
                  <c:v>0.69166666666666599</c:v>
                </c:pt>
                <c:pt idx="577">
                  <c:v>0.69236111111110998</c:v>
                </c:pt>
                <c:pt idx="578">
                  <c:v>0.69305555555555498</c:v>
                </c:pt>
                <c:pt idx="579">
                  <c:v>0.69374999999999898</c:v>
                </c:pt>
                <c:pt idx="580">
                  <c:v>0.69444444444444398</c:v>
                </c:pt>
                <c:pt idx="581">
                  <c:v>0.69513888888888797</c:v>
                </c:pt>
                <c:pt idx="582">
                  <c:v>0.69583333333333297</c:v>
                </c:pt>
                <c:pt idx="583">
                  <c:v>0.69652777777777697</c:v>
                </c:pt>
                <c:pt idx="584">
                  <c:v>0.69722222222222197</c:v>
                </c:pt>
                <c:pt idx="585">
                  <c:v>0.69791666666666596</c:v>
                </c:pt>
                <c:pt idx="586">
                  <c:v>0.69861111111110996</c:v>
                </c:pt>
                <c:pt idx="587">
                  <c:v>0.69930555555555496</c:v>
                </c:pt>
                <c:pt idx="588">
                  <c:v>0.69999999999999896</c:v>
                </c:pt>
                <c:pt idx="589">
                  <c:v>0.70069444444444395</c:v>
                </c:pt>
                <c:pt idx="590">
                  <c:v>0.70138888888888795</c:v>
                </c:pt>
                <c:pt idx="591">
                  <c:v>0.70208333333333295</c:v>
                </c:pt>
                <c:pt idx="592">
                  <c:v>0.70277777777777695</c:v>
                </c:pt>
                <c:pt idx="593">
                  <c:v>0.70347222222222205</c:v>
                </c:pt>
                <c:pt idx="594">
                  <c:v>0.70416666666666605</c:v>
                </c:pt>
                <c:pt idx="595">
                  <c:v>0.70486111111111005</c:v>
                </c:pt>
                <c:pt idx="596">
                  <c:v>0.70555555555555505</c:v>
                </c:pt>
                <c:pt idx="597">
                  <c:v>0.70624999999999905</c:v>
                </c:pt>
                <c:pt idx="598">
                  <c:v>0.70694444444444404</c:v>
                </c:pt>
                <c:pt idx="599">
                  <c:v>0.70763888888888804</c:v>
                </c:pt>
                <c:pt idx="600">
                  <c:v>0.70833333333333304</c:v>
                </c:pt>
                <c:pt idx="601">
                  <c:v>0.70902777777777704</c:v>
                </c:pt>
                <c:pt idx="602">
                  <c:v>0.70972222222222203</c:v>
                </c:pt>
                <c:pt idx="603">
                  <c:v>0.71041666666666603</c:v>
                </c:pt>
                <c:pt idx="604">
                  <c:v>0.71111111111111003</c:v>
                </c:pt>
                <c:pt idx="605">
                  <c:v>0.71180555555555503</c:v>
                </c:pt>
                <c:pt idx="606">
                  <c:v>0.71249999999999902</c:v>
                </c:pt>
                <c:pt idx="607">
                  <c:v>0.71319444444444402</c:v>
                </c:pt>
                <c:pt idx="608">
                  <c:v>0.71388888888888802</c:v>
                </c:pt>
                <c:pt idx="609">
                  <c:v>0.71458333333333302</c:v>
                </c:pt>
                <c:pt idx="610">
                  <c:v>0.71527777777777701</c:v>
                </c:pt>
                <c:pt idx="611">
                  <c:v>0.71597222222222101</c:v>
                </c:pt>
                <c:pt idx="612">
                  <c:v>0.71666666666666601</c:v>
                </c:pt>
                <c:pt idx="613">
                  <c:v>0.71736111111111001</c:v>
                </c:pt>
                <c:pt idx="614">
                  <c:v>0.718055555555555</c:v>
                </c:pt>
                <c:pt idx="615">
                  <c:v>0.718749999999999</c:v>
                </c:pt>
                <c:pt idx="616">
                  <c:v>0.719444444444444</c:v>
                </c:pt>
                <c:pt idx="617">
                  <c:v>0.720138888888888</c:v>
                </c:pt>
                <c:pt idx="618">
                  <c:v>0.72083333333333299</c:v>
                </c:pt>
                <c:pt idx="619">
                  <c:v>0.72152777777777699</c:v>
                </c:pt>
                <c:pt idx="620">
                  <c:v>0.72222222222222099</c:v>
                </c:pt>
                <c:pt idx="621">
                  <c:v>0.72291666666666599</c:v>
                </c:pt>
                <c:pt idx="622">
                  <c:v>0.72361111111110998</c:v>
                </c:pt>
                <c:pt idx="623">
                  <c:v>0.72430555555555498</c:v>
                </c:pt>
                <c:pt idx="624">
                  <c:v>0.72499999999999898</c:v>
                </c:pt>
                <c:pt idx="625">
                  <c:v>0.72569444444444398</c:v>
                </c:pt>
                <c:pt idx="626">
                  <c:v>0.72638888888888797</c:v>
                </c:pt>
                <c:pt idx="627">
                  <c:v>0.72708333333333297</c:v>
                </c:pt>
                <c:pt idx="628">
                  <c:v>0.72777777777777697</c:v>
                </c:pt>
                <c:pt idx="629">
                  <c:v>0.72847222222222097</c:v>
                </c:pt>
                <c:pt idx="630">
                  <c:v>0.72916666666666596</c:v>
                </c:pt>
                <c:pt idx="631">
                  <c:v>0.72986111111110996</c:v>
                </c:pt>
                <c:pt idx="632">
                  <c:v>0.73055555555555496</c:v>
                </c:pt>
                <c:pt idx="633">
                  <c:v>0.73124999999999896</c:v>
                </c:pt>
                <c:pt idx="634">
                  <c:v>0.73194444444444395</c:v>
                </c:pt>
                <c:pt idx="635">
                  <c:v>0.73263888888888795</c:v>
                </c:pt>
                <c:pt idx="636">
                  <c:v>0.73333333333333295</c:v>
                </c:pt>
                <c:pt idx="637">
                  <c:v>0.73402777777777695</c:v>
                </c:pt>
                <c:pt idx="638">
                  <c:v>0.73472222222222106</c:v>
                </c:pt>
                <c:pt idx="639">
                  <c:v>0.73541666666666605</c:v>
                </c:pt>
                <c:pt idx="640">
                  <c:v>0.73611111111111005</c:v>
                </c:pt>
                <c:pt idx="641">
                  <c:v>0.73680555555555505</c:v>
                </c:pt>
                <c:pt idx="642">
                  <c:v>0.73749999999999905</c:v>
                </c:pt>
                <c:pt idx="643">
                  <c:v>0.73819444444444404</c:v>
                </c:pt>
                <c:pt idx="644">
                  <c:v>0.73888888888888804</c:v>
                </c:pt>
                <c:pt idx="645">
                  <c:v>0.73958333333333304</c:v>
                </c:pt>
                <c:pt idx="646">
                  <c:v>0.74027777777777704</c:v>
                </c:pt>
                <c:pt idx="647">
                  <c:v>0.74097222222222103</c:v>
                </c:pt>
                <c:pt idx="648">
                  <c:v>0.74166666666666603</c:v>
                </c:pt>
                <c:pt idx="649">
                  <c:v>0.74236111111111003</c:v>
                </c:pt>
                <c:pt idx="650">
                  <c:v>0.74305555555555503</c:v>
                </c:pt>
                <c:pt idx="651">
                  <c:v>0.74374999999999902</c:v>
                </c:pt>
                <c:pt idx="652">
                  <c:v>0.74444444444444402</c:v>
                </c:pt>
                <c:pt idx="653">
                  <c:v>0.74513888888888802</c:v>
                </c:pt>
                <c:pt idx="654">
                  <c:v>0.74583333333333202</c:v>
                </c:pt>
                <c:pt idx="655">
                  <c:v>0.74652777777777701</c:v>
                </c:pt>
                <c:pt idx="656">
                  <c:v>0.74722222222222101</c:v>
                </c:pt>
                <c:pt idx="657">
                  <c:v>0.74791666666666601</c:v>
                </c:pt>
                <c:pt idx="658">
                  <c:v>0.74861111111111001</c:v>
                </c:pt>
                <c:pt idx="659">
                  <c:v>0.749305555555555</c:v>
                </c:pt>
                <c:pt idx="660">
                  <c:v>0.749999999999999</c:v>
                </c:pt>
                <c:pt idx="661">
                  <c:v>0.750694444444444</c:v>
                </c:pt>
                <c:pt idx="662">
                  <c:v>0.751388888888888</c:v>
                </c:pt>
                <c:pt idx="663">
                  <c:v>0.75208333333333199</c:v>
                </c:pt>
                <c:pt idx="664">
                  <c:v>0.75277777777777699</c:v>
                </c:pt>
                <c:pt idx="665">
                  <c:v>0.75347222222222099</c:v>
                </c:pt>
                <c:pt idx="666">
                  <c:v>0.75416666666666599</c:v>
                </c:pt>
                <c:pt idx="667">
                  <c:v>0.75486111111110998</c:v>
                </c:pt>
                <c:pt idx="668">
                  <c:v>0.75555555555555498</c:v>
                </c:pt>
                <c:pt idx="669">
                  <c:v>0.75624999999999898</c:v>
                </c:pt>
                <c:pt idx="670">
                  <c:v>0.75694444444444398</c:v>
                </c:pt>
                <c:pt idx="671">
                  <c:v>0.75763888888888797</c:v>
                </c:pt>
                <c:pt idx="672">
                  <c:v>0.75833333333333197</c:v>
                </c:pt>
                <c:pt idx="673">
                  <c:v>0.75902777777777697</c:v>
                </c:pt>
                <c:pt idx="674">
                  <c:v>0.75972222222222097</c:v>
                </c:pt>
                <c:pt idx="675">
                  <c:v>0.76041666666666596</c:v>
                </c:pt>
                <c:pt idx="676">
                  <c:v>0.76111111111110996</c:v>
                </c:pt>
                <c:pt idx="677">
                  <c:v>0.76180555555555496</c:v>
                </c:pt>
                <c:pt idx="678">
                  <c:v>0.76249999999999896</c:v>
                </c:pt>
                <c:pt idx="679">
                  <c:v>0.76319444444444395</c:v>
                </c:pt>
                <c:pt idx="680">
                  <c:v>0.76388888888888795</c:v>
                </c:pt>
                <c:pt idx="681">
                  <c:v>0.76458333333333195</c:v>
                </c:pt>
                <c:pt idx="682">
                  <c:v>0.76527777777777695</c:v>
                </c:pt>
                <c:pt idx="683">
                  <c:v>0.76597222222222106</c:v>
                </c:pt>
                <c:pt idx="684">
                  <c:v>0.76666666666666605</c:v>
                </c:pt>
                <c:pt idx="685">
                  <c:v>0.76736111111111005</c:v>
                </c:pt>
                <c:pt idx="686">
                  <c:v>0.76805555555555505</c:v>
                </c:pt>
                <c:pt idx="687">
                  <c:v>0.76874999999999905</c:v>
                </c:pt>
                <c:pt idx="688">
                  <c:v>0.76944444444444404</c:v>
                </c:pt>
                <c:pt idx="689">
                  <c:v>0.77013888888888804</c:v>
                </c:pt>
                <c:pt idx="690">
                  <c:v>0.77083333333333204</c:v>
                </c:pt>
                <c:pt idx="691">
                  <c:v>0.77152777777777704</c:v>
                </c:pt>
                <c:pt idx="692">
                  <c:v>0.77222222222222103</c:v>
                </c:pt>
                <c:pt idx="693">
                  <c:v>0.77291666666666603</c:v>
                </c:pt>
                <c:pt idx="694">
                  <c:v>0.77361111111111003</c:v>
                </c:pt>
                <c:pt idx="695">
                  <c:v>0.77430555555555503</c:v>
                </c:pt>
                <c:pt idx="696">
                  <c:v>0.77499999999999902</c:v>
                </c:pt>
                <c:pt idx="697">
                  <c:v>0.77569444444444402</c:v>
                </c:pt>
                <c:pt idx="698">
                  <c:v>0.77638888888888802</c:v>
                </c:pt>
                <c:pt idx="699">
                  <c:v>0.77708333333333202</c:v>
                </c:pt>
                <c:pt idx="700">
                  <c:v>0.77777777777777701</c:v>
                </c:pt>
                <c:pt idx="701">
                  <c:v>0.77847222222222101</c:v>
                </c:pt>
                <c:pt idx="702">
                  <c:v>0.77916666666666601</c:v>
                </c:pt>
                <c:pt idx="703">
                  <c:v>0.77986111111111001</c:v>
                </c:pt>
                <c:pt idx="704">
                  <c:v>0.780555555555555</c:v>
                </c:pt>
                <c:pt idx="705">
                  <c:v>0.781249999999999</c:v>
                </c:pt>
                <c:pt idx="706">
                  <c:v>0.781944444444443</c:v>
                </c:pt>
                <c:pt idx="707">
                  <c:v>0.782638888888888</c:v>
                </c:pt>
                <c:pt idx="708">
                  <c:v>0.78333333333333199</c:v>
                </c:pt>
                <c:pt idx="709">
                  <c:v>0.78402777777777699</c:v>
                </c:pt>
                <c:pt idx="710">
                  <c:v>0.78472222222222099</c:v>
                </c:pt>
                <c:pt idx="711">
                  <c:v>0.78541666666666599</c:v>
                </c:pt>
                <c:pt idx="712">
                  <c:v>0.78611111111110998</c:v>
                </c:pt>
                <c:pt idx="713">
                  <c:v>0.78680555555555498</c:v>
                </c:pt>
                <c:pt idx="714">
                  <c:v>0.78749999999999898</c:v>
                </c:pt>
                <c:pt idx="715">
                  <c:v>0.78819444444444298</c:v>
                </c:pt>
                <c:pt idx="716">
                  <c:v>0.78888888888888797</c:v>
                </c:pt>
                <c:pt idx="717">
                  <c:v>0.78958333333333197</c:v>
                </c:pt>
                <c:pt idx="718">
                  <c:v>0.79027777777777697</c:v>
                </c:pt>
                <c:pt idx="719">
                  <c:v>0.79097222222222097</c:v>
                </c:pt>
                <c:pt idx="720">
                  <c:v>0.79166666666666596</c:v>
                </c:pt>
                <c:pt idx="721">
                  <c:v>0.79236111111110996</c:v>
                </c:pt>
                <c:pt idx="722">
                  <c:v>0.79305555555555496</c:v>
                </c:pt>
                <c:pt idx="723">
                  <c:v>0.79374999999999896</c:v>
                </c:pt>
                <c:pt idx="724">
                  <c:v>0.79444444444444295</c:v>
                </c:pt>
                <c:pt idx="725">
                  <c:v>0.79513888888888795</c:v>
                </c:pt>
                <c:pt idx="726">
                  <c:v>0.79583333333333195</c:v>
                </c:pt>
                <c:pt idx="727">
                  <c:v>0.79652777777777695</c:v>
                </c:pt>
                <c:pt idx="728">
                  <c:v>0.79722222222222106</c:v>
                </c:pt>
                <c:pt idx="729">
                  <c:v>0.79791666666666605</c:v>
                </c:pt>
                <c:pt idx="730">
                  <c:v>0.79861111111111005</c:v>
                </c:pt>
                <c:pt idx="731">
                  <c:v>0.79930555555555505</c:v>
                </c:pt>
                <c:pt idx="732">
                  <c:v>0.79999999999999905</c:v>
                </c:pt>
                <c:pt idx="733">
                  <c:v>0.80069444444444304</c:v>
                </c:pt>
                <c:pt idx="734">
                  <c:v>0.80138888888888804</c:v>
                </c:pt>
                <c:pt idx="735">
                  <c:v>0.80208333333333204</c:v>
                </c:pt>
                <c:pt idx="736">
                  <c:v>0.80277777777777704</c:v>
                </c:pt>
                <c:pt idx="737">
                  <c:v>0.80347222222222103</c:v>
                </c:pt>
                <c:pt idx="738">
                  <c:v>0.80416666666666603</c:v>
                </c:pt>
                <c:pt idx="739">
                  <c:v>0.80486111111111003</c:v>
                </c:pt>
                <c:pt idx="740">
                  <c:v>0.80555555555555503</c:v>
                </c:pt>
                <c:pt idx="741">
                  <c:v>0.80624999999999902</c:v>
                </c:pt>
                <c:pt idx="742">
                  <c:v>0.80694444444444302</c:v>
                </c:pt>
                <c:pt idx="743">
                  <c:v>0.80763888888888802</c:v>
                </c:pt>
                <c:pt idx="744">
                  <c:v>0.80833333333333202</c:v>
                </c:pt>
                <c:pt idx="745">
                  <c:v>0.80902777777777701</c:v>
                </c:pt>
                <c:pt idx="746">
                  <c:v>0.80972222222222101</c:v>
                </c:pt>
                <c:pt idx="747">
                  <c:v>0.81041666666666601</c:v>
                </c:pt>
                <c:pt idx="748">
                  <c:v>0.81111111111111001</c:v>
                </c:pt>
                <c:pt idx="749">
                  <c:v>0.811805555555554</c:v>
                </c:pt>
                <c:pt idx="750">
                  <c:v>0.812499999999999</c:v>
                </c:pt>
                <c:pt idx="751">
                  <c:v>0.813194444444443</c:v>
                </c:pt>
                <c:pt idx="752">
                  <c:v>0.813888888888888</c:v>
                </c:pt>
                <c:pt idx="753">
                  <c:v>0.81458333333333199</c:v>
                </c:pt>
                <c:pt idx="754">
                  <c:v>0.81527777777777699</c:v>
                </c:pt>
                <c:pt idx="755">
                  <c:v>0.81597222222222099</c:v>
                </c:pt>
                <c:pt idx="756">
                  <c:v>0.81666666666666599</c:v>
                </c:pt>
                <c:pt idx="757">
                  <c:v>0.81736111111110998</c:v>
                </c:pt>
                <c:pt idx="758">
                  <c:v>0.81805555555555398</c:v>
                </c:pt>
                <c:pt idx="759">
                  <c:v>0.81874999999999898</c:v>
                </c:pt>
                <c:pt idx="760">
                  <c:v>0.81944444444444298</c:v>
                </c:pt>
                <c:pt idx="761">
                  <c:v>0.82013888888888797</c:v>
                </c:pt>
                <c:pt idx="762">
                  <c:v>0.82083333333333197</c:v>
                </c:pt>
                <c:pt idx="763">
                  <c:v>0.82152777777777697</c:v>
                </c:pt>
                <c:pt idx="764">
                  <c:v>0.82222222222222097</c:v>
                </c:pt>
                <c:pt idx="765">
                  <c:v>0.82291666666666596</c:v>
                </c:pt>
                <c:pt idx="766">
                  <c:v>0.82361111111110996</c:v>
                </c:pt>
                <c:pt idx="767">
                  <c:v>0.82430555555555396</c:v>
                </c:pt>
                <c:pt idx="768">
                  <c:v>0.82499999999999896</c:v>
                </c:pt>
                <c:pt idx="769">
                  <c:v>0.82569444444444295</c:v>
                </c:pt>
                <c:pt idx="770">
                  <c:v>0.82638888888888795</c:v>
                </c:pt>
                <c:pt idx="771">
                  <c:v>0.82708333333333195</c:v>
                </c:pt>
                <c:pt idx="772">
                  <c:v>0.82777777777777695</c:v>
                </c:pt>
                <c:pt idx="773">
                  <c:v>0.82847222222222106</c:v>
                </c:pt>
                <c:pt idx="774">
                  <c:v>0.82916666666666605</c:v>
                </c:pt>
                <c:pt idx="775">
                  <c:v>0.82986111111111005</c:v>
                </c:pt>
                <c:pt idx="776">
                  <c:v>0.83055555555555405</c:v>
                </c:pt>
                <c:pt idx="777">
                  <c:v>0.83124999999999905</c:v>
                </c:pt>
                <c:pt idx="778">
                  <c:v>0.83194444444444304</c:v>
                </c:pt>
                <c:pt idx="779">
                  <c:v>0.83263888888888804</c:v>
                </c:pt>
                <c:pt idx="780">
                  <c:v>0.83333333333333204</c:v>
                </c:pt>
                <c:pt idx="781">
                  <c:v>0.83402777777777704</c:v>
                </c:pt>
                <c:pt idx="782">
                  <c:v>0.83472222222222103</c:v>
                </c:pt>
                <c:pt idx="783">
                  <c:v>0.83541666666666603</c:v>
                </c:pt>
                <c:pt idx="784">
                  <c:v>0.83611111111111003</c:v>
                </c:pt>
                <c:pt idx="785">
                  <c:v>0.83680555555555403</c:v>
                </c:pt>
                <c:pt idx="786">
                  <c:v>0.83749999999999902</c:v>
                </c:pt>
                <c:pt idx="787">
                  <c:v>0.83819444444444302</c:v>
                </c:pt>
                <c:pt idx="788">
                  <c:v>0.83888888888888802</c:v>
                </c:pt>
                <c:pt idx="789">
                  <c:v>0.83958333333333202</c:v>
                </c:pt>
                <c:pt idx="790">
                  <c:v>0.84027777777777701</c:v>
                </c:pt>
                <c:pt idx="791">
                  <c:v>0.84097222222222101</c:v>
                </c:pt>
                <c:pt idx="792">
                  <c:v>0.84166666666666501</c:v>
                </c:pt>
                <c:pt idx="793">
                  <c:v>0.84236111111111001</c:v>
                </c:pt>
                <c:pt idx="794">
                  <c:v>0.843055555555554</c:v>
                </c:pt>
                <c:pt idx="795">
                  <c:v>0.843749999999999</c:v>
                </c:pt>
                <c:pt idx="796">
                  <c:v>0.844444444444443</c:v>
                </c:pt>
                <c:pt idx="797">
                  <c:v>0.845138888888888</c:v>
                </c:pt>
                <c:pt idx="798">
                  <c:v>0.84583333333333199</c:v>
                </c:pt>
                <c:pt idx="799">
                  <c:v>0.84652777777777699</c:v>
                </c:pt>
                <c:pt idx="800">
                  <c:v>0.84722222222222099</c:v>
                </c:pt>
                <c:pt idx="801">
                  <c:v>0.84791666666666499</c:v>
                </c:pt>
                <c:pt idx="802">
                  <c:v>0.84861111111110998</c:v>
                </c:pt>
                <c:pt idx="803">
                  <c:v>0.84930555555555398</c:v>
                </c:pt>
                <c:pt idx="804">
                  <c:v>0.84999999999999898</c:v>
                </c:pt>
                <c:pt idx="805">
                  <c:v>0.85069444444444298</c:v>
                </c:pt>
                <c:pt idx="806">
                  <c:v>0.85138888888888797</c:v>
                </c:pt>
                <c:pt idx="807">
                  <c:v>0.85208333333333197</c:v>
                </c:pt>
                <c:pt idx="808">
                  <c:v>0.85277777777777697</c:v>
                </c:pt>
                <c:pt idx="809">
                  <c:v>0.85347222222222097</c:v>
                </c:pt>
                <c:pt idx="810">
                  <c:v>0.85416666666666496</c:v>
                </c:pt>
                <c:pt idx="811">
                  <c:v>0.85486111111110996</c:v>
                </c:pt>
                <c:pt idx="812">
                  <c:v>0.85555555555555396</c:v>
                </c:pt>
                <c:pt idx="813">
                  <c:v>0.85624999999999896</c:v>
                </c:pt>
                <c:pt idx="814">
                  <c:v>0.85694444444444295</c:v>
                </c:pt>
                <c:pt idx="815">
                  <c:v>0.85763888888888795</c:v>
                </c:pt>
                <c:pt idx="816">
                  <c:v>0.85833333333333195</c:v>
                </c:pt>
                <c:pt idx="817">
                  <c:v>0.85902777777777695</c:v>
                </c:pt>
                <c:pt idx="818">
                  <c:v>0.85972222222222106</c:v>
                </c:pt>
                <c:pt idx="819">
                  <c:v>0.86041666666666505</c:v>
                </c:pt>
                <c:pt idx="820">
                  <c:v>0.86111111111111005</c:v>
                </c:pt>
                <c:pt idx="821">
                  <c:v>0.86180555555555405</c:v>
                </c:pt>
                <c:pt idx="822">
                  <c:v>0.86249999999999905</c:v>
                </c:pt>
                <c:pt idx="823">
                  <c:v>0.86319444444444304</c:v>
                </c:pt>
                <c:pt idx="824">
                  <c:v>0.86388888888888804</c:v>
                </c:pt>
                <c:pt idx="825">
                  <c:v>0.86458333333333204</c:v>
                </c:pt>
                <c:pt idx="826">
                  <c:v>0.86527777777777704</c:v>
                </c:pt>
                <c:pt idx="827">
                  <c:v>0.86597222222222103</c:v>
                </c:pt>
                <c:pt idx="828">
                  <c:v>0.86666666666666503</c:v>
                </c:pt>
                <c:pt idx="829">
                  <c:v>0.86736111111111003</c:v>
                </c:pt>
                <c:pt idx="830">
                  <c:v>0.86805555555555403</c:v>
                </c:pt>
                <c:pt idx="831">
                  <c:v>0.86874999999999902</c:v>
                </c:pt>
                <c:pt idx="832">
                  <c:v>0.86944444444444302</c:v>
                </c:pt>
                <c:pt idx="833">
                  <c:v>0.87013888888888802</c:v>
                </c:pt>
                <c:pt idx="834">
                  <c:v>0.87083333333333202</c:v>
                </c:pt>
                <c:pt idx="835">
                  <c:v>0.87152777777777601</c:v>
                </c:pt>
                <c:pt idx="836">
                  <c:v>0.87222222222222101</c:v>
                </c:pt>
                <c:pt idx="837">
                  <c:v>0.87291666666666501</c:v>
                </c:pt>
                <c:pt idx="838">
                  <c:v>0.87361111111111001</c:v>
                </c:pt>
                <c:pt idx="839">
                  <c:v>0.874305555555554</c:v>
                </c:pt>
                <c:pt idx="840">
                  <c:v>0.874999999999999</c:v>
                </c:pt>
                <c:pt idx="841">
                  <c:v>0.875694444444443</c:v>
                </c:pt>
                <c:pt idx="842">
                  <c:v>0.876388888888888</c:v>
                </c:pt>
                <c:pt idx="843">
                  <c:v>0.87708333333333199</c:v>
                </c:pt>
                <c:pt idx="844">
                  <c:v>0.87777777777777599</c:v>
                </c:pt>
                <c:pt idx="845">
                  <c:v>0.87847222222222099</c:v>
                </c:pt>
                <c:pt idx="846">
                  <c:v>0.87916666666666499</c:v>
                </c:pt>
                <c:pt idx="847">
                  <c:v>0.87986111111110998</c:v>
                </c:pt>
                <c:pt idx="848">
                  <c:v>0.88055555555555398</c:v>
                </c:pt>
                <c:pt idx="849">
                  <c:v>0.88124999999999898</c:v>
                </c:pt>
                <c:pt idx="850">
                  <c:v>0.88194444444444298</c:v>
                </c:pt>
                <c:pt idx="851">
                  <c:v>0.88263888888888797</c:v>
                </c:pt>
                <c:pt idx="852">
                  <c:v>0.88333333333333197</c:v>
                </c:pt>
                <c:pt idx="853">
                  <c:v>0.88402777777777597</c:v>
                </c:pt>
                <c:pt idx="854">
                  <c:v>0.88472222222222097</c:v>
                </c:pt>
                <c:pt idx="855">
                  <c:v>0.88541666666666496</c:v>
                </c:pt>
                <c:pt idx="856">
                  <c:v>0.88611111111110996</c:v>
                </c:pt>
                <c:pt idx="857">
                  <c:v>0.88680555555555396</c:v>
                </c:pt>
                <c:pt idx="858">
                  <c:v>0.88749999999999896</c:v>
                </c:pt>
                <c:pt idx="859">
                  <c:v>0.88819444444444295</c:v>
                </c:pt>
                <c:pt idx="860">
                  <c:v>0.88888888888888795</c:v>
                </c:pt>
                <c:pt idx="861">
                  <c:v>0.88958333333333195</c:v>
                </c:pt>
                <c:pt idx="862">
                  <c:v>0.89027777777777595</c:v>
                </c:pt>
                <c:pt idx="863">
                  <c:v>0.89097222222222106</c:v>
                </c:pt>
                <c:pt idx="864">
                  <c:v>0.89166666666666505</c:v>
                </c:pt>
                <c:pt idx="865">
                  <c:v>0.89236111111111005</c:v>
                </c:pt>
                <c:pt idx="866">
                  <c:v>0.89305555555555405</c:v>
                </c:pt>
                <c:pt idx="867">
                  <c:v>0.89374999999999905</c:v>
                </c:pt>
                <c:pt idx="868">
                  <c:v>0.89444444444444304</c:v>
                </c:pt>
                <c:pt idx="869">
                  <c:v>0.89513888888888804</c:v>
                </c:pt>
                <c:pt idx="870">
                  <c:v>0.89583333333333204</c:v>
                </c:pt>
                <c:pt idx="871">
                  <c:v>0.89652777777777604</c:v>
                </c:pt>
                <c:pt idx="872">
                  <c:v>0.89722222222222103</c:v>
                </c:pt>
                <c:pt idx="873">
                  <c:v>0.89791666666666503</c:v>
                </c:pt>
                <c:pt idx="874">
                  <c:v>0.89861111111111003</c:v>
                </c:pt>
                <c:pt idx="875">
                  <c:v>0.89930555555555403</c:v>
                </c:pt>
                <c:pt idx="876">
                  <c:v>0.89999999999999902</c:v>
                </c:pt>
                <c:pt idx="877">
                  <c:v>0.90069444444444302</c:v>
                </c:pt>
                <c:pt idx="878">
                  <c:v>0.90138888888888802</c:v>
                </c:pt>
                <c:pt idx="879">
                  <c:v>0.90208333333333202</c:v>
                </c:pt>
                <c:pt idx="880">
                  <c:v>0.90277777777777601</c:v>
                </c:pt>
                <c:pt idx="881">
                  <c:v>0.90347222222222101</c:v>
                </c:pt>
                <c:pt idx="882">
                  <c:v>0.90416666666666501</c:v>
                </c:pt>
                <c:pt idx="883">
                  <c:v>0.90486111111111001</c:v>
                </c:pt>
                <c:pt idx="884">
                  <c:v>0.905555555555554</c:v>
                </c:pt>
                <c:pt idx="885">
                  <c:v>0.906249999999999</c:v>
                </c:pt>
                <c:pt idx="886">
                  <c:v>0.906944444444443</c:v>
                </c:pt>
                <c:pt idx="887">
                  <c:v>0.907638888888887</c:v>
                </c:pt>
                <c:pt idx="888">
                  <c:v>0.90833333333333199</c:v>
                </c:pt>
                <c:pt idx="889">
                  <c:v>0.90902777777777599</c:v>
                </c:pt>
                <c:pt idx="890">
                  <c:v>0.90972222222222099</c:v>
                </c:pt>
                <c:pt idx="891">
                  <c:v>0.91041666666666499</c:v>
                </c:pt>
                <c:pt idx="892">
                  <c:v>0.91111111111110998</c:v>
                </c:pt>
                <c:pt idx="893">
                  <c:v>0.91180555555555398</c:v>
                </c:pt>
                <c:pt idx="894">
                  <c:v>0.91249999999999898</c:v>
                </c:pt>
                <c:pt idx="895">
                  <c:v>0.91319444444444298</c:v>
                </c:pt>
                <c:pt idx="896">
                  <c:v>0.91388888888888697</c:v>
                </c:pt>
                <c:pt idx="897">
                  <c:v>0.91458333333333197</c:v>
                </c:pt>
                <c:pt idx="898">
                  <c:v>0.91527777777777597</c:v>
                </c:pt>
                <c:pt idx="899">
                  <c:v>0.91597222222222097</c:v>
                </c:pt>
                <c:pt idx="900">
                  <c:v>0.91666666666666496</c:v>
                </c:pt>
                <c:pt idx="901">
                  <c:v>0.91736111111110996</c:v>
                </c:pt>
                <c:pt idx="902">
                  <c:v>0.91805555555555396</c:v>
                </c:pt>
                <c:pt idx="903">
                  <c:v>0.91874999999999896</c:v>
                </c:pt>
                <c:pt idx="904">
                  <c:v>0.91944444444444295</c:v>
                </c:pt>
                <c:pt idx="905">
                  <c:v>0.92013888888888695</c:v>
                </c:pt>
                <c:pt idx="906">
                  <c:v>0.92083333333333195</c:v>
                </c:pt>
                <c:pt idx="907">
                  <c:v>0.92152777777777595</c:v>
                </c:pt>
                <c:pt idx="908">
                  <c:v>0.92222222222222106</c:v>
                </c:pt>
                <c:pt idx="909">
                  <c:v>0.92291666666666505</c:v>
                </c:pt>
                <c:pt idx="910">
                  <c:v>0.92361111111111005</c:v>
                </c:pt>
                <c:pt idx="911">
                  <c:v>0.92430555555555405</c:v>
                </c:pt>
                <c:pt idx="912">
                  <c:v>0.92499999999999905</c:v>
                </c:pt>
                <c:pt idx="913">
                  <c:v>0.92569444444444304</c:v>
                </c:pt>
                <c:pt idx="914">
                  <c:v>0.92638888888888704</c:v>
                </c:pt>
                <c:pt idx="915">
                  <c:v>0.92708333333333204</c:v>
                </c:pt>
                <c:pt idx="916">
                  <c:v>0.92777777777777604</c:v>
                </c:pt>
                <c:pt idx="917">
                  <c:v>0.92847222222222103</c:v>
                </c:pt>
                <c:pt idx="918">
                  <c:v>0.92916666666666503</c:v>
                </c:pt>
                <c:pt idx="919">
                  <c:v>0.92986111111111003</c:v>
                </c:pt>
                <c:pt idx="920">
                  <c:v>0.93055555555555403</c:v>
                </c:pt>
                <c:pt idx="921">
                  <c:v>0.93124999999999902</c:v>
                </c:pt>
                <c:pt idx="922">
                  <c:v>0.93194444444444302</c:v>
                </c:pt>
                <c:pt idx="923">
                  <c:v>0.93263888888888702</c:v>
                </c:pt>
                <c:pt idx="924">
                  <c:v>0.93333333333333202</c:v>
                </c:pt>
                <c:pt idx="925">
                  <c:v>0.93402777777777601</c:v>
                </c:pt>
                <c:pt idx="926">
                  <c:v>0.93472222222222101</c:v>
                </c:pt>
                <c:pt idx="927">
                  <c:v>0.93541666666666501</c:v>
                </c:pt>
                <c:pt idx="928">
                  <c:v>0.93611111111111001</c:v>
                </c:pt>
                <c:pt idx="929">
                  <c:v>0.936805555555554</c:v>
                </c:pt>
                <c:pt idx="930">
                  <c:v>0.937499999999998</c:v>
                </c:pt>
                <c:pt idx="931">
                  <c:v>0.938194444444443</c:v>
                </c:pt>
                <c:pt idx="932">
                  <c:v>0.938888888888887</c:v>
                </c:pt>
                <c:pt idx="933">
                  <c:v>0.93958333333333199</c:v>
                </c:pt>
                <c:pt idx="934">
                  <c:v>0.94027777777777599</c:v>
                </c:pt>
                <c:pt idx="935">
                  <c:v>0.94097222222222099</c:v>
                </c:pt>
                <c:pt idx="936">
                  <c:v>0.94166666666666499</c:v>
                </c:pt>
                <c:pt idx="937">
                  <c:v>0.94236111111110998</c:v>
                </c:pt>
                <c:pt idx="938">
                  <c:v>0.94305555555555398</c:v>
                </c:pt>
                <c:pt idx="939">
                  <c:v>0.94374999999999798</c:v>
                </c:pt>
                <c:pt idx="940">
                  <c:v>0.94444444444444298</c:v>
                </c:pt>
                <c:pt idx="941">
                  <c:v>0.94513888888888697</c:v>
                </c:pt>
                <c:pt idx="942">
                  <c:v>0.94583333333333197</c:v>
                </c:pt>
                <c:pt idx="943">
                  <c:v>0.94652777777777597</c:v>
                </c:pt>
                <c:pt idx="944">
                  <c:v>0.94722222222222097</c:v>
                </c:pt>
                <c:pt idx="945">
                  <c:v>0.94791666666666496</c:v>
                </c:pt>
                <c:pt idx="946">
                  <c:v>0.94861111111110996</c:v>
                </c:pt>
                <c:pt idx="947">
                  <c:v>0.94930555555555396</c:v>
                </c:pt>
                <c:pt idx="948">
                  <c:v>0.94999999999999796</c:v>
                </c:pt>
                <c:pt idx="949">
                  <c:v>0.95069444444444295</c:v>
                </c:pt>
                <c:pt idx="950">
                  <c:v>0.95138888888888695</c:v>
                </c:pt>
                <c:pt idx="951">
                  <c:v>0.95208333333333195</c:v>
                </c:pt>
                <c:pt idx="952">
                  <c:v>0.95277777777777595</c:v>
                </c:pt>
                <c:pt idx="953">
                  <c:v>0.95347222222222106</c:v>
                </c:pt>
                <c:pt idx="954">
                  <c:v>0.95416666666666505</c:v>
                </c:pt>
                <c:pt idx="955">
                  <c:v>0.95486111111111005</c:v>
                </c:pt>
                <c:pt idx="956">
                  <c:v>0.95555555555555405</c:v>
                </c:pt>
                <c:pt idx="957">
                  <c:v>0.95624999999999805</c:v>
                </c:pt>
                <c:pt idx="958">
                  <c:v>0.95694444444444304</c:v>
                </c:pt>
                <c:pt idx="959">
                  <c:v>0.95763888888888704</c:v>
                </c:pt>
              </c:numCache>
            </c:numRef>
          </c:cat>
          <c:val>
            <c:numRef>
              <c:f>同時停車台数!$E$2:$E$961</c:f>
              <c:numCache>
                <c:formatCode>General</c:formatCode>
                <c:ptCount val="96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4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2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2</c:v>
                </c:pt>
                <c:pt idx="82">
                  <c:v>1</c:v>
                </c:pt>
                <c:pt idx="83">
                  <c:v>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</c:v>
                </c:pt>
                <c:pt idx="88">
                  <c:v>1</c:v>
                </c:pt>
                <c:pt idx="89">
                  <c:v>2</c:v>
                </c:pt>
                <c:pt idx="90">
                  <c:v>2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</c:v>
                </c:pt>
                <c:pt idx="118">
                  <c:v>1</c:v>
                </c:pt>
                <c:pt idx="119">
                  <c:v>2</c:v>
                </c:pt>
                <c:pt idx="120">
                  <c:v>1</c:v>
                </c:pt>
                <c:pt idx="121">
                  <c:v>1</c:v>
                </c:pt>
                <c:pt idx="122">
                  <c:v>2</c:v>
                </c:pt>
                <c:pt idx="123">
                  <c:v>3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1</c:v>
                </c:pt>
                <c:pt idx="139">
                  <c:v>2</c:v>
                </c:pt>
                <c:pt idx="140">
                  <c:v>1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</c:v>
                </c:pt>
                <c:pt idx="154">
                  <c:v>2</c:v>
                </c:pt>
                <c:pt idx="155">
                  <c:v>2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1</c:v>
                </c:pt>
                <c:pt idx="172">
                  <c:v>0</c:v>
                </c:pt>
                <c:pt idx="173">
                  <c:v>0</c:v>
                </c:pt>
                <c:pt idx="174">
                  <c:v>1</c:v>
                </c:pt>
                <c:pt idx="175">
                  <c:v>2</c:v>
                </c:pt>
                <c:pt idx="176">
                  <c:v>1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0</c:v>
                </c:pt>
                <c:pt idx="185">
                  <c:v>1</c:v>
                </c:pt>
                <c:pt idx="186">
                  <c:v>2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3</c:v>
                </c:pt>
                <c:pt idx="202">
                  <c:v>4</c:v>
                </c:pt>
                <c:pt idx="203">
                  <c:v>3</c:v>
                </c:pt>
                <c:pt idx="204">
                  <c:v>3</c:v>
                </c:pt>
                <c:pt idx="205">
                  <c:v>4</c:v>
                </c:pt>
                <c:pt idx="206">
                  <c:v>3</c:v>
                </c:pt>
                <c:pt idx="207">
                  <c:v>3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2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3</c:v>
                </c:pt>
                <c:pt idx="223">
                  <c:v>3</c:v>
                </c:pt>
                <c:pt idx="224">
                  <c:v>3</c:v>
                </c:pt>
                <c:pt idx="225">
                  <c:v>3</c:v>
                </c:pt>
                <c:pt idx="226">
                  <c:v>3</c:v>
                </c:pt>
                <c:pt idx="227">
                  <c:v>2</c:v>
                </c:pt>
                <c:pt idx="228">
                  <c:v>2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2</c:v>
                </c:pt>
                <c:pt idx="233">
                  <c:v>1</c:v>
                </c:pt>
                <c:pt idx="234">
                  <c:v>1</c:v>
                </c:pt>
                <c:pt idx="235">
                  <c:v>2</c:v>
                </c:pt>
                <c:pt idx="236">
                  <c:v>2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3</c:v>
                </c:pt>
                <c:pt idx="244">
                  <c:v>3</c:v>
                </c:pt>
                <c:pt idx="245">
                  <c:v>2</c:v>
                </c:pt>
                <c:pt idx="246">
                  <c:v>3</c:v>
                </c:pt>
                <c:pt idx="247">
                  <c:v>2</c:v>
                </c:pt>
                <c:pt idx="248">
                  <c:v>2</c:v>
                </c:pt>
                <c:pt idx="249">
                  <c:v>3</c:v>
                </c:pt>
                <c:pt idx="250">
                  <c:v>2</c:v>
                </c:pt>
                <c:pt idx="251">
                  <c:v>2</c:v>
                </c:pt>
                <c:pt idx="252">
                  <c:v>1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1</c:v>
                </c:pt>
                <c:pt idx="257">
                  <c:v>0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2</c:v>
                </c:pt>
                <c:pt idx="275">
                  <c:v>3</c:v>
                </c:pt>
                <c:pt idx="276">
                  <c:v>3</c:v>
                </c:pt>
                <c:pt idx="277">
                  <c:v>3</c:v>
                </c:pt>
                <c:pt idx="278">
                  <c:v>3</c:v>
                </c:pt>
                <c:pt idx="279">
                  <c:v>2</c:v>
                </c:pt>
                <c:pt idx="280">
                  <c:v>3</c:v>
                </c:pt>
                <c:pt idx="281">
                  <c:v>2</c:v>
                </c:pt>
                <c:pt idx="282">
                  <c:v>3</c:v>
                </c:pt>
                <c:pt idx="283">
                  <c:v>1</c:v>
                </c:pt>
                <c:pt idx="284">
                  <c:v>3</c:v>
                </c:pt>
                <c:pt idx="285">
                  <c:v>4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3</c:v>
                </c:pt>
                <c:pt idx="290">
                  <c:v>1</c:v>
                </c:pt>
                <c:pt idx="291">
                  <c:v>3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3</c:v>
                </c:pt>
                <c:pt idx="297">
                  <c:v>2</c:v>
                </c:pt>
                <c:pt idx="298">
                  <c:v>3</c:v>
                </c:pt>
                <c:pt idx="299">
                  <c:v>3</c:v>
                </c:pt>
                <c:pt idx="300">
                  <c:v>3</c:v>
                </c:pt>
                <c:pt idx="301">
                  <c:v>3</c:v>
                </c:pt>
                <c:pt idx="302">
                  <c:v>3</c:v>
                </c:pt>
                <c:pt idx="303">
                  <c:v>3</c:v>
                </c:pt>
                <c:pt idx="304">
                  <c:v>3</c:v>
                </c:pt>
                <c:pt idx="305">
                  <c:v>4</c:v>
                </c:pt>
                <c:pt idx="306">
                  <c:v>3</c:v>
                </c:pt>
                <c:pt idx="307">
                  <c:v>3</c:v>
                </c:pt>
                <c:pt idx="308">
                  <c:v>3</c:v>
                </c:pt>
                <c:pt idx="309">
                  <c:v>3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4</c:v>
                </c:pt>
                <c:pt idx="322">
                  <c:v>4</c:v>
                </c:pt>
                <c:pt idx="323">
                  <c:v>2</c:v>
                </c:pt>
                <c:pt idx="324">
                  <c:v>1</c:v>
                </c:pt>
                <c:pt idx="325">
                  <c:v>3</c:v>
                </c:pt>
                <c:pt idx="326">
                  <c:v>3</c:v>
                </c:pt>
                <c:pt idx="327">
                  <c:v>3</c:v>
                </c:pt>
                <c:pt idx="328">
                  <c:v>3</c:v>
                </c:pt>
                <c:pt idx="329">
                  <c:v>4</c:v>
                </c:pt>
                <c:pt idx="330">
                  <c:v>3</c:v>
                </c:pt>
                <c:pt idx="331">
                  <c:v>3</c:v>
                </c:pt>
                <c:pt idx="332">
                  <c:v>3</c:v>
                </c:pt>
                <c:pt idx="333">
                  <c:v>3</c:v>
                </c:pt>
                <c:pt idx="334">
                  <c:v>2</c:v>
                </c:pt>
                <c:pt idx="335">
                  <c:v>2</c:v>
                </c:pt>
                <c:pt idx="336">
                  <c:v>2</c:v>
                </c:pt>
                <c:pt idx="337">
                  <c:v>2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2</c:v>
                </c:pt>
                <c:pt idx="342">
                  <c:v>1</c:v>
                </c:pt>
                <c:pt idx="343">
                  <c:v>1</c:v>
                </c:pt>
                <c:pt idx="344">
                  <c:v>0</c:v>
                </c:pt>
                <c:pt idx="345">
                  <c:v>1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1</c:v>
                </c:pt>
                <c:pt idx="350">
                  <c:v>0</c:v>
                </c:pt>
                <c:pt idx="351">
                  <c:v>1</c:v>
                </c:pt>
                <c:pt idx="352">
                  <c:v>0</c:v>
                </c:pt>
                <c:pt idx="353">
                  <c:v>0</c:v>
                </c:pt>
                <c:pt idx="354">
                  <c:v>2</c:v>
                </c:pt>
                <c:pt idx="355">
                  <c:v>2</c:v>
                </c:pt>
                <c:pt idx="356">
                  <c:v>3</c:v>
                </c:pt>
                <c:pt idx="357">
                  <c:v>3</c:v>
                </c:pt>
                <c:pt idx="358">
                  <c:v>2</c:v>
                </c:pt>
                <c:pt idx="359">
                  <c:v>2</c:v>
                </c:pt>
                <c:pt idx="360">
                  <c:v>1</c:v>
                </c:pt>
                <c:pt idx="361">
                  <c:v>1</c:v>
                </c:pt>
                <c:pt idx="362">
                  <c:v>0</c:v>
                </c:pt>
                <c:pt idx="363">
                  <c:v>2</c:v>
                </c:pt>
                <c:pt idx="364">
                  <c:v>2</c:v>
                </c:pt>
                <c:pt idx="365">
                  <c:v>1</c:v>
                </c:pt>
                <c:pt idx="366">
                  <c:v>2</c:v>
                </c:pt>
                <c:pt idx="367">
                  <c:v>3</c:v>
                </c:pt>
                <c:pt idx="368">
                  <c:v>3</c:v>
                </c:pt>
                <c:pt idx="369">
                  <c:v>3</c:v>
                </c:pt>
                <c:pt idx="370">
                  <c:v>3</c:v>
                </c:pt>
                <c:pt idx="371">
                  <c:v>3</c:v>
                </c:pt>
                <c:pt idx="372">
                  <c:v>3</c:v>
                </c:pt>
                <c:pt idx="373">
                  <c:v>3</c:v>
                </c:pt>
                <c:pt idx="374">
                  <c:v>3</c:v>
                </c:pt>
                <c:pt idx="375">
                  <c:v>3</c:v>
                </c:pt>
                <c:pt idx="376">
                  <c:v>3</c:v>
                </c:pt>
                <c:pt idx="377">
                  <c:v>3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4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2</c:v>
                </c:pt>
                <c:pt idx="390">
                  <c:v>3</c:v>
                </c:pt>
                <c:pt idx="391">
                  <c:v>3</c:v>
                </c:pt>
                <c:pt idx="392">
                  <c:v>3</c:v>
                </c:pt>
                <c:pt idx="393">
                  <c:v>2</c:v>
                </c:pt>
                <c:pt idx="394">
                  <c:v>1</c:v>
                </c:pt>
                <c:pt idx="395">
                  <c:v>1</c:v>
                </c:pt>
                <c:pt idx="396">
                  <c:v>0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2</c:v>
                </c:pt>
                <c:pt idx="401">
                  <c:v>2</c:v>
                </c:pt>
                <c:pt idx="402">
                  <c:v>2</c:v>
                </c:pt>
                <c:pt idx="403">
                  <c:v>2</c:v>
                </c:pt>
                <c:pt idx="404">
                  <c:v>1</c:v>
                </c:pt>
                <c:pt idx="405">
                  <c:v>1</c:v>
                </c:pt>
                <c:pt idx="406">
                  <c:v>0</c:v>
                </c:pt>
                <c:pt idx="407">
                  <c:v>0</c:v>
                </c:pt>
                <c:pt idx="408">
                  <c:v>2</c:v>
                </c:pt>
                <c:pt idx="409">
                  <c:v>1</c:v>
                </c:pt>
                <c:pt idx="410">
                  <c:v>2</c:v>
                </c:pt>
                <c:pt idx="411">
                  <c:v>2</c:v>
                </c:pt>
                <c:pt idx="412">
                  <c:v>3</c:v>
                </c:pt>
                <c:pt idx="413">
                  <c:v>3</c:v>
                </c:pt>
                <c:pt idx="414">
                  <c:v>3</c:v>
                </c:pt>
                <c:pt idx="415">
                  <c:v>3</c:v>
                </c:pt>
                <c:pt idx="416">
                  <c:v>3</c:v>
                </c:pt>
                <c:pt idx="417">
                  <c:v>3</c:v>
                </c:pt>
                <c:pt idx="418">
                  <c:v>3</c:v>
                </c:pt>
                <c:pt idx="419">
                  <c:v>3</c:v>
                </c:pt>
                <c:pt idx="420">
                  <c:v>3</c:v>
                </c:pt>
                <c:pt idx="421">
                  <c:v>3</c:v>
                </c:pt>
                <c:pt idx="422">
                  <c:v>3</c:v>
                </c:pt>
                <c:pt idx="423">
                  <c:v>3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3</c:v>
                </c:pt>
                <c:pt idx="430">
                  <c:v>3</c:v>
                </c:pt>
                <c:pt idx="431">
                  <c:v>3</c:v>
                </c:pt>
                <c:pt idx="432">
                  <c:v>3</c:v>
                </c:pt>
                <c:pt idx="433">
                  <c:v>3</c:v>
                </c:pt>
                <c:pt idx="434">
                  <c:v>3</c:v>
                </c:pt>
                <c:pt idx="435">
                  <c:v>2</c:v>
                </c:pt>
                <c:pt idx="436">
                  <c:v>2</c:v>
                </c:pt>
                <c:pt idx="437">
                  <c:v>2</c:v>
                </c:pt>
                <c:pt idx="438">
                  <c:v>1</c:v>
                </c:pt>
                <c:pt idx="439">
                  <c:v>0</c:v>
                </c:pt>
                <c:pt idx="440">
                  <c:v>2</c:v>
                </c:pt>
                <c:pt idx="441">
                  <c:v>2</c:v>
                </c:pt>
                <c:pt idx="442">
                  <c:v>2</c:v>
                </c:pt>
                <c:pt idx="443">
                  <c:v>0</c:v>
                </c:pt>
                <c:pt idx="444">
                  <c:v>2</c:v>
                </c:pt>
                <c:pt idx="445">
                  <c:v>2</c:v>
                </c:pt>
                <c:pt idx="446">
                  <c:v>2</c:v>
                </c:pt>
                <c:pt idx="447">
                  <c:v>3</c:v>
                </c:pt>
                <c:pt idx="448">
                  <c:v>3</c:v>
                </c:pt>
                <c:pt idx="449">
                  <c:v>3</c:v>
                </c:pt>
                <c:pt idx="450">
                  <c:v>3</c:v>
                </c:pt>
                <c:pt idx="451">
                  <c:v>3</c:v>
                </c:pt>
                <c:pt idx="452">
                  <c:v>3</c:v>
                </c:pt>
                <c:pt idx="453">
                  <c:v>3</c:v>
                </c:pt>
                <c:pt idx="454">
                  <c:v>3</c:v>
                </c:pt>
                <c:pt idx="455">
                  <c:v>3</c:v>
                </c:pt>
                <c:pt idx="456">
                  <c:v>3</c:v>
                </c:pt>
                <c:pt idx="457">
                  <c:v>2</c:v>
                </c:pt>
                <c:pt idx="458">
                  <c:v>3</c:v>
                </c:pt>
                <c:pt idx="459">
                  <c:v>3</c:v>
                </c:pt>
                <c:pt idx="460">
                  <c:v>3</c:v>
                </c:pt>
                <c:pt idx="461">
                  <c:v>3</c:v>
                </c:pt>
                <c:pt idx="462">
                  <c:v>3</c:v>
                </c:pt>
                <c:pt idx="463">
                  <c:v>3</c:v>
                </c:pt>
                <c:pt idx="464">
                  <c:v>3</c:v>
                </c:pt>
                <c:pt idx="465">
                  <c:v>3</c:v>
                </c:pt>
                <c:pt idx="466">
                  <c:v>3</c:v>
                </c:pt>
                <c:pt idx="467">
                  <c:v>4</c:v>
                </c:pt>
                <c:pt idx="468">
                  <c:v>3</c:v>
                </c:pt>
                <c:pt idx="469">
                  <c:v>4</c:v>
                </c:pt>
                <c:pt idx="470">
                  <c:v>3</c:v>
                </c:pt>
                <c:pt idx="471">
                  <c:v>4</c:v>
                </c:pt>
                <c:pt idx="472">
                  <c:v>4</c:v>
                </c:pt>
                <c:pt idx="473">
                  <c:v>3</c:v>
                </c:pt>
                <c:pt idx="474">
                  <c:v>3</c:v>
                </c:pt>
                <c:pt idx="475">
                  <c:v>2</c:v>
                </c:pt>
                <c:pt idx="476">
                  <c:v>2</c:v>
                </c:pt>
                <c:pt idx="477">
                  <c:v>1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2</c:v>
                </c:pt>
                <c:pt idx="486">
                  <c:v>2</c:v>
                </c:pt>
                <c:pt idx="487">
                  <c:v>0</c:v>
                </c:pt>
                <c:pt idx="488">
                  <c:v>0</c:v>
                </c:pt>
                <c:pt idx="489">
                  <c:v>1</c:v>
                </c:pt>
                <c:pt idx="490">
                  <c:v>1</c:v>
                </c:pt>
                <c:pt idx="491">
                  <c:v>1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3</c:v>
                </c:pt>
                <c:pt idx="497">
                  <c:v>3</c:v>
                </c:pt>
                <c:pt idx="498">
                  <c:v>3</c:v>
                </c:pt>
                <c:pt idx="499">
                  <c:v>3</c:v>
                </c:pt>
                <c:pt idx="500">
                  <c:v>3</c:v>
                </c:pt>
                <c:pt idx="501">
                  <c:v>3</c:v>
                </c:pt>
                <c:pt idx="502">
                  <c:v>3</c:v>
                </c:pt>
                <c:pt idx="503">
                  <c:v>3</c:v>
                </c:pt>
                <c:pt idx="504">
                  <c:v>3</c:v>
                </c:pt>
                <c:pt idx="505">
                  <c:v>3</c:v>
                </c:pt>
                <c:pt idx="506">
                  <c:v>3</c:v>
                </c:pt>
                <c:pt idx="507">
                  <c:v>3</c:v>
                </c:pt>
                <c:pt idx="508">
                  <c:v>3</c:v>
                </c:pt>
                <c:pt idx="509">
                  <c:v>3</c:v>
                </c:pt>
                <c:pt idx="510">
                  <c:v>3</c:v>
                </c:pt>
                <c:pt idx="511">
                  <c:v>2</c:v>
                </c:pt>
                <c:pt idx="512">
                  <c:v>4</c:v>
                </c:pt>
                <c:pt idx="513">
                  <c:v>3</c:v>
                </c:pt>
                <c:pt idx="514">
                  <c:v>3</c:v>
                </c:pt>
                <c:pt idx="515">
                  <c:v>3</c:v>
                </c:pt>
                <c:pt idx="516">
                  <c:v>3</c:v>
                </c:pt>
                <c:pt idx="517">
                  <c:v>3</c:v>
                </c:pt>
                <c:pt idx="518">
                  <c:v>3</c:v>
                </c:pt>
                <c:pt idx="519">
                  <c:v>2</c:v>
                </c:pt>
                <c:pt idx="520">
                  <c:v>1</c:v>
                </c:pt>
                <c:pt idx="521">
                  <c:v>2</c:v>
                </c:pt>
                <c:pt idx="522">
                  <c:v>2</c:v>
                </c:pt>
                <c:pt idx="523">
                  <c:v>3</c:v>
                </c:pt>
                <c:pt idx="524">
                  <c:v>3</c:v>
                </c:pt>
                <c:pt idx="525">
                  <c:v>3</c:v>
                </c:pt>
                <c:pt idx="526">
                  <c:v>3</c:v>
                </c:pt>
                <c:pt idx="527">
                  <c:v>2</c:v>
                </c:pt>
                <c:pt idx="528">
                  <c:v>3</c:v>
                </c:pt>
                <c:pt idx="529">
                  <c:v>2</c:v>
                </c:pt>
                <c:pt idx="530">
                  <c:v>3</c:v>
                </c:pt>
                <c:pt idx="531">
                  <c:v>2</c:v>
                </c:pt>
                <c:pt idx="532">
                  <c:v>2</c:v>
                </c:pt>
                <c:pt idx="533">
                  <c:v>0</c:v>
                </c:pt>
                <c:pt idx="534">
                  <c:v>1</c:v>
                </c:pt>
                <c:pt idx="535">
                  <c:v>0</c:v>
                </c:pt>
                <c:pt idx="536">
                  <c:v>0</c:v>
                </c:pt>
                <c:pt idx="537">
                  <c:v>3</c:v>
                </c:pt>
                <c:pt idx="538">
                  <c:v>3</c:v>
                </c:pt>
                <c:pt idx="539">
                  <c:v>3</c:v>
                </c:pt>
                <c:pt idx="540">
                  <c:v>3</c:v>
                </c:pt>
                <c:pt idx="541">
                  <c:v>4</c:v>
                </c:pt>
                <c:pt idx="542">
                  <c:v>4</c:v>
                </c:pt>
                <c:pt idx="543">
                  <c:v>2</c:v>
                </c:pt>
                <c:pt idx="544">
                  <c:v>3</c:v>
                </c:pt>
                <c:pt idx="545">
                  <c:v>3</c:v>
                </c:pt>
                <c:pt idx="546">
                  <c:v>3</c:v>
                </c:pt>
                <c:pt idx="547">
                  <c:v>3</c:v>
                </c:pt>
                <c:pt idx="548">
                  <c:v>3</c:v>
                </c:pt>
                <c:pt idx="549">
                  <c:v>2</c:v>
                </c:pt>
                <c:pt idx="550">
                  <c:v>3</c:v>
                </c:pt>
                <c:pt idx="551">
                  <c:v>3</c:v>
                </c:pt>
                <c:pt idx="552">
                  <c:v>3</c:v>
                </c:pt>
                <c:pt idx="553">
                  <c:v>3</c:v>
                </c:pt>
                <c:pt idx="554">
                  <c:v>3</c:v>
                </c:pt>
                <c:pt idx="555">
                  <c:v>3</c:v>
                </c:pt>
                <c:pt idx="556">
                  <c:v>3</c:v>
                </c:pt>
                <c:pt idx="557">
                  <c:v>2</c:v>
                </c:pt>
                <c:pt idx="558">
                  <c:v>1</c:v>
                </c:pt>
                <c:pt idx="559">
                  <c:v>2</c:v>
                </c:pt>
                <c:pt idx="560">
                  <c:v>2</c:v>
                </c:pt>
                <c:pt idx="561">
                  <c:v>2</c:v>
                </c:pt>
                <c:pt idx="562">
                  <c:v>4</c:v>
                </c:pt>
                <c:pt idx="563">
                  <c:v>3</c:v>
                </c:pt>
                <c:pt idx="564">
                  <c:v>3</c:v>
                </c:pt>
                <c:pt idx="565">
                  <c:v>3</c:v>
                </c:pt>
                <c:pt idx="566">
                  <c:v>2</c:v>
                </c:pt>
                <c:pt idx="567">
                  <c:v>1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2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1</c:v>
                </c:pt>
                <c:pt idx="576">
                  <c:v>1</c:v>
                </c:pt>
                <c:pt idx="577">
                  <c:v>1</c:v>
                </c:pt>
                <c:pt idx="578">
                  <c:v>1</c:v>
                </c:pt>
                <c:pt idx="579">
                  <c:v>1</c:v>
                </c:pt>
                <c:pt idx="580">
                  <c:v>1</c:v>
                </c:pt>
                <c:pt idx="581">
                  <c:v>1</c:v>
                </c:pt>
                <c:pt idx="582">
                  <c:v>3</c:v>
                </c:pt>
                <c:pt idx="583">
                  <c:v>3</c:v>
                </c:pt>
                <c:pt idx="584">
                  <c:v>3</c:v>
                </c:pt>
                <c:pt idx="585">
                  <c:v>3</c:v>
                </c:pt>
                <c:pt idx="586">
                  <c:v>3</c:v>
                </c:pt>
                <c:pt idx="587">
                  <c:v>2</c:v>
                </c:pt>
                <c:pt idx="588">
                  <c:v>3</c:v>
                </c:pt>
                <c:pt idx="589">
                  <c:v>3</c:v>
                </c:pt>
                <c:pt idx="590">
                  <c:v>3</c:v>
                </c:pt>
                <c:pt idx="591">
                  <c:v>3</c:v>
                </c:pt>
                <c:pt idx="592">
                  <c:v>2</c:v>
                </c:pt>
                <c:pt idx="593">
                  <c:v>3</c:v>
                </c:pt>
                <c:pt idx="594">
                  <c:v>3</c:v>
                </c:pt>
                <c:pt idx="595">
                  <c:v>3</c:v>
                </c:pt>
                <c:pt idx="596">
                  <c:v>3</c:v>
                </c:pt>
                <c:pt idx="597">
                  <c:v>3</c:v>
                </c:pt>
                <c:pt idx="598">
                  <c:v>1</c:v>
                </c:pt>
                <c:pt idx="599">
                  <c:v>1</c:v>
                </c:pt>
                <c:pt idx="600">
                  <c:v>3</c:v>
                </c:pt>
                <c:pt idx="601">
                  <c:v>3</c:v>
                </c:pt>
                <c:pt idx="602">
                  <c:v>3</c:v>
                </c:pt>
                <c:pt idx="603">
                  <c:v>2</c:v>
                </c:pt>
                <c:pt idx="604">
                  <c:v>3</c:v>
                </c:pt>
                <c:pt idx="605">
                  <c:v>2</c:v>
                </c:pt>
                <c:pt idx="606">
                  <c:v>3</c:v>
                </c:pt>
                <c:pt idx="607">
                  <c:v>3</c:v>
                </c:pt>
                <c:pt idx="608">
                  <c:v>2</c:v>
                </c:pt>
                <c:pt idx="609">
                  <c:v>3</c:v>
                </c:pt>
                <c:pt idx="610">
                  <c:v>3</c:v>
                </c:pt>
                <c:pt idx="611">
                  <c:v>3</c:v>
                </c:pt>
                <c:pt idx="612">
                  <c:v>2</c:v>
                </c:pt>
                <c:pt idx="613">
                  <c:v>3</c:v>
                </c:pt>
                <c:pt idx="614">
                  <c:v>3</c:v>
                </c:pt>
                <c:pt idx="615">
                  <c:v>3</c:v>
                </c:pt>
                <c:pt idx="616">
                  <c:v>3</c:v>
                </c:pt>
                <c:pt idx="617">
                  <c:v>3</c:v>
                </c:pt>
                <c:pt idx="618">
                  <c:v>3</c:v>
                </c:pt>
                <c:pt idx="619">
                  <c:v>2</c:v>
                </c:pt>
                <c:pt idx="620">
                  <c:v>3</c:v>
                </c:pt>
                <c:pt idx="621">
                  <c:v>3</c:v>
                </c:pt>
                <c:pt idx="622">
                  <c:v>3</c:v>
                </c:pt>
                <c:pt idx="623">
                  <c:v>3</c:v>
                </c:pt>
                <c:pt idx="624">
                  <c:v>3</c:v>
                </c:pt>
                <c:pt idx="625">
                  <c:v>4</c:v>
                </c:pt>
                <c:pt idx="626">
                  <c:v>3</c:v>
                </c:pt>
                <c:pt idx="627">
                  <c:v>3</c:v>
                </c:pt>
                <c:pt idx="628">
                  <c:v>3</c:v>
                </c:pt>
                <c:pt idx="629">
                  <c:v>3</c:v>
                </c:pt>
                <c:pt idx="630">
                  <c:v>2</c:v>
                </c:pt>
                <c:pt idx="631">
                  <c:v>3</c:v>
                </c:pt>
                <c:pt idx="632">
                  <c:v>3</c:v>
                </c:pt>
                <c:pt idx="633">
                  <c:v>2</c:v>
                </c:pt>
                <c:pt idx="634">
                  <c:v>4</c:v>
                </c:pt>
                <c:pt idx="635">
                  <c:v>3</c:v>
                </c:pt>
                <c:pt idx="636">
                  <c:v>3</c:v>
                </c:pt>
                <c:pt idx="637">
                  <c:v>3</c:v>
                </c:pt>
                <c:pt idx="638">
                  <c:v>3</c:v>
                </c:pt>
                <c:pt idx="639">
                  <c:v>3</c:v>
                </c:pt>
                <c:pt idx="640">
                  <c:v>3</c:v>
                </c:pt>
                <c:pt idx="641">
                  <c:v>2</c:v>
                </c:pt>
                <c:pt idx="642">
                  <c:v>3</c:v>
                </c:pt>
                <c:pt idx="643">
                  <c:v>3</c:v>
                </c:pt>
                <c:pt idx="644">
                  <c:v>3</c:v>
                </c:pt>
                <c:pt idx="645">
                  <c:v>3</c:v>
                </c:pt>
                <c:pt idx="646">
                  <c:v>3</c:v>
                </c:pt>
                <c:pt idx="647">
                  <c:v>3</c:v>
                </c:pt>
                <c:pt idx="648">
                  <c:v>3</c:v>
                </c:pt>
                <c:pt idx="649">
                  <c:v>3</c:v>
                </c:pt>
                <c:pt idx="650">
                  <c:v>2</c:v>
                </c:pt>
                <c:pt idx="651">
                  <c:v>3</c:v>
                </c:pt>
                <c:pt idx="652">
                  <c:v>2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0</c:v>
                </c:pt>
                <c:pt idx="657">
                  <c:v>1</c:v>
                </c:pt>
                <c:pt idx="658">
                  <c:v>1</c:v>
                </c:pt>
                <c:pt idx="659">
                  <c:v>2</c:v>
                </c:pt>
                <c:pt idx="660">
                  <c:v>2</c:v>
                </c:pt>
                <c:pt idx="661">
                  <c:v>1</c:v>
                </c:pt>
                <c:pt idx="662">
                  <c:v>1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3</c:v>
                </c:pt>
                <c:pt idx="668">
                  <c:v>3</c:v>
                </c:pt>
                <c:pt idx="669">
                  <c:v>2</c:v>
                </c:pt>
                <c:pt idx="670">
                  <c:v>3</c:v>
                </c:pt>
                <c:pt idx="671">
                  <c:v>2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1</c:v>
                </c:pt>
                <c:pt idx="677">
                  <c:v>0</c:v>
                </c:pt>
                <c:pt idx="678">
                  <c:v>0</c:v>
                </c:pt>
                <c:pt idx="679">
                  <c:v>1</c:v>
                </c:pt>
                <c:pt idx="680">
                  <c:v>1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1</c:v>
                </c:pt>
                <c:pt idx="685">
                  <c:v>0</c:v>
                </c:pt>
                <c:pt idx="686">
                  <c:v>3</c:v>
                </c:pt>
                <c:pt idx="687">
                  <c:v>3</c:v>
                </c:pt>
                <c:pt idx="688">
                  <c:v>3</c:v>
                </c:pt>
                <c:pt idx="689">
                  <c:v>2</c:v>
                </c:pt>
                <c:pt idx="690">
                  <c:v>3</c:v>
                </c:pt>
                <c:pt idx="691">
                  <c:v>3</c:v>
                </c:pt>
                <c:pt idx="692">
                  <c:v>2</c:v>
                </c:pt>
                <c:pt idx="693">
                  <c:v>3</c:v>
                </c:pt>
                <c:pt idx="694">
                  <c:v>3</c:v>
                </c:pt>
                <c:pt idx="695">
                  <c:v>3</c:v>
                </c:pt>
                <c:pt idx="696">
                  <c:v>3</c:v>
                </c:pt>
                <c:pt idx="697">
                  <c:v>3</c:v>
                </c:pt>
                <c:pt idx="698">
                  <c:v>3</c:v>
                </c:pt>
                <c:pt idx="699">
                  <c:v>3</c:v>
                </c:pt>
                <c:pt idx="700">
                  <c:v>3</c:v>
                </c:pt>
                <c:pt idx="701">
                  <c:v>3</c:v>
                </c:pt>
                <c:pt idx="702">
                  <c:v>3</c:v>
                </c:pt>
                <c:pt idx="703">
                  <c:v>3</c:v>
                </c:pt>
                <c:pt idx="704">
                  <c:v>3</c:v>
                </c:pt>
                <c:pt idx="705">
                  <c:v>3</c:v>
                </c:pt>
                <c:pt idx="706">
                  <c:v>3</c:v>
                </c:pt>
                <c:pt idx="707">
                  <c:v>3</c:v>
                </c:pt>
                <c:pt idx="708">
                  <c:v>1</c:v>
                </c:pt>
                <c:pt idx="709">
                  <c:v>2</c:v>
                </c:pt>
                <c:pt idx="710">
                  <c:v>3</c:v>
                </c:pt>
                <c:pt idx="711">
                  <c:v>2</c:v>
                </c:pt>
                <c:pt idx="712">
                  <c:v>1</c:v>
                </c:pt>
                <c:pt idx="713">
                  <c:v>1</c:v>
                </c:pt>
                <c:pt idx="714">
                  <c:v>2</c:v>
                </c:pt>
                <c:pt idx="715">
                  <c:v>3</c:v>
                </c:pt>
                <c:pt idx="716">
                  <c:v>3</c:v>
                </c:pt>
                <c:pt idx="717">
                  <c:v>3</c:v>
                </c:pt>
                <c:pt idx="718">
                  <c:v>3</c:v>
                </c:pt>
                <c:pt idx="719">
                  <c:v>3</c:v>
                </c:pt>
                <c:pt idx="720">
                  <c:v>3</c:v>
                </c:pt>
                <c:pt idx="721">
                  <c:v>2</c:v>
                </c:pt>
                <c:pt idx="722">
                  <c:v>1</c:v>
                </c:pt>
                <c:pt idx="723">
                  <c:v>2</c:v>
                </c:pt>
                <c:pt idx="724">
                  <c:v>2</c:v>
                </c:pt>
                <c:pt idx="725">
                  <c:v>1</c:v>
                </c:pt>
                <c:pt idx="726">
                  <c:v>1</c:v>
                </c:pt>
                <c:pt idx="727">
                  <c:v>1</c:v>
                </c:pt>
                <c:pt idx="728">
                  <c:v>2</c:v>
                </c:pt>
                <c:pt idx="729">
                  <c:v>3</c:v>
                </c:pt>
                <c:pt idx="730">
                  <c:v>3</c:v>
                </c:pt>
                <c:pt idx="731">
                  <c:v>3</c:v>
                </c:pt>
                <c:pt idx="732">
                  <c:v>3</c:v>
                </c:pt>
                <c:pt idx="733">
                  <c:v>3</c:v>
                </c:pt>
                <c:pt idx="734">
                  <c:v>3</c:v>
                </c:pt>
                <c:pt idx="735">
                  <c:v>3</c:v>
                </c:pt>
                <c:pt idx="736">
                  <c:v>3</c:v>
                </c:pt>
                <c:pt idx="737">
                  <c:v>3</c:v>
                </c:pt>
                <c:pt idx="738">
                  <c:v>2</c:v>
                </c:pt>
                <c:pt idx="739">
                  <c:v>2</c:v>
                </c:pt>
                <c:pt idx="740">
                  <c:v>2</c:v>
                </c:pt>
                <c:pt idx="741">
                  <c:v>2</c:v>
                </c:pt>
                <c:pt idx="742">
                  <c:v>3</c:v>
                </c:pt>
                <c:pt idx="743">
                  <c:v>2</c:v>
                </c:pt>
                <c:pt idx="744">
                  <c:v>1</c:v>
                </c:pt>
                <c:pt idx="745">
                  <c:v>2</c:v>
                </c:pt>
                <c:pt idx="746">
                  <c:v>3</c:v>
                </c:pt>
                <c:pt idx="747">
                  <c:v>3</c:v>
                </c:pt>
                <c:pt idx="748">
                  <c:v>2</c:v>
                </c:pt>
                <c:pt idx="749">
                  <c:v>2</c:v>
                </c:pt>
                <c:pt idx="750">
                  <c:v>2</c:v>
                </c:pt>
                <c:pt idx="751">
                  <c:v>2</c:v>
                </c:pt>
                <c:pt idx="752">
                  <c:v>2</c:v>
                </c:pt>
                <c:pt idx="753">
                  <c:v>2</c:v>
                </c:pt>
                <c:pt idx="754">
                  <c:v>2</c:v>
                </c:pt>
                <c:pt idx="755">
                  <c:v>3</c:v>
                </c:pt>
                <c:pt idx="756">
                  <c:v>3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0</c:v>
                </c:pt>
                <c:pt idx="761">
                  <c:v>1</c:v>
                </c:pt>
                <c:pt idx="762">
                  <c:v>1</c:v>
                </c:pt>
                <c:pt idx="763">
                  <c:v>1</c:v>
                </c:pt>
                <c:pt idx="764">
                  <c:v>1</c:v>
                </c:pt>
                <c:pt idx="765">
                  <c:v>1</c:v>
                </c:pt>
                <c:pt idx="766">
                  <c:v>0</c:v>
                </c:pt>
                <c:pt idx="767">
                  <c:v>0</c:v>
                </c:pt>
                <c:pt idx="768">
                  <c:v>1</c:v>
                </c:pt>
                <c:pt idx="769">
                  <c:v>1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1</c:v>
                </c:pt>
                <c:pt idx="783">
                  <c:v>2</c:v>
                </c:pt>
                <c:pt idx="784">
                  <c:v>2</c:v>
                </c:pt>
                <c:pt idx="785">
                  <c:v>2</c:v>
                </c:pt>
                <c:pt idx="786">
                  <c:v>2</c:v>
                </c:pt>
                <c:pt idx="787">
                  <c:v>2</c:v>
                </c:pt>
                <c:pt idx="788">
                  <c:v>1</c:v>
                </c:pt>
                <c:pt idx="789">
                  <c:v>1</c:v>
                </c:pt>
                <c:pt idx="790">
                  <c:v>2</c:v>
                </c:pt>
                <c:pt idx="791">
                  <c:v>1</c:v>
                </c:pt>
                <c:pt idx="792">
                  <c:v>1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1</c:v>
                </c:pt>
                <c:pt idx="797">
                  <c:v>1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1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1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1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1</c:v>
                </c:pt>
                <c:pt idx="825">
                  <c:v>1</c:v>
                </c:pt>
                <c:pt idx="826">
                  <c:v>1</c:v>
                </c:pt>
                <c:pt idx="827">
                  <c:v>1</c:v>
                </c:pt>
                <c:pt idx="828">
                  <c:v>1</c:v>
                </c:pt>
                <c:pt idx="829">
                  <c:v>2</c:v>
                </c:pt>
                <c:pt idx="830">
                  <c:v>2</c:v>
                </c:pt>
                <c:pt idx="831">
                  <c:v>1</c:v>
                </c:pt>
                <c:pt idx="832">
                  <c:v>1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1</c:v>
                </c:pt>
                <c:pt idx="838">
                  <c:v>1</c:v>
                </c:pt>
                <c:pt idx="839">
                  <c:v>1</c:v>
                </c:pt>
                <c:pt idx="840">
                  <c:v>0</c:v>
                </c:pt>
                <c:pt idx="841">
                  <c:v>0</c:v>
                </c:pt>
                <c:pt idx="842">
                  <c:v>2</c:v>
                </c:pt>
                <c:pt idx="843">
                  <c:v>1</c:v>
                </c:pt>
                <c:pt idx="844">
                  <c:v>1</c:v>
                </c:pt>
                <c:pt idx="845">
                  <c:v>2</c:v>
                </c:pt>
                <c:pt idx="846">
                  <c:v>2</c:v>
                </c:pt>
                <c:pt idx="847">
                  <c:v>2</c:v>
                </c:pt>
                <c:pt idx="848">
                  <c:v>2</c:v>
                </c:pt>
                <c:pt idx="849">
                  <c:v>3</c:v>
                </c:pt>
                <c:pt idx="850">
                  <c:v>3</c:v>
                </c:pt>
                <c:pt idx="851">
                  <c:v>3</c:v>
                </c:pt>
                <c:pt idx="852">
                  <c:v>3</c:v>
                </c:pt>
                <c:pt idx="853">
                  <c:v>3</c:v>
                </c:pt>
                <c:pt idx="854">
                  <c:v>3</c:v>
                </c:pt>
                <c:pt idx="855">
                  <c:v>3</c:v>
                </c:pt>
                <c:pt idx="856">
                  <c:v>2</c:v>
                </c:pt>
                <c:pt idx="857">
                  <c:v>3</c:v>
                </c:pt>
                <c:pt idx="858">
                  <c:v>3</c:v>
                </c:pt>
                <c:pt idx="859">
                  <c:v>3</c:v>
                </c:pt>
                <c:pt idx="860">
                  <c:v>2</c:v>
                </c:pt>
                <c:pt idx="861">
                  <c:v>3</c:v>
                </c:pt>
                <c:pt idx="862">
                  <c:v>3</c:v>
                </c:pt>
                <c:pt idx="863">
                  <c:v>3</c:v>
                </c:pt>
                <c:pt idx="864">
                  <c:v>3</c:v>
                </c:pt>
                <c:pt idx="865">
                  <c:v>3</c:v>
                </c:pt>
                <c:pt idx="866">
                  <c:v>3</c:v>
                </c:pt>
                <c:pt idx="867">
                  <c:v>3</c:v>
                </c:pt>
                <c:pt idx="868">
                  <c:v>3</c:v>
                </c:pt>
                <c:pt idx="869">
                  <c:v>3</c:v>
                </c:pt>
                <c:pt idx="870">
                  <c:v>3</c:v>
                </c:pt>
                <c:pt idx="871">
                  <c:v>3</c:v>
                </c:pt>
                <c:pt idx="872">
                  <c:v>3</c:v>
                </c:pt>
                <c:pt idx="873">
                  <c:v>3</c:v>
                </c:pt>
                <c:pt idx="874">
                  <c:v>3</c:v>
                </c:pt>
                <c:pt idx="875">
                  <c:v>3</c:v>
                </c:pt>
                <c:pt idx="876">
                  <c:v>2</c:v>
                </c:pt>
                <c:pt idx="877">
                  <c:v>2</c:v>
                </c:pt>
                <c:pt idx="878">
                  <c:v>3</c:v>
                </c:pt>
                <c:pt idx="879">
                  <c:v>3</c:v>
                </c:pt>
                <c:pt idx="880">
                  <c:v>3</c:v>
                </c:pt>
                <c:pt idx="881">
                  <c:v>3</c:v>
                </c:pt>
                <c:pt idx="882">
                  <c:v>3</c:v>
                </c:pt>
                <c:pt idx="883">
                  <c:v>2</c:v>
                </c:pt>
                <c:pt idx="884">
                  <c:v>3</c:v>
                </c:pt>
                <c:pt idx="885">
                  <c:v>3</c:v>
                </c:pt>
                <c:pt idx="886">
                  <c:v>3</c:v>
                </c:pt>
                <c:pt idx="887">
                  <c:v>3</c:v>
                </c:pt>
                <c:pt idx="888">
                  <c:v>3</c:v>
                </c:pt>
                <c:pt idx="889">
                  <c:v>2</c:v>
                </c:pt>
                <c:pt idx="890">
                  <c:v>2</c:v>
                </c:pt>
                <c:pt idx="891">
                  <c:v>2</c:v>
                </c:pt>
                <c:pt idx="892">
                  <c:v>2</c:v>
                </c:pt>
                <c:pt idx="893">
                  <c:v>2</c:v>
                </c:pt>
                <c:pt idx="894">
                  <c:v>3</c:v>
                </c:pt>
                <c:pt idx="895">
                  <c:v>3</c:v>
                </c:pt>
                <c:pt idx="896">
                  <c:v>3</c:v>
                </c:pt>
                <c:pt idx="897">
                  <c:v>3</c:v>
                </c:pt>
                <c:pt idx="898">
                  <c:v>3</c:v>
                </c:pt>
                <c:pt idx="899">
                  <c:v>3</c:v>
                </c:pt>
                <c:pt idx="900">
                  <c:v>1</c:v>
                </c:pt>
                <c:pt idx="901">
                  <c:v>3</c:v>
                </c:pt>
                <c:pt idx="902">
                  <c:v>3</c:v>
                </c:pt>
                <c:pt idx="903">
                  <c:v>3</c:v>
                </c:pt>
                <c:pt idx="904">
                  <c:v>3</c:v>
                </c:pt>
                <c:pt idx="905">
                  <c:v>3</c:v>
                </c:pt>
                <c:pt idx="906">
                  <c:v>3</c:v>
                </c:pt>
                <c:pt idx="907">
                  <c:v>3</c:v>
                </c:pt>
                <c:pt idx="908">
                  <c:v>3</c:v>
                </c:pt>
                <c:pt idx="909">
                  <c:v>3</c:v>
                </c:pt>
                <c:pt idx="910">
                  <c:v>2</c:v>
                </c:pt>
                <c:pt idx="911">
                  <c:v>2</c:v>
                </c:pt>
                <c:pt idx="912">
                  <c:v>3</c:v>
                </c:pt>
                <c:pt idx="913">
                  <c:v>3</c:v>
                </c:pt>
                <c:pt idx="914">
                  <c:v>3</c:v>
                </c:pt>
                <c:pt idx="915">
                  <c:v>3</c:v>
                </c:pt>
                <c:pt idx="916">
                  <c:v>3</c:v>
                </c:pt>
                <c:pt idx="917">
                  <c:v>1</c:v>
                </c:pt>
                <c:pt idx="918">
                  <c:v>2</c:v>
                </c:pt>
                <c:pt idx="919">
                  <c:v>2</c:v>
                </c:pt>
                <c:pt idx="920">
                  <c:v>2</c:v>
                </c:pt>
                <c:pt idx="921">
                  <c:v>2</c:v>
                </c:pt>
                <c:pt idx="922">
                  <c:v>2</c:v>
                </c:pt>
                <c:pt idx="923">
                  <c:v>2</c:v>
                </c:pt>
                <c:pt idx="924">
                  <c:v>3</c:v>
                </c:pt>
                <c:pt idx="925">
                  <c:v>3</c:v>
                </c:pt>
                <c:pt idx="926">
                  <c:v>3</c:v>
                </c:pt>
                <c:pt idx="927">
                  <c:v>3</c:v>
                </c:pt>
                <c:pt idx="928">
                  <c:v>3</c:v>
                </c:pt>
                <c:pt idx="929">
                  <c:v>3</c:v>
                </c:pt>
                <c:pt idx="930">
                  <c:v>3</c:v>
                </c:pt>
                <c:pt idx="931">
                  <c:v>3</c:v>
                </c:pt>
                <c:pt idx="932">
                  <c:v>2</c:v>
                </c:pt>
                <c:pt idx="933">
                  <c:v>2</c:v>
                </c:pt>
                <c:pt idx="934">
                  <c:v>2</c:v>
                </c:pt>
                <c:pt idx="935">
                  <c:v>2</c:v>
                </c:pt>
                <c:pt idx="936">
                  <c:v>1</c:v>
                </c:pt>
                <c:pt idx="937">
                  <c:v>1</c:v>
                </c:pt>
                <c:pt idx="938">
                  <c:v>4</c:v>
                </c:pt>
                <c:pt idx="939">
                  <c:v>4</c:v>
                </c:pt>
                <c:pt idx="940">
                  <c:v>4</c:v>
                </c:pt>
                <c:pt idx="941">
                  <c:v>4</c:v>
                </c:pt>
                <c:pt idx="942">
                  <c:v>4</c:v>
                </c:pt>
                <c:pt idx="943">
                  <c:v>4</c:v>
                </c:pt>
                <c:pt idx="944">
                  <c:v>3</c:v>
                </c:pt>
                <c:pt idx="945">
                  <c:v>3</c:v>
                </c:pt>
                <c:pt idx="946">
                  <c:v>3</c:v>
                </c:pt>
                <c:pt idx="947">
                  <c:v>3</c:v>
                </c:pt>
                <c:pt idx="948">
                  <c:v>3</c:v>
                </c:pt>
                <c:pt idx="949">
                  <c:v>3</c:v>
                </c:pt>
                <c:pt idx="950">
                  <c:v>3</c:v>
                </c:pt>
                <c:pt idx="951">
                  <c:v>3</c:v>
                </c:pt>
                <c:pt idx="952">
                  <c:v>3</c:v>
                </c:pt>
                <c:pt idx="953">
                  <c:v>3</c:v>
                </c:pt>
                <c:pt idx="954">
                  <c:v>3</c:v>
                </c:pt>
                <c:pt idx="955">
                  <c:v>3</c:v>
                </c:pt>
                <c:pt idx="956">
                  <c:v>3</c:v>
                </c:pt>
                <c:pt idx="957">
                  <c:v>3</c:v>
                </c:pt>
                <c:pt idx="958">
                  <c:v>3</c:v>
                </c:pt>
                <c:pt idx="95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66-4BA8-841C-C3AB45CB8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56784535"/>
        <c:axId val="156787815"/>
      </c:barChart>
      <c:catAx>
        <c:axId val="156784535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7815"/>
        <c:crosses val="autoZero"/>
        <c:auto val="1"/>
        <c:lblAlgn val="ctr"/>
        <c:lblOffset val="100"/>
        <c:tickLblSkip val="30"/>
        <c:noMultiLvlLbl val="0"/>
      </c:catAx>
      <c:valAx>
        <c:axId val="156787815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ja-JP"/>
                  <a:t>駐停車台数</a:t>
                </a:r>
              </a:p>
            </c:rich>
          </c:tx>
          <c:layout>
            <c:manualLayout>
              <c:xMode val="edge"/>
              <c:yMode val="edge"/>
              <c:x val="1.1812179644008212E-3"/>
              <c:y val="1.006793826848259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ea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4535"/>
        <c:crosses val="autoZero"/>
        <c:crossBetween val="between"/>
        <c:majorUnit val="2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881048601817284E-2"/>
          <c:y val="5.0925925925925923E-2"/>
          <c:w val="0.90600457470724238"/>
          <c:h val="0.631317341377701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同時停車台数!$F$1</c:f>
              <c:strCache>
                <c:ptCount val="1"/>
                <c:pt idx="0">
                  <c:v>タクシープール⑪</c:v>
                </c:pt>
              </c:strCache>
            </c:strRef>
          </c:tx>
          <c:spPr>
            <a:solidFill>
              <a:srgbClr val="156082"/>
            </a:solidFill>
            <a:ln>
              <a:noFill/>
            </a:ln>
            <a:effectLst/>
          </c:spPr>
          <c:invertIfNegative val="0"/>
          <c:cat>
            <c:numRef>
              <c:f>同時停車台数!$B$2:$B$961</c:f>
              <c:numCache>
                <c:formatCode>h:mm</c:formatCode>
                <c:ptCount val="960"/>
                <c:pt idx="0">
                  <c:v>0.29166666666666669</c:v>
                </c:pt>
                <c:pt idx="1">
                  <c:v>0.29236111111111113</c:v>
                </c:pt>
                <c:pt idx="2">
                  <c:v>0.29305555555555557</c:v>
                </c:pt>
                <c:pt idx="3">
                  <c:v>0.29375000000000001</c:v>
                </c:pt>
                <c:pt idx="4">
                  <c:v>0.29444444444444401</c:v>
                </c:pt>
                <c:pt idx="5">
                  <c:v>0.29513888888888901</c:v>
                </c:pt>
                <c:pt idx="6">
                  <c:v>0.295833333333333</c:v>
                </c:pt>
                <c:pt idx="7">
                  <c:v>0.296527777777778</c:v>
                </c:pt>
                <c:pt idx="8">
                  <c:v>0.297222222222222</c:v>
                </c:pt>
                <c:pt idx="9">
                  <c:v>0.297916666666667</c:v>
                </c:pt>
                <c:pt idx="10">
                  <c:v>0.29861111111111099</c:v>
                </c:pt>
                <c:pt idx="11">
                  <c:v>0.29930555555555599</c:v>
                </c:pt>
                <c:pt idx="12">
                  <c:v>0.3</c:v>
                </c:pt>
                <c:pt idx="13">
                  <c:v>0.30069444444444399</c:v>
                </c:pt>
                <c:pt idx="14">
                  <c:v>0.30138888888888898</c:v>
                </c:pt>
                <c:pt idx="15">
                  <c:v>0.30208333333333298</c:v>
                </c:pt>
                <c:pt idx="16">
                  <c:v>0.30277777777777798</c:v>
                </c:pt>
                <c:pt idx="17">
                  <c:v>0.30347222222222198</c:v>
                </c:pt>
                <c:pt idx="18">
                  <c:v>0.30416666666666697</c:v>
                </c:pt>
                <c:pt idx="19">
                  <c:v>0.30486111111111103</c:v>
                </c:pt>
                <c:pt idx="20">
                  <c:v>0.30555555555555503</c:v>
                </c:pt>
                <c:pt idx="21">
                  <c:v>0.30625000000000002</c:v>
                </c:pt>
                <c:pt idx="22">
                  <c:v>0.30694444444444402</c:v>
                </c:pt>
                <c:pt idx="23">
                  <c:v>0.30763888888888902</c:v>
                </c:pt>
                <c:pt idx="24">
                  <c:v>0.30833333333333302</c:v>
                </c:pt>
                <c:pt idx="25">
                  <c:v>0.30902777777777801</c:v>
                </c:pt>
                <c:pt idx="26">
                  <c:v>0.30972222222222201</c:v>
                </c:pt>
                <c:pt idx="27">
                  <c:v>0.31041666666666701</c:v>
                </c:pt>
                <c:pt idx="28">
                  <c:v>0.31111111111111101</c:v>
                </c:pt>
                <c:pt idx="29">
                  <c:v>0.311805555555556</c:v>
                </c:pt>
                <c:pt idx="30">
                  <c:v>0.3125</c:v>
                </c:pt>
                <c:pt idx="31">
                  <c:v>0.313194444444444</c:v>
                </c:pt>
                <c:pt idx="32">
                  <c:v>0.31388888888888899</c:v>
                </c:pt>
                <c:pt idx="33">
                  <c:v>0.31458333333333299</c:v>
                </c:pt>
                <c:pt idx="34">
                  <c:v>0.31527777777777799</c:v>
                </c:pt>
                <c:pt idx="35">
                  <c:v>0.31597222222222199</c:v>
                </c:pt>
                <c:pt idx="36">
                  <c:v>0.31666666666666698</c:v>
                </c:pt>
                <c:pt idx="37">
                  <c:v>0.31736111111111098</c:v>
                </c:pt>
                <c:pt idx="38">
                  <c:v>0.31805555555555498</c:v>
                </c:pt>
                <c:pt idx="39">
                  <c:v>0.31874999999999998</c:v>
                </c:pt>
                <c:pt idx="40">
                  <c:v>0.31944444444444398</c:v>
                </c:pt>
                <c:pt idx="41">
                  <c:v>0.32013888888888897</c:v>
                </c:pt>
                <c:pt idx="42">
                  <c:v>0.32083333333333303</c:v>
                </c:pt>
                <c:pt idx="43">
                  <c:v>0.32152777777777802</c:v>
                </c:pt>
                <c:pt idx="44">
                  <c:v>0.32222222222222202</c:v>
                </c:pt>
                <c:pt idx="45">
                  <c:v>0.32291666666666702</c:v>
                </c:pt>
                <c:pt idx="46">
                  <c:v>0.32361111111111102</c:v>
                </c:pt>
                <c:pt idx="47">
                  <c:v>0.32430555555555601</c:v>
                </c:pt>
                <c:pt idx="48">
                  <c:v>0.32500000000000001</c:v>
                </c:pt>
                <c:pt idx="49">
                  <c:v>0.32569444444444401</c:v>
                </c:pt>
                <c:pt idx="50">
                  <c:v>0.32638888888888901</c:v>
                </c:pt>
                <c:pt idx="51">
                  <c:v>0.327083333333333</c:v>
                </c:pt>
                <c:pt idx="52">
                  <c:v>0.327777777777778</c:v>
                </c:pt>
                <c:pt idx="53">
                  <c:v>0.328472222222222</c:v>
                </c:pt>
                <c:pt idx="54">
                  <c:v>0.329166666666667</c:v>
                </c:pt>
                <c:pt idx="55">
                  <c:v>0.32986111111111099</c:v>
                </c:pt>
                <c:pt idx="56">
                  <c:v>0.33055555555555499</c:v>
                </c:pt>
                <c:pt idx="57">
                  <c:v>0.33124999999999999</c:v>
                </c:pt>
                <c:pt idx="58">
                  <c:v>0.33194444444444399</c:v>
                </c:pt>
                <c:pt idx="59">
                  <c:v>0.33263888888888898</c:v>
                </c:pt>
                <c:pt idx="60">
                  <c:v>0.33333333333333331</c:v>
                </c:pt>
                <c:pt idx="61">
                  <c:v>0.33402777777777781</c:v>
                </c:pt>
                <c:pt idx="62">
                  <c:v>0.3347222222222222</c:v>
                </c:pt>
                <c:pt idx="63">
                  <c:v>0.3354166666666667</c:v>
                </c:pt>
                <c:pt idx="64">
                  <c:v>0.33611111111111108</c:v>
                </c:pt>
                <c:pt idx="65">
                  <c:v>0.33680555555555558</c:v>
                </c:pt>
                <c:pt idx="66">
                  <c:v>0.33749999999999997</c:v>
                </c:pt>
                <c:pt idx="67">
                  <c:v>0.33888888888888885</c:v>
                </c:pt>
                <c:pt idx="68">
                  <c:v>0.33888888888888885</c:v>
                </c:pt>
                <c:pt idx="69">
                  <c:v>0.33958333333333335</c:v>
                </c:pt>
                <c:pt idx="70">
                  <c:v>0.34027777777777773</c:v>
                </c:pt>
                <c:pt idx="71">
                  <c:v>0.34097222222222223</c:v>
                </c:pt>
                <c:pt idx="72">
                  <c:v>0.34166666666666662</c:v>
                </c:pt>
                <c:pt idx="73">
                  <c:v>0.34236111111111112</c:v>
                </c:pt>
                <c:pt idx="74">
                  <c:v>0.3430555555555555</c:v>
                </c:pt>
                <c:pt idx="75">
                  <c:v>0.34375</c:v>
                </c:pt>
                <c:pt idx="76">
                  <c:v>0.3444444444444445</c:v>
                </c:pt>
                <c:pt idx="77">
                  <c:v>0.34583333333333338</c:v>
                </c:pt>
                <c:pt idx="78">
                  <c:v>0.34583333333333338</c:v>
                </c:pt>
                <c:pt idx="79">
                  <c:v>0.34652777777777777</c:v>
                </c:pt>
                <c:pt idx="80">
                  <c:v>0.34722222222222227</c:v>
                </c:pt>
                <c:pt idx="81">
                  <c:v>0.34791666666666665</c:v>
                </c:pt>
                <c:pt idx="82">
                  <c:v>0.34861111111111115</c:v>
                </c:pt>
                <c:pt idx="83">
                  <c:v>0.34930555555555554</c:v>
                </c:pt>
                <c:pt idx="84">
                  <c:v>0.35000000000000003</c:v>
                </c:pt>
                <c:pt idx="85">
                  <c:v>0.35069444444444442</c:v>
                </c:pt>
                <c:pt idx="86">
                  <c:v>0.35138888888888892</c:v>
                </c:pt>
                <c:pt idx="87">
                  <c:v>0.3527777777777778</c:v>
                </c:pt>
                <c:pt idx="88">
                  <c:v>0.3527777777777778</c:v>
                </c:pt>
                <c:pt idx="89">
                  <c:v>0.35347222222222219</c:v>
                </c:pt>
                <c:pt idx="90">
                  <c:v>0.35416666666666669</c:v>
                </c:pt>
                <c:pt idx="91">
                  <c:v>0.35486111111111113</c:v>
                </c:pt>
                <c:pt idx="92">
                  <c:v>0.35555555555555557</c:v>
                </c:pt>
                <c:pt idx="93">
                  <c:v>0.35625000000000001</c:v>
                </c:pt>
                <c:pt idx="94">
                  <c:v>0.35694444444444445</c:v>
                </c:pt>
                <c:pt idx="95">
                  <c:v>0.3576388888888889</c:v>
                </c:pt>
                <c:pt idx="96">
                  <c:v>0.35833333333333334</c:v>
                </c:pt>
                <c:pt idx="97">
                  <c:v>0.35972222222222222</c:v>
                </c:pt>
                <c:pt idx="98">
                  <c:v>0.35972222222222222</c:v>
                </c:pt>
                <c:pt idx="99">
                  <c:v>0.36041666666666666</c:v>
                </c:pt>
                <c:pt idx="100">
                  <c:v>0.3611111111111111</c:v>
                </c:pt>
                <c:pt idx="101">
                  <c:v>0.36180555555555555</c:v>
                </c:pt>
                <c:pt idx="102">
                  <c:v>0.36249999999999999</c:v>
                </c:pt>
                <c:pt idx="103">
                  <c:v>0.36319444444444443</c:v>
                </c:pt>
                <c:pt idx="104">
                  <c:v>0.36388888888888887</c:v>
                </c:pt>
                <c:pt idx="105">
                  <c:v>0.36458333333333331</c:v>
                </c:pt>
                <c:pt idx="106">
                  <c:v>0.36527777777777781</c:v>
                </c:pt>
                <c:pt idx="107">
                  <c:v>0.3666666666666667</c:v>
                </c:pt>
                <c:pt idx="108">
                  <c:v>0.3666666666666667</c:v>
                </c:pt>
                <c:pt idx="109">
                  <c:v>0.36736111111111108</c:v>
                </c:pt>
                <c:pt idx="110">
                  <c:v>0.36805555555555558</c:v>
                </c:pt>
                <c:pt idx="111">
                  <c:v>0.36874999999999997</c:v>
                </c:pt>
                <c:pt idx="112">
                  <c:v>0.36944444444444446</c:v>
                </c:pt>
                <c:pt idx="113">
                  <c:v>0.37013888888888885</c:v>
                </c:pt>
                <c:pt idx="114">
                  <c:v>0.37083333333333335</c:v>
                </c:pt>
                <c:pt idx="115">
                  <c:v>0.37152777777777773</c:v>
                </c:pt>
                <c:pt idx="116">
                  <c:v>0.37222222222222223</c:v>
                </c:pt>
                <c:pt idx="117">
                  <c:v>0.37361111111111112</c:v>
                </c:pt>
                <c:pt idx="118">
                  <c:v>0.37361111111111112</c:v>
                </c:pt>
                <c:pt idx="119">
                  <c:v>0.3743055555555555</c:v>
                </c:pt>
                <c:pt idx="120">
                  <c:v>0.375</c:v>
                </c:pt>
                <c:pt idx="121">
                  <c:v>0.3756944444444445</c:v>
                </c:pt>
                <c:pt idx="122">
                  <c:v>0.37638888888888888</c:v>
                </c:pt>
                <c:pt idx="123">
                  <c:v>0.37708333333333338</c:v>
                </c:pt>
                <c:pt idx="124">
                  <c:v>0.37777777777777777</c:v>
                </c:pt>
                <c:pt idx="125">
                  <c:v>0.37847222222222227</c:v>
                </c:pt>
                <c:pt idx="126">
                  <c:v>0.37916666666666665</c:v>
                </c:pt>
                <c:pt idx="127">
                  <c:v>0.38125000000000003</c:v>
                </c:pt>
                <c:pt idx="128">
                  <c:v>0.38055555555555554</c:v>
                </c:pt>
                <c:pt idx="129">
                  <c:v>0.38125000000000003</c:v>
                </c:pt>
                <c:pt idx="130">
                  <c:v>0.38194444444444442</c:v>
                </c:pt>
                <c:pt idx="131">
                  <c:v>0.38263888888888892</c:v>
                </c:pt>
                <c:pt idx="132">
                  <c:v>0.3833333333333333</c:v>
                </c:pt>
                <c:pt idx="133">
                  <c:v>0.3840277777777778</c:v>
                </c:pt>
                <c:pt idx="134">
                  <c:v>0.38472222222222219</c:v>
                </c:pt>
                <c:pt idx="135">
                  <c:v>0.38541666666666669</c:v>
                </c:pt>
                <c:pt idx="136">
                  <c:v>0.38611111111111113</c:v>
                </c:pt>
                <c:pt idx="137">
                  <c:v>0.38819444444444445</c:v>
                </c:pt>
                <c:pt idx="138">
                  <c:v>0.38750000000000001</c:v>
                </c:pt>
                <c:pt idx="139">
                  <c:v>0.38819444444444445</c:v>
                </c:pt>
                <c:pt idx="140">
                  <c:v>0.3888888888888889</c:v>
                </c:pt>
                <c:pt idx="141">
                  <c:v>0.38958333333333334</c:v>
                </c:pt>
                <c:pt idx="142">
                  <c:v>0.39027777777777778</c:v>
                </c:pt>
                <c:pt idx="143">
                  <c:v>0.39097222222222222</c:v>
                </c:pt>
                <c:pt idx="144">
                  <c:v>0.39166666666666666</c:v>
                </c:pt>
                <c:pt idx="145">
                  <c:v>0.3923611111111111</c:v>
                </c:pt>
                <c:pt idx="146">
                  <c:v>0.39305555555555555</c:v>
                </c:pt>
                <c:pt idx="147">
                  <c:v>0.39513888888888887</c:v>
                </c:pt>
                <c:pt idx="148">
                  <c:v>0.39444444444444443</c:v>
                </c:pt>
                <c:pt idx="149">
                  <c:v>0.39513888888888887</c:v>
                </c:pt>
                <c:pt idx="150">
                  <c:v>0.39583333333333331</c:v>
                </c:pt>
                <c:pt idx="151">
                  <c:v>0.39652777777777781</c:v>
                </c:pt>
                <c:pt idx="152">
                  <c:v>0.3972222222222222</c:v>
                </c:pt>
                <c:pt idx="153">
                  <c:v>0.3979166666666667</c:v>
                </c:pt>
                <c:pt idx="154">
                  <c:v>0.39861111111111108</c:v>
                </c:pt>
                <c:pt idx="155">
                  <c:v>0.39930555555555558</c:v>
                </c:pt>
                <c:pt idx="156">
                  <c:v>0.39999999999999997</c:v>
                </c:pt>
                <c:pt idx="157">
                  <c:v>0.40208333333333335</c:v>
                </c:pt>
                <c:pt idx="158">
                  <c:v>0.40138888888888885</c:v>
                </c:pt>
                <c:pt idx="159">
                  <c:v>0.40208333333333335</c:v>
                </c:pt>
                <c:pt idx="160">
                  <c:v>0.40277777777777773</c:v>
                </c:pt>
                <c:pt idx="161">
                  <c:v>0.40347222222222223</c:v>
                </c:pt>
                <c:pt idx="162">
                  <c:v>0.40416666666666662</c:v>
                </c:pt>
                <c:pt idx="163">
                  <c:v>0.40486111111111112</c:v>
                </c:pt>
                <c:pt idx="164">
                  <c:v>0.4055555555555555</c:v>
                </c:pt>
                <c:pt idx="165">
                  <c:v>0.40625</c:v>
                </c:pt>
                <c:pt idx="166">
                  <c:v>0.4069444444444445</c:v>
                </c:pt>
                <c:pt idx="167">
                  <c:v>0.40902777777777777</c:v>
                </c:pt>
                <c:pt idx="168">
                  <c:v>0.40833333333333338</c:v>
                </c:pt>
                <c:pt idx="169">
                  <c:v>0.40902777777777777</c:v>
                </c:pt>
                <c:pt idx="170">
                  <c:v>0.40972222222222227</c:v>
                </c:pt>
                <c:pt idx="171">
                  <c:v>0.41041666666666665</c:v>
                </c:pt>
                <c:pt idx="172">
                  <c:v>0.41111111111111115</c:v>
                </c:pt>
                <c:pt idx="173">
                  <c:v>0.41180555555555554</c:v>
                </c:pt>
                <c:pt idx="174">
                  <c:v>0.41250000000000003</c:v>
                </c:pt>
                <c:pt idx="175">
                  <c:v>0.41319444444444442</c:v>
                </c:pt>
                <c:pt idx="176">
                  <c:v>0.41388888888888892</c:v>
                </c:pt>
                <c:pt idx="177">
                  <c:v>0.41597222222222219</c:v>
                </c:pt>
                <c:pt idx="178">
                  <c:v>0.4152777777777778</c:v>
                </c:pt>
                <c:pt idx="179">
                  <c:v>0.41597222222222219</c:v>
                </c:pt>
                <c:pt idx="180">
                  <c:v>0.41666666666666669</c:v>
                </c:pt>
                <c:pt idx="181">
                  <c:v>0.41736111111111113</c:v>
                </c:pt>
                <c:pt idx="182">
                  <c:v>0.41805555555555601</c:v>
                </c:pt>
                <c:pt idx="183">
                  <c:v>0.41875000000000001</c:v>
                </c:pt>
                <c:pt idx="184">
                  <c:v>0.41944444444444401</c:v>
                </c:pt>
                <c:pt idx="185">
                  <c:v>0.42013888888888901</c:v>
                </c:pt>
                <c:pt idx="186">
                  <c:v>0.420833333333333</c:v>
                </c:pt>
                <c:pt idx="187">
                  <c:v>0.421527777777778</c:v>
                </c:pt>
                <c:pt idx="188">
                  <c:v>0.422222222222222</c:v>
                </c:pt>
                <c:pt idx="189">
                  <c:v>0.422916666666667</c:v>
                </c:pt>
                <c:pt idx="190">
                  <c:v>0.42361111111111099</c:v>
                </c:pt>
                <c:pt idx="191">
                  <c:v>0.42430555555555599</c:v>
                </c:pt>
                <c:pt idx="192">
                  <c:v>0.42499999999999999</c:v>
                </c:pt>
                <c:pt idx="193">
                  <c:v>0.42569444444444399</c:v>
                </c:pt>
                <c:pt idx="194">
                  <c:v>0.42638888888888898</c:v>
                </c:pt>
                <c:pt idx="195">
                  <c:v>0.42708333333333298</c:v>
                </c:pt>
                <c:pt idx="196">
                  <c:v>0.42777777777777798</c:v>
                </c:pt>
                <c:pt idx="197">
                  <c:v>0.42847222222222198</c:v>
                </c:pt>
                <c:pt idx="198">
                  <c:v>0.42916666666666697</c:v>
                </c:pt>
                <c:pt idx="199">
                  <c:v>0.42986111111111103</c:v>
                </c:pt>
                <c:pt idx="200">
                  <c:v>0.43055555555555503</c:v>
                </c:pt>
                <c:pt idx="201">
                  <c:v>0.43125000000000002</c:v>
                </c:pt>
                <c:pt idx="202">
                  <c:v>0.43194444444444402</c:v>
                </c:pt>
                <c:pt idx="203">
                  <c:v>0.43263888888888902</c:v>
                </c:pt>
                <c:pt idx="204">
                  <c:v>0.43333333333333302</c:v>
                </c:pt>
                <c:pt idx="205">
                  <c:v>0.43402777777777801</c:v>
                </c:pt>
                <c:pt idx="206">
                  <c:v>0.43472222222222201</c:v>
                </c:pt>
                <c:pt idx="207">
                  <c:v>0.43541666666666701</c:v>
                </c:pt>
                <c:pt idx="208">
                  <c:v>0.43611111111111101</c:v>
                </c:pt>
                <c:pt idx="209">
                  <c:v>0.436805555555556</c:v>
                </c:pt>
                <c:pt idx="210">
                  <c:v>0.4375</c:v>
                </c:pt>
                <c:pt idx="211">
                  <c:v>0.438194444444444</c:v>
                </c:pt>
                <c:pt idx="212">
                  <c:v>0.43888888888888899</c:v>
                </c:pt>
                <c:pt idx="213">
                  <c:v>0.43958333333333299</c:v>
                </c:pt>
                <c:pt idx="214">
                  <c:v>0.44027777777777799</c:v>
                </c:pt>
                <c:pt idx="215">
                  <c:v>0.44097222222222199</c:v>
                </c:pt>
                <c:pt idx="216">
                  <c:v>0.44166666666666698</c:v>
                </c:pt>
                <c:pt idx="217">
                  <c:v>0.44236111111111098</c:v>
                </c:pt>
                <c:pt idx="218">
                  <c:v>0.44305555555555498</c:v>
                </c:pt>
                <c:pt idx="219">
                  <c:v>0.44374999999999998</c:v>
                </c:pt>
                <c:pt idx="220">
                  <c:v>0.44444444444444398</c:v>
                </c:pt>
                <c:pt idx="221">
                  <c:v>0.44513888888888897</c:v>
                </c:pt>
                <c:pt idx="222">
                  <c:v>0.44583333333333303</c:v>
                </c:pt>
                <c:pt idx="223">
                  <c:v>0.44652777777777802</c:v>
                </c:pt>
                <c:pt idx="224">
                  <c:v>0.44722222222222202</c:v>
                </c:pt>
                <c:pt idx="225">
                  <c:v>0.44791666666666702</c:v>
                </c:pt>
                <c:pt idx="226">
                  <c:v>0.44861111111111102</c:v>
                </c:pt>
                <c:pt idx="227">
                  <c:v>0.44930555555555601</c:v>
                </c:pt>
                <c:pt idx="228">
                  <c:v>0.45</c:v>
                </c:pt>
                <c:pt idx="229">
                  <c:v>0.45069444444444401</c:v>
                </c:pt>
                <c:pt idx="230">
                  <c:v>0.45138888888888901</c:v>
                </c:pt>
                <c:pt idx="231">
                  <c:v>0.452083333333333</c:v>
                </c:pt>
                <c:pt idx="232">
                  <c:v>0.452777777777778</c:v>
                </c:pt>
                <c:pt idx="233">
                  <c:v>0.453472222222222</c:v>
                </c:pt>
                <c:pt idx="234">
                  <c:v>0.454166666666667</c:v>
                </c:pt>
                <c:pt idx="235">
                  <c:v>0.45486111111111099</c:v>
                </c:pt>
                <c:pt idx="236">
                  <c:v>0.45555555555555499</c:v>
                </c:pt>
                <c:pt idx="237">
                  <c:v>0.45624999999999999</c:v>
                </c:pt>
                <c:pt idx="238">
                  <c:v>0.45694444444444399</c:v>
                </c:pt>
                <c:pt idx="239">
                  <c:v>0.45763888888888898</c:v>
                </c:pt>
                <c:pt idx="240">
                  <c:v>0.45833333333333298</c:v>
                </c:pt>
                <c:pt idx="241">
                  <c:v>0.45902777777777798</c:v>
                </c:pt>
                <c:pt idx="242">
                  <c:v>0.45972222222222198</c:v>
                </c:pt>
                <c:pt idx="243">
                  <c:v>0.46041666666666597</c:v>
                </c:pt>
                <c:pt idx="244">
                  <c:v>0.46111111111111103</c:v>
                </c:pt>
                <c:pt idx="245">
                  <c:v>0.46180555555555503</c:v>
                </c:pt>
                <c:pt idx="246">
                  <c:v>0.46250000000000002</c:v>
                </c:pt>
                <c:pt idx="247">
                  <c:v>0.46319444444444402</c:v>
                </c:pt>
                <c:pt idx="248">
                  <c:v>0.46388888888888902</c:v>
                </c:pt>
                <c:pt idx="249">
                  <c:v>0.46458333333333302</c:v>
                </c:pt>
                <c:pt idx="250">
                  <c:v>0.46527777777777801</c:v>
                </c:pt>
                <c:pt idx="251">
                  <c:v>0.46597222222222201</c:v>
                </c:pt>
                <c:pt idx="252">
                  <c:v>0.46666666666666701</c:v>
                </c:pt>
                <c:pt idx="253">
                  <c:v>0.46736111111111101</c:v>
                </c:pt>
                <c:pt idx="254">
                  <c:v>0.468055555555555</c:v>
                </c:pt>
                <c:pt idx="255">
                  <c:v>0.46875</c:v>
                </c:pt>
                <c:pt idx="256">
                  <c:v>0.469444444444444</c:v>
                </c:pt>
                <c:pt idx="257">
                  <c:v>0.47013888888888899</c:v>
                </c:pt>
                <c:pt idx="258">
                  <c:v>0.47083333333333299</c:v>
                </c:pt>
                <c:pt idx="259">
                  <c:v>0.47152777777777799</c:v>
                </c:pt>
                <c:pt idx="260">
                  <c:v>0.47222222222222199</c:v>
                </c:pt>
                <c:pt idx="261">
                  <c:v>0.47291666666666599</c:v>
                </c:pt>
                <c:pt idx="262">
                  <c:v>0.47361111111111098</c:v>
                </c:pt>
                <c:pt idx="263">
                  <c:v>0.47430555555555498</c:v>
                </c:pt>
                <c:pt idx="264">
                  <c:v>0.47499999999999998</c:v>
                </c:pt>
                <c:pt idx="265">
                  <c:v>0.47569444444444398</c:v>
                </c:pt>
                <c:pt idx="266">
                  <c:v>0.47638888888888897</c:v>
                </c:pt>
                <c:pt idx="267">
                  <c:v>0.47708333333333303</c:v>
                </c:pt>
                <c:pt idx="268">
                  <c:v>0.47777777777777802</c:v>
                </c:pt>
                <c:pt idx="269">
                  <c:v>0.47847222222222202</c:v>
                </c:pt>
                <c:pt idx="270">
                  <c:v>0.47916666666666602</c:v>
                </c:pt>
                <c:pt idx="271">
                  <c:v>0.47986111111111102</c:v>
                </c:pt>
                <c:pt idx="272">
                  <c:v>0.48055555555555501</c:v>
                </c:pt>
                <c:pt idx="273">
                  <c:v>0.48125000000000001</c:v>
                </c:pt>
                <c:pt idx="274">
                  <c:v>0.48194444444444401</c:v>
                </c:pt>
                <c:pt idx="275">
                  <c:v>0.48263888888888901</c:v>
                </c:pt>
                <c:pt idx="276">
                  <c:v>0.483333333333333</c:v>
                </c:pt>
                <c:pt idx="277">
                  <c:v>0.484027777777778</c:v>
                </c:pt>
                <c:pt idx="278">
                  <c:v>0.484722222222222</c:v>
                </c:pt>
                <c:pt idx="279">
                  <c:v>0.485416666666666</c:v>
                </c:pt>
                <c:pt idx="280">
                  <c:v>0.48611111111111099</c:v>
                </c:pt>
                <c:pt idx="281">
                  <c:v>0.48680555555555499</c:v>
                </c:pt>
                <c:pt idx="282">
                  <c:v>0.48749999999999999</c:v>
                </c:pt>
                <c:pt idx="283">
                  <c:v>0.48819444444444399</c:v>
                </c:pt>
                <c:pt idx="284">
                  <c:v>0.48888888888888898</c:v>
                </c:pt>
                <c:pt idx="285">
                  <c:v>0.48958333333333298</c:v>
                </c:pt>
                <c:pt idx="286">
                  <c:v>0.49027777777777698</c:v>
                </c:pt>
                <c:pt idx="287">
                  <c:v>0.49097222222222198</c:v>
                </c:pt>
                <c:pt idx="288">
                  <c:v>0.49166666666666597</c:v>
                </c:pt>
                <c:pt idx="289">
                  <c:v>0.49236111111111103</c:v>
                </c:pt>
                <c:pt idx="290">
                  <c:v>0.49305555555555503</c:v>
                </c:pt>
                <c:pt idx="291">
                  <c:v>0.49375000000000002</c:v>
                </c:pt>
                <c:pt idx="292">
                  <c:v>0.49444444444444402</c:v>
                </c:pt>
                <c:pt idx="293">
                  <c:v>0.49513888888888902</c:v>
                </c:pt>
                <c:pt idx="294">
                  <c:v>0.49583333333333302</c:v>
                </c:pt>
                <c:pt idx="295">
                  <c:v>0.49652777777777701</c:v>
                </c:pt>
                <c:pt idx="296">
                  <c:v>0.49722222222222201</c:v>
                </c:pt>
                <c:pt idx="297">
                  <c:v>0.49791666666666601</c:v>
                </c:pt>
                <c:pt idx="298">
                  <c:v>0.49861111111111101</c:v>
                </c:pt>
                <c:pt idx="299">
                  <c:v>0.499305555555555</c:v>
                </c:pt>
                <c:pt idx="300">
                  <c:v>0.5</c:v>
                </c:pt>
                <c:pt idx="301">
                  <c:v>0.500694444444444</c:v>
                </c:pt>
                <c:pt idx="302">
                  <c:v>0.50138888888888899</c:v>
                </c:pt>
                <c:pt idx="303">
                  <c:v>0.50208333333333299</c:v>
                </c:pt>
                <c:pt idx="304">
                  <c:v>0.50277777777777799</c:v>
                </c:pt>
                <c:pt idx="305">
                  <c:v>0.50347222222222199</c:v>
                </c:pt>
                <c:pt idx="306">
                  <c:v>0.50416666666666599</c:v>
                </c:pt>
                <c:pt idx="307">
                  <c:v>0.50486111111111098</c:v>
                </c:pt>
                <c:pt idx="308">
                  <c:v>0.50555555555555498</c:v>
                </c:pt>
                <c:pt idx="309">
                  <c:v>0.50624999999999998</c:v>
                </c:pt>
                <c:pt idx="310">
                  <c:v>0.50694444444444398</c:v>
                </c:pt>
                <c:pt idx="311">
                  <c:v>0.50763888888888897</c:v>
                </c:pt>
                <c:pt idx="312">
                  <c:v>0.50833333333333297</c:v>
                </c:pt>
                <c:pt idx="313">
                  <c:v>0.50902777777777797</c:v>
                </c:pt>
                <c:pt idx="314">
                  <c:v>0.50972222222222197</c:v>
                </c:pt>
                <c:pt idx="315">
                  <c:v>0.51041666666666596</c:v>
                </c:pt>
                <c:pt idx="316">
                  <c:v>0.51111111111111096</c:v>
                </c:pt>
                <c:pt idx="317">
                  <c:v>0.51180555555555496</c:v>
                </c:pt>
                <c:pt idx="318">
                  <c:v>0.51249999999999996</c:v>
                </c:pt>
                <c:pt idx="319">
                  <c:v>0.51319444444444395</c:v>
                </c:pt>
                <c:pt idx="320">
                  <c:v>0.51388888888888895</c:v>
                </c:pt>
                <c:pt idx="321">
                  <c:v>0.51458333333333295</c:v>
                </c:pt>
                <c:pt idx="322">
                  <c:v>0.51527777777777795</c:v>
                </c:pt>
                <c:pt idx="323">
                  <c:v>0.51597222222222205</c:v>
                </c:pt>
                <c:pt idx="324">
                  <c:v>0.51666666666666605</c:v>
                </c:pt>
                <c:pt idx="325">
                  <c:v>0.51736111111111105</c:v>
                </c:pt>
                <c:pt idx="326">
                  <c:v>0.51805555555555605</c:v>
                </c:pt>
                <c:pt idx="327">
                  <c:v>0.51875000000000004</c:v>
                </c:pt>
                <c:pt idx="328">
                  <c:v>0.51944444444444404</c:v>
                </c:pt>
                <c:pt idx="329">
                  <c:v>0.52013888888888904</c:v>
                </c:pt>
                <c:pt idx="330">
                  <c:v>0.52083333333333304</c:v>
                </c:pt>
                <c:pt idx="331">
                  <c:v>0.52152777777777803</c:v>
                </c:pt>
                <c:pt idx="332">
                  <c:v>0.52222222222222203</c:v>
                </c:pt>
                <c:pt idx="333">
                  <c:v>0.52291666666666703</c:v>
                </c:pt>
                <c:pt idx="334">
                  <c:v>0.52361111111111103</c:v>
                </c:pt>
                <c:pt idx="335">
                  <c:v>0.52430555555555602</c:v>
                </c:pt>
                <c:pt idx="336">
                  <c:v>0.52500000000000002</c:v>
                </c:pt>
                <c:pt idx="337">
                  <c:v>0.52569444444444402</c:v>
                </c:pt>
                <c:pt idx="338">
                  <c:v>0.52638888888888902</c:v>
                </c:pt>
                <c:pt idx="339">
                  <c:v>0.52708333333333302</c:v>
                </c:pt>
                <c:pt idx="340">
                  <c:v>0.52777777777777801</c:v>
                </c:pt>
                <c:pt idx="341">
                  <c:v>0.52847222222222201</c:v>
                </c:pt>
                <c:pt idx="342">
                  <c:v>0.52916666666666701</c:v>
                </c:pt>
                <c:pt idx="343">
                  <c:v>0.52986111111111101</c:v>
                </c:pt>
                <c:pt idx="344">
                  <c:v>0.530555555555555</c:v>
                </c:pt>
                <c:pt idx="345">
                  <c:v>0.53125</c:v>
                </c:pt>
                <c:pt idx="346">
                  <c:v>0.531944444444444</c:v>
                </c:pt>
                <c:pt idx="347">
                  <c:v>0.53263888888888899</c:v>
                </c:pt>
                <c:pt idx="348">
                  <c:v>0.53333333333333299</c:v>
                </c:pt>
                <c:pt idx="349">
                  <c:v>0.53402777777777799</c:v>
                </c:pt>
                <c:pt idx="350">
                  <c:v>0.53472222222222199</c:v>
                </c:pt>
                <c:pt idx="351">
                  <c:v>0.53541666666666698</c:v>
                </c:pt>
                <c:pt idx="352">
                  <c:v>0.53611111111111098</c:v>
                </c:pt>
                <c:pt idx="353">
                  <c:v>0.53680555555555498</c:v>
                </c:pt>
                <c:pt idx="354">
                  <c:v>0.53749999999999998</c:v>
                </c:pt>
                <c:pt idx="355">
                  <c:v>0.53819444444444398</c:v>
                </c:pt>
                <c:pt idx="356">
                  <c:v>0.53888888888888897</c:v>
                </c:pt>
                <c:pt idx="357">
                  <c:v>0.53958333333333297</c:v>
                </c:pt>
                <c:pt idx="358">
                  <c:v>0.54027777777777797</c:v>
                </c:pt>
                <c:pt idx="359">
                  <c:v>0.54097222222222197</c:v>
                </c:pt>
                <c:pt idx="360">
                  <c:v>0.54166666666666696</c:v>
                </c:pt>
                <c:pt idx="361">
                  <c:v>0.54236111111111096</c:v>
                </c:pt>
                <c:pt idx="362">
                  <c:v>0.54305555555555496</c:v>
                </c:pt>
                <c:pt idx="363">
                  <c:v>0.54374999999999996</c:v>
                </c:pt>
                <c:pt idx="364">
                  <c:v>0.54444444444444395</c:v>
                </c:pt>
                <c:pt idx="365">
                  <c:v>0.54513888888888895</c:v>
                </c:pt>
                <c:pt idx="366">
                  <c:v>0.54583333333333295</c:v>
                </c:pt>
                <c:pt idx="367">
                  <c:v>0.54652777777777795</c:v>
                </c:pt>
                <c:pt idx="368">
                  <c:v>0.54722222222222205</c:v>
                </c:pt>
                <c:pt idx="369">
                  <c:v>0.54791666666666705</c:v>
                </c:pt>
                <c:pt idx="370">
                  <c:v>0.54861111111111105</c:v>
                </c:pt>
                <c:pt idx="371">
                  <c:v>0.54930555555555505</c:v>
                </c:pt>
                <c:pt idx="372">
                  <c:v>0.55000000000000004</c:v>
                </c:pt>
                <c:pt idx="373">
                  <c:v>0.55069444444444404</c:v>
                </c:pt>
                <c:pt idx="374">
                  <c:v>0.55138888888888904</c:v>
                </c:pt>
                <c:pt idx="375">
                  <c:v>0.55208333333333304</c:v>
                </c:pt>
                <c:pt idx="376">
                  <c:v>0.55277777777777803</c:v>
                </c:pt>
                <c:pt idx="377">
                  <c:v>0.55347222222222203</c:v>
                </c:pt>
                <c:pt idx="378">
                  <c:v>0.55416666666666703</c:v>
                </c:pt>
                <c:pt idx="379">
                  <c:v>0.55486111111111103</c:v>
                </c:pt>
                <c:pt idx="380">
                  <c:v>0.55555555555555503</c:v>
                </c:pt>
                <c:pt idx="381">
                  <c:v>0.55625000000000002</c:v>
                </c:pt>
                <c:pt idx="382">
                  <c:v>0.55694444444444402</c:v>
                </c:pt>
                <c:pt idx="383">
                  <c:v>0.55763888888888902</c:v>
                </c:pt>
                <c:pt idx="384">
                  <c:v>0.55833333333333302</c:v>
                </c:pt>
                <c:pt idx="385">
                  <c:v>0.55902777777777801</c:v>
                </c:pt>
                <c:pt idx="386">
                  <c:v>0.55972222222222201</c:v>
                </c:pt>
                <c:pt idx="387">
                  <c:v>0.56041666666666601</c:v>
                </c:pt>
                <c:pt idx="388">
                  <c:v>0.56111111111111101</c:v>
                </c:pt>
                <c:pt idx="389">
                  <c:v>0.561805555555555</c:v>
                </c:pt>
                <c:pt idx="390">
                  <c:v>0.5625</c:v>
                </c:pt>
                <c:pt idx="391">
                  <c:v>0.563194444444444</c:v>
                </c:pt>
                <c:pt idx="392">
                  <c:v>0.56388888888888899</c:v>
                </c:pt>
                <c:pt idx="393">
                  <c:v>0.56458333333333299</c:v>
                </c:pt>
                <c:pt idx="394">
                  <c:v>0.56527777777777799</c:v>
                </c:pt>
                <c:pt idx="395">
                  <c:v>0.56597222222222199</c:v>
                </c:pt>
                <c:pt idx="396">
                  <c:v>0.56666666666666599</c:v>
                </c:pt>
                <c:pt idx="397">
                  <c:v>0.56736111111111098</c:v>
                </c:pt>
                <c:pt idx="398">
                  <c:v>0.56805555555555498</c:v>
                </c:pt>
                <c:pt idx="399">
                  <c:v>0.56874999999999998</c:v>
                </c:pt>
                <c:pt idx="400">
                  <c:v>0.56944444444444398</c:v>
                </c:pt>
                <c:pt idx="401">
                  <c:v>0.57013888888888897</c:v>
                </c:pt>
                <c:pt idx="402">
                  <c:v>0.57083333333333297</c:v>
                </c:pt>
                <c:pt idx="403">
                  <c:v>0.57152777777777797</c:v>
                </c:pt>
                <c:pt idx="404">
                  <c:v>0.57222222222222197</c:v>
                </c:pt>
                <c:pt idx="405">
                  <c:v>0.57291666666666596</c:v>
                </c:pt>
                <c:pt idx="406">
                  <c:v>0.57361111111111096</c:v>
                </c:pt>
                <c:pt idx="407">
                  <c:v>0.57430555555555496</c:v>
                </c:pt>
                <c:pt idx="408">
                  <c:v>0.57499999999999996</c:v>
                </c:pt>
                <c:pt idx="409">
                  <c:v>0.57569444444444395</c:v>
                </c:pt>
                <c:pt idx="410">
                  <c:v>0.57638888888888895</c:v>
                </c:pt>
                <c:pt idx="411">
                  <c:v>0.57708333333333295</c:v>
                </c:pt>
                <c:pt idx="412">
                  <c:v>0.57777777777777795</c:v>
                </c:pt>
                <c:pt idx="413">
                  <c:v>0.57847222222222205</c:v>
                </c:pt>
                <c:pt idx="414">
                  <c:v>0.57916666666666605</c:v>
                </c:pt>
                <c:pt idx="415">
                  <c:v>0.57986111111111105</c:v>
                </c:pt>
                <c:pt idx="416">
                  <c:v>0.58055555555555505</c:v>
                </c:pt>
                <c:pt idx="417">
                  <c:v>0.58125000000000004</c:v>
                </c:pt>
                <c:pt idx="418">
                  <c:v>0.58194444444444404</c:v>
                </c:pt>
                <c:pt idx="419">
                  <c:v>0.58263888888888904</c:v>
                </c:pt>
                <c:pt idx="420">
                  <c:v>0.58333333333333304</c:v>
                </c:pt>
                <c:pt idx="421">
                  <c:v>0.58402777777777803</c:v>
                </c:pt>
                <c:pt idx="422">
                  <c:v>0.58472222222222203</c:v>
                </c:pt>
                <c:pt idx="423">
                  <c:v>0.58541666666666603</c:v>
                </c:pt>
                <c:pt idx="424">
                  <c:v>0.58611111111111103</c:v>
                </c:pt>
                <c:pt idx="425">
                  <c:v>0.58680555555555503</c:v>
                </c:pt>
                <c:pt idx="426">
                  <c:v>0.58750000000000002</c:v>
                </c:pt>
                <c:pt idx="427">
                  <c:v>0.58819444444444402</c:v>
                </c:pt>
                <c:pt idx="428">
                  <c:v>0.58888888888888902</c:v>
                </c:pt>
                <c:pt idx="429">
                  <c:v>0.58958333333333302</c:v>
                </c:pt>
                <c:pt idx="430">
                  <c:v>0.59027777777777701</c:v>
                </c:pt>
                <c:pt idx="431">
                  <c:v>0.59097222222222201</c:v>
                </c:pt>
                <c:pt idx="432">
                  <c:v>0.59166666666666601</c:v>
                </c:pt>
                <c:pt idx="433">
                  <c:v>0.59236111111111101</c:v>
                </c:pt>
                <c:pt idx="434">
                  <c:v>0.593055555555555</c:v>
                </c:pt>
                <c:pt idx="435">
                  <c:v>0.59375</c:v>
                </c:pt>
                <c:pt idx="436">
                  <c:v>0.594444444444444</c:v>
                </c:pt>
                <c:pt idx="437">
                  <c:v>0.59513888888888899</c:v>
                </c:pt>
                <c:pt idx="438">
                  <c:v>0.59583333333333299</c:v>
                </c:pt>
                <c:pt idx="439">
                  <c:v>0.59652777777777699</c:v>
                </c:pt>
                <c:pt idx="440">
                  <c:v>0.59722222222222199</c:v>
                </c:pt>
                <c:pt idx="441">
                  <c:v>0.59791666666666599</c:v>
                </c:pt>
                <c:pt idx="442">
                  <c:v>0.59861111111111098</c:v>
                </c:pt>
                <c:pt idx="443">
                  <c:v>0.59930555555555498</c:v>
                </c:pt>
                <c:pt idx="444">
                  <c:v>0.6</c:v>
                </c:pt>
                <c:pt idx="445">
                  <c:v>0.60069444444444398</c:v>
                </c:pt>
                <c:pt idx="446">
                  <c:v>0.60138888888888897</c:v>
                </c:pt>
                <c:pt idx="447">
                  <c:v>0.60208333333333297</c:v>
                </c:pt>
                <c:pt idx="448">
                  <c:v>0.60277777777777697</c:v>
                </c:pt>
                <c:pt idx="449">
                  <c:v>0.60347222222222197</c:v>
                </c:pt>
                <c:pt idx="450">
                  <c:v>0.60416666666666596</c:v>
                </c:pt>
                <c:pt idx="451">
                  <c:v>0.60486111111111096</c:v>
                </c:pt>
                <c:pt idx="452">
                  <c:v>0.60555555555555496</c:v>
                </c:pt>
                <c:pt idx="453">
                  <c:v>0.60624999999999996</c:v>
                </c:pt>
                <c:pt idx="454">
                  <c:v>0.60694444444444395</c:v>
                </c:pt>
                <c:pt idx="455">
                  <c:v>0.60763888888888895</c:v>
                </c:pt>
                <c:pt idx="456">
                  <c:v>0.60833333333333295</c:v>
                </c:pt>
                <c:pt idx="457">
                  <c:v>0.60902777777777695</c:v>
                </c:pt>
                <c:pt idx="458">
                  <c:v>0.60972222222222205</c:v>
                </c:pt>
                <c:pt idx="459">
                  <c:v>0.61041666666666605</c:v>
                </c:pt>
                <c:pt idx="460">
                  <c:v>0.61111111111111105</c:v>
                </c:pt>
                <c:pt idx="461">
                  <c:v>0.61180555555555505</c:v>
                </c:pt>
                <c:pt idx="462">
                  <c:v>0.61250000000000004</c:v>
                </c:pt>
                <c:pt idx="463">
                  <c:v>0.61319444444444404</c:v>
                </c:pt>
                <c:pt idx="464">
                  <c:v>0.61388888888888904</c:v>
                </c:pt>
                <c:pt idx="465">
                  <c:v>0.61458333333333304</c:v>
                </c:pt>
                <c:pt idx="466">
                  <c:v>0.61527777777777704</c:v>
                </c:pt>
                <c:pt idx="467">
                  <c:v>0.61597222222222203</c:v>
                </c:pt>
                <c:pt idx="468">
                  <c:v>0.61666666666666603</c:v>
                </c:pt>
                <c:pt idx="469">
                  <c:v>0.61736111111111103</c:v>
                </c:pt>
                <c:pt idx="470">
                  <c:v>0.61805555555555503</c:v>
                </c:pt>
                <c:pt idx="471">
                  <c:v>0.61875000000000002</c:v>
                </c:pt>
                <c:pt idx="472">
                  <c:v>0.61944444444444402</c:v>
                </c:pt>
                <c:pt idx="473">
                  <c:v>0.62013888888888802</c:v>
                </c:pt>
                <c:pt idx="474">
                  <c:v>0.62083333333333302</c:v>
                </c:pt>
                <c:pt idx="475">
                  <c:v>0.62152777777777701</c:v>
                </c:pt>
                <c:pt idx="476">
                  <c:v>0.62222222222222201</c:v>
                </c:pt>
                <c:pt idx="477">
                  <c:v>0.62291666666666601</c:v>
                </c:pt>
                <c:pt idx="478">
                  <c:v>0.62361111111111101</c:v>
                </c:pt>
                <c:pt idx="479">
                  <c:v>0.624305555555555</c:v>
                </c:pt>
                <c:pt idx="480">
                  <c:v>0.625</c:v>
                </c:pt>
                <c:pt idx="481">
                  <c:v>0.625694444444444</c:v>
                </c:pt>
                <c:pt idx="482">
                  <c:v>0.626388888888888</c:v>
                </c:pt>
                <c:pt idx="483">
                  <c:v>0.62708333333333299</c:v>
                </c:pt>
                <c:pt idx="484">
                  <c:v>0.62777777777777699</c:v>
                </c:pt>
                <c:pt idx="485">
                  <c:v>0.62847222222222199</c:v>
                </c:pt>
                <c:pt idx="486">
                  <c:v>0.62916666666666599</c:v>
                </c:pt>
                <c:pt idx="487">
                  <c:v>0.62986111111111098</c:v>
                </c:pt>
                <c:pt idx="488">
                  <c:v>0.63055555555555498</c:v>
                </c:pt>
                <c:pt idx="489">
                  <c:v>0.63124999999999998</c:v>
                </c:pt>
                <c:pt idx="490">
                  <c:v>0.63194444444444398</c:v>
                </c:pt>
                <c:pt idx="491">
                  <c:v>0.63263888888888797</c:v>
                </c:pt>
                <c:pt idx="492">
                  <c:v>0.63333333333333297</c:v>
                </c:pt>
                <c:pt idx="493">
                  <c:v>0.63402777777777697</c:v>
                </c:pt>
                <c:pt idx="494">
                  <c:v>0.63472222222222197</c:v>
                </c:pt>
                <c:pt idx="495">
                  <c:v>0.63541666666666596</c:v>
                </c:pt>
                <c:pt idx="496">
                  <c:v>0.63611111111111096</c:v>
                </c:pt>
                <c:pt idx="497">
                  <c:v>0.63680555555555496</c:v>
                </c:pt>
                <c:pt idx="498">
                  <c:v>0.63749999999999996</c:v>
                </c:pt>
                <c:pt idx="499">
                  <c:v>0.63819444444444395</c:v>
                </c:pt>
                <c:pt idx="500">
                  <c:v>0.63888888888888795</c:v>
                </c:pt>
                <c:pt idx="501">
                  <c:v>0.63958333333333295</c:v>
                </c:pt>
                <c:pt idx="502">
                  <c:v>0.64027777777777695</c:v>
                </c:pt>
                <c:pt idx="503">
                  <c:v>0.64097222222222205</c:v>
                </c:pt>
                <c:pt idx="504">
                  <c:v>0.64166666666666605</c:v>
                </c:pt>
                <c:pt idx="505">
                  <c:v>0.64236111111111105</c:v>
                </c:pt>
                <c:pt idx="506">
                  <c:v>0.64305555555555505</c:v>
                </c:pt>
                <c:pt idx="507">
                  <c:v>0.64375000000000004</c:v>
                </c:pt>
                <c:pt idx="508">
                  <c:v>0.64444444444444404</c:v>
                </c:pt>
                <c:pt idx="509">
                  <c:v>0.64513888888888804</c:v>
                </c:pt>
                <c:pt idx="510">
                  <c:v>0.64583333333333304</c:v>
                </c:pt>
                <c:pt idx="511">
                  <c:v>0.64652777777777704</c:v>
                </c:pt>
                <c:pt idx="512">
                  <c:v>0.64722222222222203</c:v>
                </c:pt>
                <c:pt idx="513">
                  <c:v>0.64791666666666603</c:v>
                </c:pt>
                <c:pt idx="514">
                  <c:v>0.64861111111111103</c:v>
                </c:pt>
                <c:pt idx="515">
                  <c:v>0.64930555555555503</c:v>
                </c:pt>
                <c:pt idx="516">
                  <c:v>0.65</c:v>
                </c:pt>
                <c:pt idx="517">
                  <c:v>0.65069444444444402</c:v>
                </c:pt>
                <c:pt idx="518">
                  <c:v>0.65138888888888802</c:v>
                </c:pt>
                <c:pt idx="519">
                  <c:v>0.65208333333333302</c:v>
                </c:pt>
                <c:pt idx="520">
                  <c:v>0.65277777777777701</c:v>
                </c:pt>
                <c:pt idx="521">
                  <c:v>0.65347222222222201</c:v>
                </c:pt>
                <c:pt idx="522">
                  <c:v>0.65416666666666601</c:v>
                </c:pt>
                <c:pt idx="523">
                  <c:v>0.65486111111111101</c:v>
                </c:pt>
                <c:pt idx="524">
                  <c:v>0.655555555555555</c:v>
                </c:pt>
                <c:pt idx="525">
                  <c:v>0.656249999999999</c:v>
                </c:pt>
                <c:pt idx="526">
                  <c:v>0.656944444444444</c:v>
                </c:pt>
                <c:pt idx="527">
                  <c:v>0.657638888888888</c:v>
                </c:pt>
                <c:pt idx="528">
                  <c:v>0.65833333333333299</c:v>
                </c:pt>
                <c:pt idx="529">
                  <c:v>0.65902777777777699</c:v>
                </c:pt>
                <c:pt idx="530">
                  <c:v>0.65972222222222199</c:v>
                </c:pt>
                <c:pt idx="531">
                  <c:v>0.66041666666666599</c:v>
                </c:pt>
                <c:pt idx="532">
                  <c:v>0.66111111111111098</c:v>
                </c:pt>
                <c:pt idx="533">
                  <c:v>0.66180555555555498</c:v>
                </c:pt>
                <c:pt idx="534">
                  <c:v>0.66249999999999898</c:v>
                </c:pt>
                <c:pt idx="535">
                  <c:v>0.66319444444444398</c:v>
                </c:pt>
                <c:pt idx="536">
                  <c:v>0.66388888888888797</c:v>
                </c:pt>
                <c:pt idx="537">
                  <c:v>0.66458333333333297</c:v>
                </c:pt>
                <c:pt idx="538">
                  <c:v>0.66527777777777697</c:v>
                </c:pt>
                <c:pt idx="539">
                  <c:v>0.66597222222222197</c:v>
                </c:pt>
                <c:pt idx="540">
                  <c:v>0.66666666666666596</c:v>
                </c:pt>
                <c:pt idx="541">
                  <c:v>0.66736111111111096</c:v>
                </c:pt>
                <c:pt idx="542">
                  <c:v>0.66805555555555496</c:v>
                </c:pt>
                <c:pt idx="543">
                  <c:v>0.66874999999999896</c:v>
                </c:pt>
                <c:pt idx="544">
                  <c:v>0.66944444444444395</c:v>
                </c:pt>
                <c:pt idx="545">
                  <c:v>0.67013888888888795</c:v>
                </c:pt>
                <c:pt idx="546">
                  <c:v>0.67083333333333295</c:v>
                </c:pt>
                <c:pt idx="547">
                  <c:v>0.67152777777777695</c:v>
                </c:pt>
                <c:pt idx="548">
                  <c:v>0.67222222222222205</c:v>
                </c:pt>
                <c:pt idx="549">
                  <c:v>0.67291666666666605</c:v>
                </c:pt>
                <c:pt idx="550">
                  <c:v>0.67361111111111105</c:v>
                </c:pt>
                <c:pt idx="551">
                  <c:v>0.67430555555555505</c:v>
                </c:pt>
                <c:pt idx="552">
                  <c:v>0.67499999999999905</c:v>
                </c:pt>
                <c:pt idx="553">
                  <c:v>0.67569444444444404</c:v>
                </c:pt>
                <c:pt idx="554">
                  <c:v>0.67638888888888804</c:v>
                </c:pt>
                <c:pt idx="555">
                  <c:v>0.67708333333333304</c:v>
                </c:pt>
                <c:pt idx="556">
                  <c:v>0.67777777777777704</c:v>
                </c:pt>
                <c:pt idx="557">
                  <c:v>0.67847222222222203</c:v>
                </c:pt>
                <c:pt idx="558">
                  <c:v>0.67916666666666603</c:v>
                </c:pt>
                <c:pt idx="559">
                  <c:v>0.67986111111111103</c:v>
                </c:pt>
                <c:pt idx="560">
                  <c:v>0.68055555555555503</c:v>
                </c:pt>
                <c:pt idx="561">
                  <c:v>0.68124999999999902</c:v>
                </c:pt>
                <c:pt idx="562">
                  <c:v>0.68194444444444402</c:v>
                </c:pt>
                <c:pt idx="563">
                  <c:v>0.68263888888888802</c:v>
                </c:pt>
                <c:pt idx="564">
                  <c:v>0.68333333333333302</c:v>
                </c:pt>
                <c:pt idx="565">
                  <c:v>0.68402777777777701</c:v>
                </c:pt>
                <c:pt idx="566">
                  <c:v>0.68472222222222201</c:v>
                </c:pt>
                <c:pt idx="567">
                  <c:v>0.68541666666666601</c:v>
                </c:pt>
                <c:pt idx="568">
                  <c:v>0.68611111111111001</c:v>
                </c:pt>
                <c:pt idx="569">
                  <c:v>0.686805555555555</c:v>
                </c:pt>
                <c:pt idx="570">
                  <c:v>0.687499999999999</c:v>
                </c:pt>
                <c:pt idx="571">
                  <c:v>0.688194444444444</c:v>
                </c:pt>
                <c:pt idx="572">
                  <c:v>0.688888888888888</c:v>
                </c:pt>
                <c:pt idx="573">
                  <c:v>0.68958333333333299</c:v>
                </c:pt>
                <c:pt idx="574">
                  <c:v>0.69027777777777699</c:v>
                </c:pt>
                <c:pt idx="575">
                  <c:v>0.69097222222222199</c:v>
                </c:pt>
                <c:pt idx="576">
                  <c:v>0.69166666666666599</c:v>
                </c:pt>
                <c:pt idx="577">
                  <c:v>0.69236111111110998</c:v>
                </c:pt>
                <c:pt idx="578">
                  <c:v>0.69305555555555498</c:v>
                </c:pt>
                <c:pt idx="579">
                  <c:v>0.69374999999999898</c:v>
                </c:pt>
                <c:pt idx="580">
                  <c:v>0.69444444444444398</c:v>
                </c:pt>
                <c:pt idx="581">
                  <c:v>0.69513888888888797</c:v>
                </c:pt>
                <c:pt idx="582">
                  <c:v>0.69583333333333297</c:v>
                </c:pt>
                <c:pt idx="583">
                  <c:v>0.69652777777777697</c:v>
                </c:pt>
                <c:pt idx="584">
                  <c:v>0.69722222222222197</c:v>
                </c:pt>
                <c:pt idx="585">
                  <c:v>0.69791666666666596</c:v>
                </c:pt>
                <c:pt idx="586">
                  <c:v>0.69861111111110996</c:v>
                </c:pt>
                <c:pt idx="587">
                  <c:v>0.69930555555555496</c:v>
                </c:pt>
                <c:pt idx="588">
                  <c:v>0.69999999999999896</c:v>
                </c:pt>
                <c:pt idx="589">
                  <c:v>0.70069444444444395</c:v>
                </c:pt>
                <c:pt idx="590">
                  <c:v>0.70138888888888795</c:v>
                </c:pt>
                <c:pt idx="591">
                  <c:v>0.70208333333333295</c:v>
                </c:pt>
                <c:pt idx="592">
                  <c:v>0.70277777777777695</c:v>
                </c:pt>
                <c:pt idx="593">
                  <c:v>0.70347222222222205</c:v>
                </c:pt>
                <c:pt idx="594">
                  <c:v>0.70416666666666605</c:v>
                </c:pt>
                <c:pt idx="595">
                  <c:v>0.70486111111111005</c:v>
                </c:pt>
                <c:pt idx="596">
                  <c:v>0.70555555555555505</c:v>
                </c:pt>
                <c:pt idx="597">
                  <c:v>0.70624999999999905</c:v>
                </c:pt>
                <c:pt idx="598">
                  <c:v>0.70694444444444404</c:v>
                </c:pt>
                <c:pt idx="599">
                  <c:v>0.70763888888888804</c:v>
                </c:pt>
                <c:pt idx="600">
                  <c:v>0.70833333333333304</c:v>
                </c:pt>
                <c:pt idx="601">
                  <c:v>0.70902777777777704</c:v>
                </c:pt>
                <c:pt idx="602">
                  <c:v>0.70972222222222203</c:v>
                </c:pt>
                <c:pt idx="603">
                  <c:v>0.71041666666666603</c:v>
                </c:pt>
                <c:pt idx="604">
                  <c:v>0.71111111111111003</c:v>
                </c:pt>
                <c:pt idx="605">
                  <c:v>0.71180555555555503</c:v>
                </c:pt>
                <c:pt idx="606">
                  <c:v>0.71249999999999902</c:v>
                </c:pt>
                <c:pt idx="607">
                  <c:v>0.71319444444444402</c:v>
                </c:pt>
                <c:pt idx="608">
                  <c:v>0.71388888888888802</c:v>
                </c:pt>
                <c:pt idx="609">
                  <c:v>0.71458333333333302</c:v>
                </c:pt>
                <c:pt idx="610">
                  <c:v>0.71527777777777701</c:v>
                </c:pt>
                <c:pt idx="611">
                  <c:v>0.71597222222222101</c:v>
                </c:pt>
                <c:pt idx="612">
                  <c:v>0.71666666666666601</c:v>
                </c:pt>
                <c:pt idx="613">
                  <c:v>0.71736111111111001</c:v>
                </c:pt>
                <c:pt idx="614">
                  <c:v>0.718055555555555</c:v>
                </c:pt>
                <c:pt idx="615">
                  <c:v>0.718749999999999</c:v>
                </c:pt>
                <c:pt idx="616">
                  <c:v>0.719444444444444</c:v>
                </c:pt>
                <c:pt idx="617">
                  <c:v>0.720138888888888</c:v>
                </c:pt>
                <c:pt idx="618">
                  <c:v>0.72083333333333299</c:v>
                </c:pt>
                <c:pt idx="619">
                  <c:v>0.72152777777777699</c:v>
                </c:pt>
                <c:pt idx="620">
                  <c:v>0.72222222222222099</c:v>
                </c:pt>
                <c:pt idx="621">
                  <c:v>0.72291666666666599</c:v>
                </c:pt>
                <c:pt idx="622">
                  <c:v>0.72361111111110998</c:v>
                </c:pt>
                <c:pt idx="623">
                  <c:v>0.72430555555555498</c:v>
                </c:pt>
                <c:pt idx="624">
                  <c:v>0.72499999999999898</c:v>
                </c:pt>
                <c:pt idx="625">
                  <c:v>0.72569444444444398</c:v>
                </c:pt>
                <c:pt idx="626">
                  <c:v>0.72638888888888797</c:v>
                </c:pt>
                <c:pt idx="627">
                  <c:v>0.72708333333333297</c:v>
                </c:pt>
                <c:pt idx="628">
                  <c:v>0.72777777777777697</c:v>
                </c:pt>
                <c:pt idx="629">
                  <c:v>0.72847222222222097</c:v>
                </c:pt>
                <c:pt idx="630">
                  <c:v>0.72916666666666596</c:v>
                </c:pt>
                <c:pt idx="631">
                  <c:v>0.72986111111110996</c:v>
                </c:pt>
                <c:pt idx="632">
                  <c:v>0.73055555555555496</c:v>
                </c:pt>
                <c:pt idx="633">
                  <c:v>0.73124999999999896</c:v>
                </c:pt>
                <c:pt idx="634">
                  <c:v>0.73194444444444395</c:v>
                </c:pt>
                <c:pt idx="635">
                  <c:v>0.73263888888888795</c:v>
                </c:pt>
                <c:pt idx="636">
                  <c:v>0.73333333333333295</c:v>
                </c:pt>
                <c:pt idx="637">
                  <c:v>0.73402777777777695</c:v>
                </c:pt>
                <c:pt idx="638">
                  <c:v>0.73472222222222106</c:v>
                </c:pt>
                <c:pt idx="639">
                  <c:v>0.73541666666666605</c:v>
                </c:pt>
                <c:pt idx="640">
                  <c:v>0.73611111111111005</c:v>
                </c:pt>
                <c:pt idx="641">
                  <c:v>0.73680555555555505</c:v>
                </c:pt>
                <c:pt idx="642">
                  <c:v>0.73749999999999905</c:v>
                </c:pt>
                <c:pt idx="643">
                  <c:v>0.73819444444444404</c:v>
                </c:pt>
                <c:pt idx="644">
                  <c:v>0.73888888888888804</c:v>
                </c:pt>
                <c:pt idx="645">
                  <c:v>0.73958333333333304</c:v>
                </c:pt>
                <c:pt idx="646">
                  <c:v>0.74027777777777704</c:v>
                </c:pt>
                <c:pt idx="647">
                  <c:v>0.74097222222222103</c:v>
                </c:pt>
                <c:pt idx="648">
                  <c:v>0.74166666666666603</c:v>
                </c:pt>
                <c:pt idx="649">
                  <c:v>0.74236111111111003</c:v>
                </c:pt>
                <c:pt idx="650">
                  <c:v>0.74305555555555503</c:v>
                </c:pt>
                <c:pt idx="651">
                  <c:v>0.74374999999999902</c:v>
                </c:pt>
                <c:pt idx="652">
                  <c:v>0.74444444444444402</c:v>
                </c:pt>
                <c:pt idx="653">
                  <c:v>0.74513888888888802</c:v>
                </c:pt>
                <c:pt idx="654">
                  <c:v>0.74583333333333202</c:v>
                </c:pt>
                <c:pt idx="655">
                  <c:v>0.74652777777777701</c:v>
                </c:pt>
                <c:pt idx="656">
                  <c:v>0.74722222222222101</c:v>
                </c:pt>
                <c:pt idx="657">
                  <c:v>0.74791666666666601</c:v>
                </c:pt>
                <c:pt idx="658">
                  <c:v>0.74861111111111001</c:v>
                </c:pt>
                <c:pt idx="659">
                  <c:v>0.749305555555555</c:v>
                </c:pt>
                <c:pt idx="660">
                  <c:v>0.749999999999999</c:v>
                </c:pt>
                <c:pt idx="661">
                  <c:v>0.750694444444444</c:v>
                </c:pt>
                <c:pt idx="662">
                  <c:v>0.751388888888888</c:v>
                </c:pt>
                <c:pt idx="663">
                  <c:v>0.75208333333333199</c:v>
                </c:pt>
                <c:pt idx="664">
                  <c:v>0.75277777777777699</c:v>
                </c:pt>
                <c:pt idx="665">
                  <c:v>0.75347222222222099</c:v>
                </c:pt>
                <c:pt idx="666">
                  <c:v>0.75416666666666599</c:v>
                </c:pt>
                <c:pt idx="667">
                  <c:v>0.75486111111110998</c:v>
                </c:pt>
                <c:pt idx="668">
                  <c:v>0.75555555555555498</c:v>
                </c:pt>
                <c:pt idx="669">
                  <c:v>0.75624999999999898</c:v>
                </c:pt>
                <c:pt idx="670">
                  <c:v>0.75694444444444398</c:v>
                </c:pt>
                <c:pt idx="671">
                  <c:v>0.75763888888888797</c:v>
                </c:pt>
                <c:pt idx="672">
                  <c:v>0.75833333333333197</c:v>
                </c:pt>
                <c:pt idx="673">
                  <c:v>0.75902777777777697</c:v>
                </c:pt>
                <c:pt idx="674">
                  <c:v>0.75972222222222097</c:v>
                </c:pt>
                <c:pt idx="675">
                  <c:v>0.76041666666666596</c:v>
                </c:pt>
                <c:pt idx="676">
                  <c:v>0.76111111111110996</c:v>
                </c:pt>
                <c:pt idx="677">
                  <c:v>0.76180555555555496</c:v>
                </c:pt>
                <c:pt idx="678">
                  <c:v>0.76249999999999896</c:v>
                </c:pt>
                <c:pt idx="679">
                  <c:v>0.76319444444444395</c:v>
                </c:pt>
                <c:pt idx="680">
                  <c:v>0.76388888888888795</c:v>
                </c:pt>
                <c:pt idx="681">
                  <c:v>0.76458333333333195</c:v>
                </c:pt>
                <c:pt idx="682">
                  <c:v>0.76527777777777695</c:v>
                </c:pt>
                <c:pt idx="683">
                  <c:v>0.76597222222222106</c:v>
                </c:pt>
                <c:pt idx="684">
                  <c:v>0.76666666666666605</c:v>
                </c:pt>
                <c:pt idx="685">
                  <c:v>0.76736111111111005</c:v>
                </c:pt>
                <c:pt idx="686">
                  <c:v>0.76805555555555505</c:v>
                </c:pt>
                <c:pt idx="687">
                  <c:v>0.76874999999999905</c:v>
                </c:pt>
                <c:pt idx="688">
                  <c:v>0.76944444444444404</c:v>
                </c:pt>
                <c:pt idx="689">
                  <c:v>0.77013888888888804</c:v>
                </c:pt>
                <c:pt idx="690">
                  <c:v>0.77083333333333204</c:v>
                </c:pt>
                <c:pt idx="691">
                  <c:v>0.77152777777777704</c:v>
                </c:pt>
                <c:pt idx="692">
                  <c:v>0.77222222222222103</c:v>
                </c:pt>
                <c:pt idx="693">
                  <c:v>0.77291666666666603</c:v>
                </c:pt>
                <c:pt idx="694">
                  <c:v>0.77361111111111003</c:v>
                </c:pt>
                <c:pt idx="695">
                  <c:v>0.77430555555555503</c:v>
                </c:pt>
                <c:pt idx="696">
                  <c:v>0.77499999999999902</c:v>
                </c:pt>
                <c:pt idx="697">
                  <c:v>0.77569444444444402</c:v>
                </c:pt>
                <c:pt idx="698">
                  <c:v>0.77638888888888802</c:v>
                </c:pt>
                <c:pt idx="699">
                  <c:v>0.77708333333333202</c:v>
                </c:pt>
                <c:pt idx="700">
                  <c:v>0.77777777777777701</c:v>
                </c:pt>
                <c:pt idx="701">
                  <c:v>0.77847222222222101</c:v>
                </c:pt>
                <c:pt idx="702">
                  <c:v>0.77916666666666601</c:v>
                </c:pt>
                <c:pt idx="703">
                  <c:v>0.77986111111111001</c:v>
                </c:pt>
                <c:pt idx="704">
                  <c:v>0.780555555555555</c:v>
                </c:pt>
                <c:pt idx="705">
                  <c:v>0.781249999999999</c:v>
                </c:pt>
                <c:pt idx="706">
                  <c:v>0.781944444444443</c:v>
                </c:pt>
                <c:pt idx="707">
                  <c:v>0.782638888888888</c:v>
                </c:pt>
                <c:pt idx="708">
                  <c:v>0.78333333333333199</c:v>
                </c:pt>
                <c:pt idx="709">
                  <c:v>0.78402777777777699</c:v>
                </c:pt>
                <c:pt idx="710">
                  <c:v>0.78472222222222099</c:v>
                </c:pt>
                <c:pt idx="711">
                  <c:v>0.78541666666666599</c:v>
                </c:pt>
                <c:pt idx="712">
                  <c:v>0.78611111111110998</c:v>
                </c:pt>
                <c:pt idx="713">
                  <c:v>0.78680555555555498</c:v>
                </c:pt>
                <c:pt idx="714">
                  <c:v>0.78749999999999898</c:v>
                </c:pt>
                <c:pt idx="715">
                  <c:v>0.78819444444444298</c:v>
                </c:pt>
                <c:pt idx="716">
                  <c:v>0.78888888888888797</c:v>
                </c:pt>
                <c:pt idx="717">
                  <c:v>0.78958333333333197</c:v>
                </c:pt>
                <c:pt idx="718">
                  <c:v>0.79027777777777697</c:v>
                </c:pt>
                <c:pt idx="719">
                  <c:v>0.79097222222222097</c:v>
                </c:pt>
                <c:pt idx="720">
                  <c:v>0.79166666666666596</c:v>
                </c:pt>
                <c:pt idx="721">
                  <c:v>0.79236111111110996</c:v>
                </c:pt>
                <c:pt idx="722">
                  <c:v>0.79305555555555496</c:v>
                </c:pt>
                <c:pt idx="723">
                  <c:v>0.79374999999999896</c:v>
                </c:pt>
                <c:pt idx="724">
                  <c:v>0.79444444444444295</c:v>
                </c:pt>
                <c:pt idx="725">
                  <c:v>0.79513888888888795</c:v>
                </c:pt>
                <c:pt idx="726">
                  <c:v>0.79583333333333195</c:v>
                </c:pt>
                <c:pt idx="727">
                  <c:v>0.79652777777777695</c:v>
                </c:pt>
                <c:pt idx="728">
                  <c:v>0.79722222222222106</c:v>
                </c:pt>
                <c:pt idx="729">
                  <c:v>0.79791666666666605</c:v>
                </c:pt>
                <c:pt idx="730">
                  <c:v>0.79861111111111005</c:v>
                </c:pt>
                <c:pt idx="731">
                  <c:v>0.79930555555555505</c:v>
                </c:pt>
                <c:pt idx="732">
                  <c:v>0.79999999999999905</c:v>
                </c:pt>
                <c:pt idx="733">
                  <c:v>0.80069444444444304</c:v>
                </c:pt>
                <c:pt idx="734">
                  <c:v>0.80138888888888804</c:v>
                </c:pt>
                <c:pt idx="735">
                  <c:v>0.80208333333333204</c:v>
                </c:pt>
                <c:pt idx="736">
                  <c:v>0.80277777777777704</c:v>
                </c:pt>
                <c:pt idx="737">
                  <c:v>0.80347222222222103</c:v>
                </c:pt>
                <c:pt idx="738">
                  <c:v>0.80416666666666603</c:v>
                </c:pt>
                <c:pt idx="739">
                  <c:v>0.80486111111111003</c:v>
                </c:pt>
                <c:pt idx="740">
                  <c:v>0.80555555555555503</c:v>
                </c:pt>
                <c:pt idx="741">
                  <c:v>0.80624999999999902</c:v>
                </c:pt>
                <c:pt idx="742">
                  <c:v>0.80694444444444302</c:v>
                </c:pt>
                <c:pt idx="743">
                  <c:v>0.80763888888888802</c:v>
                </c:pt>
                <c:pt idx="744">
                  <c:v>0.80833333333333202</c:v>
                </c:pt>
                <c:pt idx="745">
                  <c:v>0.80902777777777701</c:v>
                </c:pt>
                <c:pt idx="746">
                  <c:v>0.80972222222222101</c:v>
                </c:pt>
                <c:pt idx="747">
                  <c:v>0.81041666666666601</c:v>
                </c:pt>
                <c:pt idx="748">
                  <c:v>0.81111111111111001</c:v>
                </c:pt>
                <c:pt idx="749">
                  <c:v>0.811805555555554</c:v>
                </c:pt>
                <c:pt idx="750">
                  <c:v>0.812499999999999</c:v>
                </c:pt>
                <c:pt idx="751">
                  <c:v>0.813194444444443</c:v>
                </c:pt>
                <c:pt idx="752">
                  <c:v>0.813888888888888</c:v>
                </c:pt>
                <c:pt idx="753">
                  <c:v>0.81458333333333199</c:v>
                </c:pt>
                <c:pt idx="754">
                  <c:v>0.81527777777777699</c:v>
                </c:pt>
                <c:pt idx="755">
                  <c:v>0.81597222222222099</c:v>
                </c:pt>
                <c:pt idx="756">
                  <c:v>0.81666666666666599</c:v>
                </c:pt>
                <c:pt idx="757">
                  <c:v>0.81736111111110998</c:v>
                </c:pt>
                <c:pt idx="758">
                  <c:v>0.81805555555555398</c:v>
                </c:pt>
                <c:pt idx="759">
                  <c:v>0.81874999999999898</c:v>
                </c:pt>
                <c:pt idx="760">
                  <c:v>0.81944444444444298</c:v>
                </c:pt>
                <c:pt idx="761">
                  <c:v>0.82013888888888797</c:v>
                </c:pt>
                <c:pt idx="762">
                  <c:v>0.82083333333333197</c:v>
                </c:pt>
                <c:pt idx="763">
                  <c:v>0.82152777777777697</c:v>
                </c:pt>
                <c:pt idx="764">
                  <c:v>0.82222222222222097</c:v>
                </c:pt>
                <c:pt idx="765">
                  <c:v>0.82291666666666596</c:v>
                </c:pt>
                <c:pt idx="766">
                  <c:v>0.82361111111110996</c:v>
                </c:pt>
                <c:pt idx="767">
                  <c:v>0.82430555555555396</c:v>
                </c:pt>
                <c:pt idx="768">
                  <c:v>0.82499999999999896</c:v>
                </c:pt>
                <c:pt idx="769">
                  <c:v>0.82569444444444295</c:v>
                </c:pt>
                <c:pt idx="770">
                  <c:v>0.82638888888888795</c:v>
                </c:pt>
                <c:pt idx="771">
                  <c:v>0.82708333333333195</c:v>
                </c:pt>
                <c:pt idx="772">
                  <c:v>0.82777777777777695</c:v>
                </c:pt>
                <c:pt idx="773">
                  <c:v>0.82847222222222106</c:v>
                </c:pt>
                <c:pt idx="774">
                  <c:v>0.82916666666666605</c:v>
                </c:pt>
                <c:pt idx="775">
                  <c:v>0.82986111111111005</c:v>
                </c:pt>
                <c:pt idx="776">
                  <c:v>0.83055555555555405</c:v>
                </c:pt>
                <c:pt idx="777">
                  <c:v>0.83124999999999905</c:v>
                </c:pt>
                <c:pt idx="778">
                  <c:v>0.83194444444444304</c:v>
                </c:pt>
                <c:pt idx="779">
                  <c:v>0.83263888888888804</c:v>
                </c:pt>
                <c:pt idx="780">
                  <c:v>0.83333333333333204</c:v>
                </c:pt>
                <c:pt idx="781">
                  <c:v>0.83402777777777704</c:v>
                </c:pt>
                <c:pt idx="782">
                  <c:v>0.83472222222222103</c:v>
                </c:pt>
                <c:pt idx="783">
                  <c:v>0.83541666666666603</c:v>
                </c:pt>
                <c:pt idx="784">
                  <c:v>0.83611111111111003</c:v>
                </c:pt>
                <c:pt idx="785">
                  <c:v>0.83680555555555403</c:v>
                </c:pt>
                <c:pt idx="786">
                  <c:v>0.83749999999999902</c:v>
                </c:pt>
                <c:pt idx="787">
                  <c:v>0.83819444444444302</c:v>
                </c:pt>
                <c:pt idx="788">
                  <c:v>0.83888888888888802</c:v>
                </c:pt>
                <c:pt idx="789">
                  <c:v>0.83958333333333202</c:v>
                </c:pt>
                <c:pt idx="790">
                  <c:v>0.84027777777777701</c:v>
                </c:pt>
                <c:pt idx="791">
                  <c:v>0.84097222222222101</c:v>
                </c:pt>
                <c:pt idx="792">
                  <c:v>0.84166666666666501</c:v>
                </c:pt>
                <c:pt idx="793">
                  <c:v>0.84236111111111001</c:v>
                </c:pt>
                <c:pt idx="794">
                  <c:v>0.843055555555554</c:v>
                </c:pt>
                <c:pt idx="795">
                  <c:v>0.843749999999999</c:v>
                </c:pt>
                <c:pt idx="796">
                  <c:v>0.844444444444443</c:v>
                </c:pt>
                <c:pt idx="797">
                  <c:v>0.845138888888888</c:v>
                </c:pt>
                <c:pt idx="798">
                  <c:v>0.84583333333333199</c:v>
                </c:pt>
                <c:pt idx="799">
                  <c:v>0.84652777777777699</c:v>
                </c:pt>
                <c:pt idx="800">
                  <c:v>0.84722222222222099</c:v>
                </c:pt>
                <c:pt idx="801">
                  <c:v>0.84791666666666499</c:v>
                </c:pt>
                <c:pt idx="802">
                  <c:v>0.84861111111110998</c:v>
                </c:pt>
                <c:pt idx="803">
                  <c:v>0.84930555555555398</c:v>
                </c:pt>
                <c:pt idx="804">
                  <c:v>0.84999999999999898</c:v>
                </c:pt>
                <c:pt idx="805">
                  <c:v>0.85069444444444298</c:v>
                </c:pt>
                <c:pt idx="806">
                  <c:v>0.85138888888888797</c:v>
                </c:pt>
                <c:pt idx="807">
                  <c:v>0.85208333333333197</c:v>
                </c:pt>
                <c:pt idx="808">
                  <c:v>0.85277777777777697</c:v>
                </c:pt>
                <c:pt idx="809">
                  <c:v>0.85347222222222097</c:v>
                </c:pt>
                <c:pt idx="810">
                  <c:v>0.85416666666666496</c:v>
                </c:pt>
                <c:pt idx="811">
                  <c:v>0.85486111111110996</c:v>
                </c:pt>
                <c:pt idx="812">
                  <c:v>0.85555555555555396</c:v>
                </c:pt>
                <c:pt idx="813">
                  <c:v>0.85624999999999896</c:v>
                </c:pt>
                <c:pt idx="814">
                  <c:v>0.85694444444444295</c:v>
                </c:pt>
                <c:pt idx="815">
                  <c:v>0.85763888888888795</c:v>
                </c:pt>
                <c:pt idx="816">
                  <c:v>0.85833333333333195</c:v>
                </c:pt>
                <c:pt idx="817">
                  <c:v>0.85902777777777695</c:v>
                </c:pt>
                <c:pt idx="818">
                  <c:v>0.85972222222222106</c:v>
                </c:pt>
                <c:pt idx="819">
                  <c:v>0.86041666666666505</c:v>
                </c:pt>
                <c:pt idx="820">
                  <c:v>0.86111111111111005</c:v>
                </c:pt>
                <c:pt idx="821">
                  <c:v>0.86180555555555405</c:v>
                </c:pt>
                <c:pt idx="822">
                  <c:v>0.86249999999999905</c:v>
                </c:pt>
                <c:pt idx="823">
                  <c:v>0.86319444444444304</c:v>
                </c:pt>
                <c:pt idx="824">
                  <c:v>0.86388888888888804</c:v>
                </c:pt>
                <c:pt idx="825">
                  <c:v>0.86458333333333204</c:v>
                </c:pt>
                <c:pt idx="826">
                  <c:v>0.86527777777777704</c:v>
                </c:pt>
                <c:pt idx="827">
                  <c:v>0.86597222222222103</c:v>
                </c:pt>
                <c:pt idx="828">
                  <c:v>0.86666666666666503</c:v>
                </c:pt>
                <c:pt idx="829">
                  <c:v>0.86736111111111003</c:v>
                </c:pt>
                <c:pt idx="830">
                  <c:v>0.86805555555555403</c:v>
                </c:pt>
                <c:pt idx="831">
                  <c:v>0.86874999999999902</c:v>
                </c:pt>
                <c:pt idx="832">
                  <c:v>0.86944444444444302</c:v>
                </c:pt>
                <c:pt idx="833">
                  <c:v>0.87013888888888802</c:v>
                </c:pt>
                <c:pt idx="834">
                  <c:v>0.87083333333333202</c:v>
                </c:pt>
                <c:pt idx="835">
                  <c:v>0.87152777777777601</c:v>
                </c:pt>
                <c:pt idx="836">
                  <c:v>0.87222222222222101</c:v>
                </c:pt>
                <c:pt idx="837">
                  <c:v>0.87291666666666501</c:v>
                </c:pt>
                <c:pt idx="838">
                  <c:v>0.87361111111111001</c:v>
                </c:pt>
                <c:pt idx="839">
                  <c:v>0.874305555555554</c:v>
                </c:pt>
                <c:pt idx="840">
                  <c:v>0.874999999999999</c:v>
                </c:pt>
                <c:pt idx="841">
                  <c:v>0.875694444444443</c:v>
                </c:pt>
                <c:pt idx="842">
                  <c:v>0.876388888888888</c:v>
                </c:pt>
                <c:pt idx="843">
                  <c:v>0.87708333333333199</c:v>
                </c:pt>
                <c:pt idx="844">
                  <c:v>0.87777777777777599</c:v>
                </c:pt>
                <c:pt idx="845">
                  <c:v>0.87847222222222099</c:v>
                </c:pt>
                <c:pt idx="846">
                  <c:v>0.87916666666666499</c:v>
                </c:pt>
                <c:pt idx="847">
                  <c:v>0.87986111111110998</c:v>
                </c:pt>
                <c:pt idx="848">
                  <c:v>0.88055555555555398</c:v>
                </c:pt>
                <c:pt idx="849">
                  <c:v>0.88124999999999898</c:v>
                </c:pt>
                <c:pt idx="850">
                  <c:v>0.88194444444444298</c:v>
                </c:pt>
                <c:pt idx="851">
                  <c:v>0.88263888888888797</c:v>
                </c:pt>
                <c:pt idx="852">
                  <c:v>0.88333333333333197</c:v>
                </c:pt>
                <c:pt idx="853">
                  <c:v>0.88402777777777597</c:v>
                </c:pt>
                <c:pt idx="854">
                  <c:v>0.88472222222222097</c:v>
                </c:pt>
                <c:pt idx="855">
                  <c:v>0.88541666666666496</c:v>
                </c:pt>
                <c:pt idx="856">
                  <c:v>0.88611111111110996</c:v>
                </c:pt>
                <c:pt idx="857">
                  <c:v>0.88680555555555396</c:v>
                </c:pt>
                <c:pt idx="858">
                  <c:v>0.88749999999999896</c:v>
                </c:pt>
                <c:pt idx="859">
                  <c:v>0.88819444444444295</c:v>
                </c:pt>
                <c:pt idx="860">
                  <c:v>0.88888888888888795</c:v>
                </c:pt>
                <c:pt idx="861">
                  <c:v>0.88958333333333195</c:v>
                </c:pt>
                <c:pt idx="862">
                  <c:v>0.89027777777777595</c:v>
                </c:pt>
                <c:pt idx="863">
                  <c:v>0.89097222222222106</c:v>
                </c:pt>
                <c:pt idx="864">
                  <c:v>0.89166666666666505</c:v>
                </c:pt>
                <c:pt idx="865">
                  <c:v>0.89236111111111005</c:v>
                </c:pt>
                <c:pt idx="866">
                  <c:v>0.89305555555555405</c:v>
                </c:pt>
                <c:pt idx="867">
                  <c:v>0.89374999999999905</c:v>
                </c:pt>
                <c:pt idx="868">
                  <c:v>0.89444444444444304</c:v>
                </c:pt>
                <c:pt idx="869">
                  <c:v>0.89513888888888804</c:v>
                </c:pt>
                <c:pt idx="870">
                  <c:v>0.89583333333333204</c:v>
                </c:pt>
                <c:pt idx="871">
                  <c:v>0.89652777777777604</c:v>
                </c:pt>
                <c:pt idx="872">
                  <c:v>0.89722222222222103</c:v>
                </c:pt>
                <c:pt idx="873">
                  <c:v>0.89791666666666503</c:v>
                </c:pt>
                <c:pt idx="874">
                  <c:v>0.89861111111111003</c:v>
                </c:pt>
                <c:pt idx="875">
                  <c:v>0.89930555555555403</c:v>
                </c:pt>
                <c:pt idx="876">
                  <c:v>0.89999999999999902</c:v>
                </c:pt>
                <c:pt idx="877">
                  <c:v>0.90069444444444302</c:v>
                </c:pt>
                <c:pt idx="878">
                  <c:v>0.90138888888888802</c:v>
                </c:pt>
                <c:pt idx="879">
                  <c:v>0.90208333333333202</c:v>
                </c:pt>
                <c:pt idx="880">
                  <c:v>0.90277777777777601</c:v>
                </c:pt>
                <c:pt idx="881">
                  <c:v>0.90347222222222101</c:v>
                </c:pt>
                <c:pt idx="882">
                  <c:v>0.90416666666666501</c:v>
                </c:pt>
                <c:pt idx="883">
                  <c:v>0.90486111111111001</c:v>
                </c:pt>
                <c:pt idx="884">
                  <c:v>0.905555555555554</c:v>
                </c:pt>
                <c:pt idx="885">
                  <c:v>0.906249999999999</c:v>
                </c:pt>
                <c:pt idx="886">
                  <c:v>0.906944444444443</c:v>
                </c:pt>
                <c:pt idx="887">
                  <c:v>0.907638888888887</c:v>
                </c:pt>
                <c:pt idx="888">
                  <c:v>0.90833333333333199</c:v>
                </c:pt>
                <c:pt idx="889">
                  <c:v>0.90902777777777599</c:v>
                </c:pt>
                <c:pt idx="890">
                  <c:v>0.90972222222222099</c:v>
                </c:pt>
                <c:pt idx="891">
                  <c:v>0.91041666666666499</c:v>
                </c:pt>
                <c:pt idx="892">
                  <c:v>0.91111111111110998</c:v>
                </c:pt>
                <c:pt idx="893">
                  <c:v>0.91180555555555398</c:v>
                </c:pt>
                <c:pt idx="894">
                  <c:v>0.91249999999999898</c:v>
                </c:pt>
                <c:pt idx="895">
                  <c:v>0.91319444444444298</c:v>
                </c:pt>
                <c:pt idx="896">
                  <c:v>0.91388888888888697</c:v>
                </c:pt>
                <c:pt idx="897">
                  <c:v>0.91458333333333197</c:v>
                </c:pt>
                <c:pt idx="898">
                  <c:v>0.91527777777777597</c:v>
                </c:pt>
                <c:pt idx="899">
                  <c:v>0.91597222222222097</c:v>
                </c:pt>
                <c:pt idx="900">
                  <c:v>0.91666666666666496</c:v>
                </c:pt>
                <c:pt idx="901">
                  <c:v>0.91736111111110996</c:v>
                </c:pt>
                <c:pt idx="902">
                  <c:v>0.91805555555555396</c:v>
                </c:pt>
                <c:pt idx="903">
                  <c:v>0.91874999999999896</c:v>
                </c:pt>
                <c:pt idx="904">
                  <c:v>0.91944444444444295</c:v>
                </c:pt>
                <c:pt idx="905">
                  <c:v>0.92013888888888695</c:v>
                </c:pt>
                <c:pt idx="906">
                  <c:v>0.92083333333333195</c:v>
                </c:pt>
                <c:pt idx="907">
                  <c:v>0.92152777777777595</c:v>
                </c:pt>
                <c:pt idx="908">
                  <c:v>0.92222222222222106</c:v>
                </c:pt>
                <c:pt idx="909">
                  <c:v>0.92291666666666505</c:v>
                </c:pt>
                <c:pt idx="910">
                  <c:v>0.92361111111111005</c:v>
                </c:pt>
                <c:pt idx="911">
                  <c:v>0.92430555555555405</c:v>
                </c:pt>
                <c:pt idx="912">
                  <c:v>0.92499999999999905</c:v>
                </c:pt>
                <c:pt idx="913">
                  <c:v>0.92569444444444304</c:v>
                </c:pt>
                <c:pt idx="914">
                  <c:v>0.92638888888888704</c:v>
                </c:pt>
                <c:pt idx="915">
                  <c:v>0.92708333333333204</c:v>
                </c:pt>
                <c:pt idx="916">
                  <c:v>0.92777777777777604</c:v>
                </c:pt>
                <c:pt idx="917">
                  <c:v>0.92847222222222103</c:v>
                </c:pt>
                <c:pt idx="918">
                  <c:v>0.92916666666666503</c:v>
                </c:pt>
                <c:pt idx="919">
                  <c:v>0.92986111111111003</c:v>
                </c:pt>
                <c:pt idx="920">
                  <c:v>0.93055555555555403</c:v>
                </c:pt>
                <c:pt idx="921">
                  <c:v>0.93124999999999902</c:v>
                </c:pt>
                <c:pt idx="922">
                  <c:v>0.93194444444444302</c:v>
                </c:pt>
                <c:pt idx="923">
                  <c:v>0.93263888888888702</c:v>
                </c:pt>
                <c:pt idx="924">
                  <c:v>0.93333333333333202</c:v>
                </c:pt>
                <c:pt idx="925">
                  <c:v>0.93402777777777601</c:v>
                </c:pt>
                <c:pt idx="926">
                  <c:v>0.93472222222222101</c:v>
                </c:pt>
                <c:pt idx="927">
                  <c:v>0.93541666666666501</c:v>
                </c:pt>
                <c:pt idx="928">
                  <c:v>0.93611111111111001</c:v>
                </c:pt>
                <c:pt idx="929">
                  <c:v>0.936805555555554</c:v>
                </c:pt>
                <c:pt idx="930">
                  <c:v>0.937499999999998</c:v>
                </c:pt>
                <c:pt idx="931">
                  <c:v>0.938194444444443</c:v>
                </c:pt>
                <c:pt idx="932">
                  <c:v>0.938888888888887</c:v>
                </c:pt>
                <c:pt idx="933">
                  <c:v>0.93958333333333199</c:v>
                </c:pt>
                <c:pt idx="934">
                  <c:v>0.94027777777777599</c:v>
                </c:pt>
                <c:pt idx="935">
                  <c:v>0.94097222222222099</c:v>
                </c:pt>
                <c:pt idx="936">
                  <c:v>0.94166666666666499</c:v>
                </c:pt>
                <c:pt idx="937">
                  <c:v>0.94236111111110998</c:v>
                </c:pt>
                <c:pt idx="938">
                  <c:v>0.94305555555555398</c:v>
                </c:pt>
                <c:pt idx="939">
                  <c:v>0.94374999999999798</c:v>
                </c:pt>
                <c:pt idx="940">
                  <c:v>0.94444444444444298</c:v>
                </c:pt>
                <c:pt idx="941">
                  <c:v>0.94513888888888697</c:v>
                </c:pt>
                <c:pt idx="942">
                  <c:v>0.94583333333333197</c:v>
                </c:pt>
                <c:pt idx="943">
                  <c:v>0.94652777777777597</c:v>
                </c:pt>
                <c:pt idx="944">
                  <c:v>0.94722222222222097</c:v>
                </c:pt>
                <c:pt idx="945">
                  <c:v>0.94791666666666496</c:v>
                </c:pt>
                <c:pt idx="946">
                  <c:v>0.94861111111110996</c:v>
                </c:pt>
                <c:pt idx="947">
                  <c:v>0.94930555555555396</c:v>
                </c:pt>
                <c:pt idx="948">
                  <c:v>0.94999999999999796</c:v>
                </c:pt>
                <c:pt idx="949">
                  <c:v>0.95069444444444295</c:v>
                </c:pt>
                <c:pt idx="950">
                  <c:v>0.95138888888888695</c:v>
                </c:pt>
                <c:pt idx="951">
                  <c:v>0.95208333333333195</c:v>
                </c:pt>
                <c:pt idx="952">
                  <c:v>0.95277777777777595</c:v>
                </c:pt>
                <c:pt idx="953">
                  <c:v>0.95347222222222106</c:v>
                </c:pt>
                <c:pt idx="954">
                  <c:v>0.95416666666666505</c:v>
                </c:pt>
                <c:pt idx="955">
                  <c:v>0.95486111111111005</c:v>
                </c:pt>
                <c:pt idx="956">
                  <c:v>0.95555555555555405</c:v>
                </c:pt>
                <c:pt idx="957">
                  <c:v>0.95624999999999805</c:v>
                </c:pt>
                <c:pt idx="958">
                  <c:v>0.95694444444444304</c:v>
                </c:pt>
                <c:pt idx="959">
                  <c:v>0.95763888888888704</c:v>
                </c:pt>
              </c:numCache>
            </c:numRef>
          </c:cat>
          <c:val>
            <c:numRef>
              <c:f>同時停車台数!$F$2:$F$961</c:f>
              <c:numCache>
                <c:formatCode>General</c:formatCode>
                <c:ptCount val="9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2</c:v>
                </c:pt>
                <c:pt idx="194">
                  <c:v>2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1</c:v>
                </c:pt>
                <c:pt idx="202">
                  <c:v>2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1</c:v>
                </c:pt>
                <c:pt idx="225">
                  <c:v>1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2</c:v>
                </c:pt>
                <c:pt idx="290">
                  <c:v>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1</c:v>
                </c:pt>
                <c:pt idx="298">
                  <c:v>2</c:v>
                </c:pt>
                <c:pt idx="299">
                  <c:v>2</c:v>
                </c:pt>
                <c:pt idx="300">
                  <c:v>3</c:v>
                </c:pt>
                <c:pt idx="301">
                  <c:v>3</c:v>
                </c:pt>
                <c:pt idx="302">
                  <c:v>3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3</c:v>
                </c:pt>
                <c:pt idx="307">
                  <c:v>4</c:v>
                </c:pt>
                <c:pt idx="308">
                  <c:v>4</c:v>
                </c:pt>
                <c:pt idx="309">
                  <c:v>5</c:v>
                </c:pt>
                <c:pt idx="310">
                  <c:v>5</c:v>
                </c:pt>
                <c:pt idx="311">
                  <c:v>5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3</c:v>
                </c:pt>
                <c:pt idx="322">
                  <c:v>3</c:v>
                </c:pt>
                <c:pt idx="323">
                  <c:v>3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1</c:v>
                </c:pt>
                <c:pt idx="372">
                  <c:v>2</c:v>
                </c:pt>
                <c:pt idx="373">
                  <c:v>2</c:v>
                </c:pt>
                <c:pt idx="374">
                  <c:v>3</c:v>
                </c:pt>
                <c:pt idx="375">
                  <c:v>3</c:v>
                </c:pt>
                <c:pt idx="376">
                  <c:v>4</c:v>
                </c:pt>
                <c:pt idx="377">
                  <c:v>4</c:v>
                </c:pt>
                <c:pt idx="378">
                  <c:v>4</c:v>
                </c:pt>
                <c:pt idx="379">
                  <c:v>4</c:v>
                </c:pt>
                <c:pt idx="380">
                  <c:v>4</c:v>
                </c:pt>
                <c:pt idx="381">
                  <c:v>3</c:v>
                </c:pt>
                <c:pt idx="382">
                  <c:v>3</c:v>
                </c:pt>
                <c:pt idx="383">
                  <c:v>3</c:v>
                </c:pt>
                <c:pt idx="384">
                  <c:v>2</c:v>
                </c:pt>
                <c:pt idx="385">
                  <c:v>1</c:v>
                </c:pt>
                <c:pt idx="386">
                  <c:v>0</c:v>
                </c:pt>
                <c:pt idx="387">
                  <c:v>0</c:v>
                </c:pt>
                <c:pt idx="388">
                  <c:v>1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1</c:v>
                </c:pt>
                <c:pt idx="413">
                  <c:v>2</c:v>
                </c:pt>
                <c:pt idx="414">
                  <c:v>2</c:v>
                </c:pt>
                <c:pt idx="415">
                  <c:v>3</c:v>
                </c:pt>
                <c:pt idx="416">
                  <c:v>3</c:v>
                </c:pt>
                <c:pt idx="417">
                  <c:v>4</c:v>
                </c:pt>
                <c:pt idx="418">
                  <c:v>4</c:v>
                </c:pt>
                <c:pt idx="419">
                  <c:v>3</c:v>
                </c:pt>
                <c:pt idx="420">
                  <c:v>2</c:v>
                </c:pt>
                <c:pt idx="421">
                  <c:v>2</c:v>
                </c:pt>
                <c:pt idx="422">
                  <c:v>3</c:v>
                </c:pt>
                <c:pt idx="423">
                  <c:v>3</c:v>
                </c:pt>
                <c:pt idx="424">
                  <c:v>4</c:v>
                </c:pt>
                <c:pt idx="425">
                  <c:v>4</c:v>
                </c:pt>
                <c:pt idx="426">
                  <c:v>4</c:v>
                </c:pt>
                <c:pt idx="427">
                  <c:v>4</c:v>
                </c:pt>
                <c:pt idx="428">
                  <c:v>3</c:v>
                </c:pt>
                <c:pt idx="429">
                  <c:v>3</c:v>
                </c:pt>
                <c:pt idx="430">
                  <c:v>3</c:v>
                </c:pt>
                <c:pt idx="431">
                  <c:v>2</c:v>
                </c:pt>
                <c:pt idx="432">
                  <c:v>1</c:v>
                </c:pt>
                <c:pt idx="433">
                  <c:v>1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2</c:v>
                </c:pt>
                <c:pt idx="452">
                  <c:v>2</c:v>
                </c:pt>
                <c:pt idx="453">
                  <c:v>3</c:v>
                </c:pt>
                <c:pt idx="454">
                  <c:v>3</c:v>
                </c:pt>
                <c:pt idx="455">
                  <c:v>3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3</c:v>
                </c:pt>
                <c:pt idx="460">
                  <c:v>3</c:v>
                </c:pt>
                <c:pt idx="461">
                  <c:v>3</c:v>
                </c:pt>
                <c:pt idx="462">
                  <c:v>3</c:v>
                </c:pt>
                <c:pt idx="463">
                  <c:v>4</c:v>
                </c:pt>
                <c:pt idx="464">
                  <c:v>4</c:v>
                </c:pt>
                <c:pt idx="465">
                  <c:v>4</c:v>
                </c:pt>
                <c:pt idx="466">
                  <c:v>4</c:v>
                </c:pt>
                <c:pt idx="467">
                  <c:v>4</c:v>
                </c:pt>
                <c:pt idx="468">
                  <c:v>3</c:v>
                </c:pt>
                <c:pt idx="469">
                  <c:v>3</c:v>
                </c:pt>
                <c:pt idx="470">
                  <c:v>2</c:v>
                </c:pt>
                <c:pt idx="471">
                  <c:v>3</c:v>
                </c:pt>
                <c:pt idx="472">
                  <c:v>2</c:v>
                </c:pt>
                <c:pt idx="473">
                  <c:v>1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1</c:v>
                </c:pt>
                <c:pt idx="495">
                  <c:v>1</c:v>
                </c:pt>
                <c:pt idx="496">
                  <c:v>2</c:v>
                </c:pt>
                <c:pt idx="497">
                  <c:v>1</c:v>
                </c:pt>
                <c:pt idx="498">
                  <c:v>2</c:v>
                </c:pt>
                <c:pt idx="499">
                  <c:v>2</c:v>
                </c:pt>
                <c:pt idx="500">
                  <c:v>2</c:v>
                </c:pt>
                <c:pt idx="501">
                  <c:v>2</c:v>
                </c:pt>
                <c:pt idx="502">
                  <c:v>2</c:v>
                </c:pt>
                <c:pt idx="503">
                  <c:v>2</c:v>
                </c:pt>
                <c:pt idx="504">
                  <c:v>2</c:v>
                </c:pt>
                <c:pt idx="505">
                  <c:v>2</c:v>
                </c:pt>
                <c:pt idx="506">
                  <c:v>2</c:v>
                </c:pt>
                <c:pt idx="507">
                  <c:v>2</c:v>
                </c:pt>
                <c:pt idx="508">
                  <c:v>3</c:v>
                </c:pt>
                <c:pt idx="509">
                  <c:v>3</c:v>
                </c:pt>
                <c:pt idx="510">
                  <c:v>3</c:v>
                </c:pt>
                <c:pt idx="511">
                  <c:v>3</c:v>
                </c:pt>
                <c:pt idx="512">
                  <c:v>2</c:v>
                </c:pt>
                <c:pt idx="513">
                  <c:v>1</c:v>
                </c:pt>
                <c:pt idx="514">
                  <c:v>1</c:v>
                </c:pt>
                <c:pt idx="515">
                  <c:v>0</c:v>
                </c:pt>
                <c:pt idx="516">
                  <c:v>0</c:v>
                </c:pt>
                <c:pt idx="517">
                  <c:v>1</c:v>
                </c:pt>
                <c:pt idx="518">
                  <c:v>1</c:v>
                </c:pt>
                <c:pt idx="519">
                  <c:v>1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1</c:v>
                </c:pt>
                <c:pt idx="524">
                  <c:v>1</c:v>
                </c:pt>
                <c:pt idx="525">
                  <c:v>3</c:v>
                </c:pt>
                <c:pt idx="526">
                  <c:v>3</c:v>
                </c:pt>
                <c:pt idx="527">
                  <c:v>3</c:v>
                </c:pt>
                <c:pt idx="528">
                  <c:v>4</c:v>
                </c:pt>
                <c:pt idx="529">
                  <c:v>3</c:v>
                </c:pt>
                <c:pt idx="530">
                  <c:v>3</c:v>
                </c:pt>
                <c:pt idx="531">
                  <c:v>1</c:v>
                </c:pt>
                <c:pt idx="532">
                  <c:v>1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1</c:v>
                </c:pt>
                <c:pt idx="540">
                  <c:v>1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3</c:v>
                </c:pt>
                <c:pt idx="549">
                  <c:v>3</c:v>
                </c:pt>
                <c:pt idx="550">
                  <c:v>0</c:v>
                </c:pt>
                <c:pt idx="551">
                  <c:v>0</c:v>
                </c:pt>
                <c:pt idx="552">
                  <c:v>1</c:v>
                </c:pt>
                <c:pt idx="553">
                  <c:v>1</c:v>
                </c:pt>
                <c:pt idx="554">
                  <c:v>1</c:v>
                </c:pt>
                <c:pt idx="555">
                  <c:v>2</c:v>
                </c:pt>
                <c:pt idx="556">
                  <c:v>2</c:v>
                </c:pt>
                <c:pt idx="557">
                  <c:v>2</c:v>
                </c:pt>
                <c:pt idx="558">
                  <c:v>1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1</c:v>
                </c:pt>
                <c:pt idx="585">
                  <c:v>1</c:v>
                </c:pt>
                <c:pt idx="586">
                  <c:v>1</c:v>
                </c:pt>
                <c:pt idx="587">
                  <c:v>0</c:v>
                </c:pt>
                <c:pt idx="588">
                  <c:v>2</c:v>
                </c:pt>
                <c:pt idx="589">
                  <c:v>2</c:v>
                </c:pt>
                <c:pt idx="590">
                  <c:v>2</c:v>
                </c:pt>
                <c:pt idx="591">
                  <c:v>3</c:v>
                </c:pt>
                <c:pt idx="592">
                  <c:v>3</c:v>
                </c:pt>
                <c:pt idx="593">
                  <c:v>3</c:v>
                </c:pt>
                <c:pt idx="594">
                  <c:v>3</c:v>
                </c:pt>
                <c:pt idx="595">
                  <c:v>4</c:v>
                </c:pt>
                <c:pt idx="596">
                  <c:v>4</c:v>
                </c:pt>
                <c:pt idx="597">
                  <c:v>3</c:v>
                </c:pt>
                <c:pt idx="598">
                  <c:v>1</c:v>
                </c:pt>
                <c:pt idx="599">
                  <c:v>1</c:v>
                </c:pt>
                <c:pt idx="600">
                  <c:v>0</c:v>
                </c:pt>
                <c:pt idx="601">
                  <c:v>0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2</c:v>
                </c:pt>
                <c:pt idx="613">
                  <c:v>1</c:v>
                </c:pt>
                <c:pt idx="614">
                  <c:v>2</c:v>
                </c:pt>
                <c:pt idx="615">
                  <c:v>2</c:v>
                </c:pt>
                <c:pt idx="616">
                  <c:v>3</c:v>
                </c:pt>
                <c:pt idx="617">
                  <c:v>3</c:v>
                </c:pt>
                <c:pt idx="618">
                  <c:v>3</c:v>
                </c:pt>
                <c:pt idx="619">
                  <c:v>3</c:v>
                </c:pt>
                <c:pt idx="620">
                  <c:v>2</c:v>
                </c:pt>
                <c:pt idx="621">
                  <c:v>4</c:v>
                </c:pt>
                <c:pt idx="622">
                  <c:v>3</c:v>
                </c:pt>
                <c:pt idx="623">
                  <c:v>3</c:v>
                </c:pt>
                <c:pt idx="624">
                  <c:v>3</c:v>
                </c:pt>
                <c:pt idx="625">
                  <c:v>2</c:v>
                </c:pt>
                <c:pt idx="626">
                  <c:v>1</c:v>
                </c:pt>
                <c:pt idx="627">
                  <c:v>0</c:v>
                </c:pt>
                <c:pt idx="628">
                  <c:v>0</c:v>
                </c:pt>
                <c:pt idx="629">
                  <c:v>2</c:v>
                </c:pt>
                <c:pt idx="630">
                  <c:v>3</c:v>
                </c:pt>
                <c:pt idx="631">
                  <c:v>2</c:v>
                </c:pt>
                <c:pt idx="632">
                  <c:v>2</c:v>
                </c:pt>
                <c:pt idx="633">
                  <c:v>2</c:v>
                </c:pt>
                <c:pt idx="634">
                  <c:v>1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2</c:v>
                </c:pt>
                <c:pt idx="646">
                  <c:v>2</c:v>
                </c:pt>
                <c:pt idx="647">
                  <c:v>2</c:v>
                </c:pt>
                <c:pt idx="648">
                  <c:v>2</c:v>
                </c:pt>
                <c:pt idx="649">
                  <c:v>2</c:v>
                </c:pt>
                <c:pt idx="650">
                  <c:v>2</c:v>
                </c:pt>
                <c:pt idx="651">
                  <c:v>1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1</c:v>
                </c:pt>
                <c:pt idx="672">
                  <c:v>1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1</c:v>
                </c:pt>
                <c:pt idx="677">
                  <c:v>1</c:v>
                </c:pt>
                <c:pt idx="678">
                  <c:v>1</c:v>
                </c:pt>
                <c:pt idx="679">
                  <c:v>1</c:v>
                </c:pt>
                <c:pt idx="680">
                  <c:v>1</c:v>
                </c:pt>
                <c:pt idx="681">
                  <c:v>1</c:v>
                </c:pt>
                <c:pt idx="682">
                  <c:v>1</c:v>
                </c:pt>
                <c:pt idx="683">
                  <c:v>1</c:v>
                </c:pt>
                <c:pt idx="684">
                  <c:v>1</c:v>
                </c:pt>
                <c:pt idx="685">
                  <c:v>1</c:v>
                </c:pt>
                <c:pt idx="686">
                  <c:v>1</c:v>
                </c:pt>
                <c:pt idx="687">
                  <c:v>2</c:v>
                </c:pt>
                <c:pt idx="688">
                  <c:v>3</c:v>
                </c:pt>
                <c:pt idx="689">
                  <c:v>3</c:v>
                </c:pt>
                <c:pt idx="690">
                  <c:v>1</c:v>
                </c:pt>
                <c:pt idx="691">
                  <c:v>1</c:v>
                </c:pt>
                <c:pt idx="692">
                  <c:v>1</c:v>
                </c:pt>
                <c:pt idx="693">
                  <c:v>1</c:v>
                </c:pt>
                <c:pt idx="694">
                  <c:v>3</c:v>
                </c:pt>
                <c:pt idx="695">
                  <c:v>3</c:v>
                </c:pt>
                <c:pt idx="696">
                  <c:v>2</c:v>
                </c:pt>
                <c:pt idx="697">
                  <c:v>2</c:v>
                </c:pt>
                <c:pt idx="698">
                  <c:v>2</c:v>
                </c:pt>
                <c:pt idx="699">
                  <c:v>2</c:v>
                </c:pt>
                <c:pt idx="700">
                  <c:v>3</c:v>
                </c:pt>
                <c:pt idx="701">
                  <c:v>1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1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2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1</c:v>
                </c:pt>
                <c:pt idx="852">
                  <c:v>1</c:v>
                </c:pt>
                <c:pt idx="853">
                  <c:v>1</c:v>
                </c:pt>
                <c:pt idx="854">
                  <c:v>1</c:v>
                </c:pt>
                <c:pt idx="855">
                  <c:v>1</c:v>
                </c:pt>
                <c:pt idx="856">
                  <c:v>0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2</c:v>
                </c:pt>
                <c:pt idx="861">
                  <c:v>1</c:v>
                </c:pt>
                <c:pt idx="862">
                  <c:v>2</c:v>
                </c:pt>
                <c:pt idx="863">
                  <c:v>2</c:v>
                </c:pt>
                <c:pt idx="864">
                  <c:v>2</c:v>
                </c:pt>
                <c:pt idx="865">
                  <c:v>2</c:v>
                </c:pt>
                <c:pt idx="866">
                  <c:v>2</c:v>
                </c:pt>
                <c:pt idx="867">
                  <c:v>2</c:v>
                </c:pt>
                <c:pt idx="868">
                  <c:v>2</c:v>
                </c:pt>
                <c:pt idx="869">
                  <c:v>3</c:v>
                </c:pt>
                <c:pt idx="870">
                  <c:v>3</c:v>
                </c:pt>
                <c:pt idx="871">
                  <c:v>3</c:v>
                </c:pt>
                <c:pt idx="872">
                  <c:v>3</c:v>
                </c:pt>
                <c:pt idx="873">
                  <c:v>3</c:v>
                </c:pt>
                <c:pt idx="874">
                  <c:v>3</c:v>
                </c:pt>
                <c:pt idx="875">
                  <c:v>3</c:v>
                </c:pt>
                <c:pt idx="876">
                  <c:v>3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2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1</c:v>
                </c:pt>
                <c:pt idx="896">
                  <c:v>1</c:v>
                </c:pt>
                <c:pt idx="897">
                  <c:v>1</c:v>
                </c:pt>
                <c:pt idx="898">
                  <c:v>2</c:v>
                </c:pt>
                <c:pt idx="899">
                  <c:v>2</c:v>
                </c:pt>
                <c:pt idx="900">
                  <c:v>1</c:v>
                </c:pt>
                <c:pt idx="901">
                  <c:v>1</c:v>
                </c:pt>
                <c:pt idx="902">
                  <c:v>2</c:v>
                </c:pt>
                <c:pt idx="903">
                  <c:v>2</c:v>
                </c:pt>
                <c:pt idx="904">
                  <c:v>2</c:v>
                </c:pt>
                <c:pt idx="905">
                  <c:v>2</c:v>
                </c:pt>
                <c:pt idx="906">
                  <c:v>2</c:v>
                </c:pt>
                <c:pt idx="907">
                  <c:v>2</c:v>
                </c:pt>
                <c:pt idx="908">
                  <c:v>3</c:v>
                </c:pt>
                <c:pt idx="909">
                  <c:v>2</c:v>
                </c:pt>
                <c:pt idx="910">
                  <c:v>2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1</c:v>
                </c:pt>
                <c:pt idx="916">
                  <c:v>1</c:v>
                </c:pt>
                <c:pt idx="917">
                  <c:v>1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1</c:v>
                </c:pt>
                <c:pt idx="926">
                  <c:v>2</c:v>
                </c:pt>
                <c:pt idx="927">
                  <c:v>2</c:v>
                </c:pt>
                <c:pt idx="928">
                  <c:v>2</c:v>
                </c:pt>
                <c:pt idx="929">
                  <c:v>2</c:v>
                </c:pt>
                <c:pt idx="930">
                  <c:v>2</c:v>
                </c:pt>
                <c:pt idx="931">
                  <c:v>2</c:v>
                </c:pt>
                <c:pt idx="932">
                  <c:v>1</c:v>
                </c:pt>
                <c:pt idx="933">
                  <c:v>2</c:v>
                </c:pt>
                <c:pt idx="934">
                  <c:v>2</c:v>
                </c:pt>
                <c:pt idx="935">
                  <c:v>2</c:v>
                </c:pt>
                <c:pt idx="936">
                  <c:v>3</c:v>
                </c:pt>
                <c:pt idx="937">
                  <c:v>3</c:v>
                </c:pt>
                <c:pt idx="938">
                  <c:v>1</c:v>
                </c:pt>
                <c:pt idx="939">
                  <c:v>1</c:v>
                </c:pt>
                <c:pt idx="940">
                  <c:v>1</c:v>
                </c:pt>
                <c:pt idx="941">
                  <c:v>1</c:v>
                </c:pt>
                <c:pt idx="942">
                  <c:v>1</c:v>
                </c:pt>
                <c:pt idx="943">
                  <c:v>2</c:v>
                </c:pt>
                <c:pt idx="944">
                  <c:v>2</c:v>
                </c:pt>
                <c:pt idx="945">
                  <c:v>3</c:v>
                </c:pt>
                <c:pt idx="946">
                  <c:v>4</c:v>
                </c:pt>
                <c:pt idx="947">
                  <c:v>4</c:v>
                </c:pt>
                <c:pt idx="948">
                  <c:v>4</c:v>
                </c:pt>
                <c:pt idx="949">
                  <c:v>4</c:v>
                </c:pt>
                <c:pt idx="950">
                  <c:v>3</c:v>
                </c:pt>
                <c:pt idx="951">
                  <c:v>3</c:v>
                </c:pt>
                <c:pt idx="952">
                  <c:v>3</c:v>
                </c:pt>
                <c:pt idx="953">
                  <c:v>2</c:v>
                </c:pt>
                <c:pt idx="954">
                  <c:v>2</c:v>
                </c:pt>
                <c:pt idx="955">
                  <c:v>2</c:v>
                </c:pt>
                <c:pt idx="956">
                  <c:v>2</c:v>
                </c:pt>
                <c:pt idx="957">
                  <c:v>2</c:v>
                </c:pt>
                <c:pt idx="958">
                  <c:v>2</c:v>
                </c:pt>
                <c:pt idx="95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FB-4143-AF64-C0BE3DCA8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56784535"/>
        <c:axId val="156787815"/>
      </c:barChart>
      <c:catAx>
        <c:axId val="156784535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7815"/>
        <c:crosses val="autoZero"/>
        <c:auto val="1"/>
        <c:lblAlgn val="ctr"/>
        <c:lblOffset val="100"/>
        <c:tickLblSkip val="30"/>
        <c:noMultiLvlLbl val="0"/>
      </c:catAx>
      <c:valAx>
        <c:axId val="156787815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ja-JP" altLang="en-US"/>
                  <a:t>同時</a:t>
                </a:r>
                <a:r>
                  <a:rPr lang="ja-JP"/>
                  <a:t>停車台数</a:t>
                </a:r>
              </a:p>
            </c:rich>
          </c:tx>
          <c:layout>
            <c:manualLayout>
              <c:xMode val="edge"/>
              <c:yMode val="edge"/>
              <c:x val="1.1811676829886716E-3"/>
              <c:y val="0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ea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4535"/>
        <c:crosses val="autoZero"/>
        <c:crossBetween val="between"/>
        <c:majorUnit val="2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594444444444442E-2"/>
          <c:y val="0.13405555555555557"/>
          <c:w val="0.91715208333333331"/>
          <c:h val="0.541264231124269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同時停車台数!$R$2</c:f>
              <c:strCache>
                <c:ptCount val="1"/>
                <c:pt idx="0">
                  <c:v>同時停車平均台数</c:v>
                </c:pt>
              </c:strCache>
            </c:strRef>
          </c:tx>
          <c:spPr>
            <a:solidFill>
              <a:srgbClr val="145D7D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2.81642508059799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049-4047-89B7-CFFEA66AB21D}"/>
                </c:ext>
              </c:extLst>
            </c:dLbl>
            <c:dLbl>
              <c:idx val="1"/>
              <c:layout>
                <c:manualLayout>
                  <c:x val="0"/>
                  <c:y val="2.81642508059798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049-4047-89B7-CFFEA66AB2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同時停車台数!$S$1:$V$1</c:f>
              <c:strCache>
                <c:ptCount val="2"/>
                <c:pt idx="0">
                  <c:v>地点10タクシープール </c:v>
                </c:pt>
                <c:pt idx="1">
                  <c:v>地点11タクシープール </c:v>
                </c:pt>
              </c:strCache>
            </c:strRef>
          </c:cat>
          <c:val>
            <c:numRef>
              <c:f>同時停車台数!$S$2:$V$2</c:f>
              <c:numCache>
                <c:formatCode>#,##0.0;[Red]\-#,##0.0</c:formatCode>
                <c:ptCount val="2"/>
                <c:pt idx="0">
                  <c:v>2.9093749999999998</c:v>
                </c:pt>
                <c:pt idx="1">
                  <c:v>0.76979166666666665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49-4047-89B7-CFFEA66AB2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4002192"/>
        <c:axId val="744000552"/>
      </c:barChart>
      <c:lineChart>
        <c:grouping val="standard"/>
        <c:varyColors val="0"/>
        <c:ser>
          <c:idx val="1"/>
          <c:order val="1"/>
          <c:tx>
            <c:strRef>
              <c:f>同時停車台数!$R$3</c:f>
              <c:strCache>
                <c:ptCount val="1"/>
                <c:pt idx="0">
                  <c:v>同時停車最大台数</c:v>
                </c:pt>
              </c:strCache>
            </c:strRef>
          </c:tx>
          <c:spPr>
            <a:ln w="28575" cap="rnd">
              <a:solidFill>
                <a:srgbClr val="EBA68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EBA68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2.9803797545340648E-2"/>
                  <c:y val="-6.71190688055973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049-4047-89B7-CFFEA66AB21D}"/>
                </c:ext>
              </c:extLst>
            </c:dLbl>
            <c:dLbl>
              <c:idx val="1"/>
              <c:layout>
                <c:manualLayout>
                  <c:x val="-2.4281074656328738E-2"/>
                  <c:y val="-7.41601315070923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049-4047-89B7-CFFEA66AB2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同時停車台数!$S$1:$V$1</c:f>
              <c:strCache>
                <c:ptCount val="2"/>
                <c:pt idx="0">
                  <c:v>地点10タクシープール </c:v>
                </c:pt>
                <c:pt idx="1">
                  <c:v>地点11タクシープール </c:v>
                </c:pt>
              </c:strCache>
            </c:strRef>
          </c:cat>
          <c:val>
            <c:numRef>
              <c:f>同時停車台数!$S$3:$V$3</c:f>
              <c:numCache>
                <c:formatCode>#,##0.0;[Red]\-#,##0.0</c:formatCode>
                <c:ptCount val="2"/>
                <c:pt idx="0">
                  <c:v>8</c:v>
                </c:pt>
                <c:pt idx="1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049-4047-89B7-CFFEA66AB2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002192"/>
        <c:axId val="744000552"/>
      </c:lineChart>
      <c:catAx>
        <c:axId val="74400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744000552"/>
        <c:crosses val="autoZero"/>
        <c:auto val="1"/>
        <c:lblAlgn val="ctr"/>
        <c:lblOffset val="0"/>
        <c:noMultiLvlLbl val="0"/>
      </c:catAx>
      <c:valAx>
        <c:axId val="74400055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ja-JP"/>
                  <a:t>台</a:t>
                </a:r>
              </a:p>
            </c:rich>
          </c:tx>
          <c:layout>
            <c:manualLayout>
              <c:xMode val="edge"/>
              <c:yMode val="edge"/>
              <c:x val="3.9687500000000001E-2"/>
              <c:y val="2.7277777777777778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ea"/>
                  <a:ea typeface="+mn-ea"/>
                  <a:cs typeface="+mn-cs"/>
                </a:defRPr>
              </a:pPr>
              <a:endParaRPr lang="ja-JP"/>
            </a:p>
          </c:txPr>
        </c:title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744002192"/>
        <c:crosses val="autoZero"/>
        <c:crossBetween val="between"/>
        <c:majorUnit val="2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49006944444444445"/>
          <c:y val="0.92187444444444444"/>
          <c:w val="0.5084616761399674"/>
          <c:h val="7.81253031953673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ea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044461805555552"/>
          <c:y val="0.13099722222222224"/>
          <c:w val="0.72933506944444448"/>
          <c:h val="0.76730277777777778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同時停車台数!$AH$7</c:f>
              <c:strCache>
                <c:ptCount val="1"/>
                <c:pt idx="0">
                  <c:v>停車あり時間</c:v>
                </c:pt>
              </c:strCache>
            </c:strRef>
          </c:tx>
          <c:spPr>
            <a:solidFill>
              <a:srgbClr val="15608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同時停車台数!$AI$6:$AL$6</c15:sqref>
                  </c15:fullRef>
                </c:ext>
              </c:extLst>
              <c:f>同時停車台数!$AI$6:$AJ$6</c:f>
              <c:strCache>
                <c:ptCount val="2"/>
                <c:pt idx="0">
                  <c:v>地点10タクシープール </c:v>
                </c:pt>
                <c:pt idx="1">
                  <c:v>地点11タクシープール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同時停車台数!$AI$7:$AL$7</c15:sqref>
                  </c15:fullRef>
                </c:ext>
              </c:extLst>
              <c:f>同時停車台数!$AI$7:$AJ$7</c:f>
              <c:numCache>
                <c:formatCode>0.0%</c:formatCode>
                <c:ptCount val="2"/>
                <c:pt idx="0">
                  <c:v>0.80937499999999996</c:v>
                </c:pt>
                <c:pt idx="1">
                  <c:v>0.38333333333333336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41-48DB-B394-1001A9CC61AD}"/>
            </c:ext>
          </c:extLst>
        </c:ser>
        <c:ser>
          <c:idx val="1"/>
          <c:order val="1"/>
          <c:tx>
            <c:strRef>
              <c:f>同時停車台数!$AH$8</c:f>
              <c:strCache>
                <c:ptCount val="1"/>
                <c:pt idx="0">
                  <c:v>停車なし時間</c:v>
                </c:pt>
              </c:strCache>
            </c:strRef>
          </c:tx>
          <c:spPr>
            <a:solidFill>
              <a:srgbClr val="E9713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同時停車台数!$AI$6:$AL$6</c15:sqref>
                  </c15:fullRef>
                </c:ext>
              </c:extLst>
              <c:f>同時停車台数!$AI$6:$AJ$6</c:f>
              <c:strCache>
                <c:ptCount val="2"/>
                <c:pt idx="0">
                  <c:v>地点10タクシープール </c:v>
                </c:pt>
                <c:pt idx="1">
                  <c:v>地点11タクシープール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同時停車台数!$AI$8:$AL$8</c15:sqref>
                  </c15:fullRef>
                </c:ext>
              </c:extLst>
              <c:f>同時停車台数!$AI$8:$AJ$8</c:f>
              <c:numCache>
                <c:formatCode>0.0%</c:formatCode>
                <c:ptCount val="2"/>
                <c:pt idx="0">
                  <c:v>0.19062499999999999</c:v>
                </c:pt>
                <c:pt idx="1">
                  <c:v>0.6166666666666667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41-48DB-B394-1001A9CC61A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922763736"/>
        <c:axId val="922764720"/>
      </c:barChart>
      <c:catAx>
        <c:axId val="92276373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922764720"/>
        <c:crosses val="autoZero"/>
        <c:auto val="1"/>
        <c:lblAlgn val="ctr"/>
        <c:lblOffset val="100"/>
        <c:noMultiLvlLbl val="0"/>
      </c:catAx>
      <c:valAx>
        <c:axId val="92276472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low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922763736"/>
        <c:crosses val="autoZero"/>
        <c:crossBetween val="between"/>
        <c:majorUnit val="0.2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1806145833333337"/>
          <c:y val="0.88746722222222219"/>
          <c:w val="0.37846762743430645"/>
          <c:h val="0.111186311544968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ea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15</xdr:col>
      <xdr:colOff>273600</xdr:colOff>
      <xdr:row>5</xdr:row>
      <xdr:rowOff>122057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E41D9886-AEF2-45F2-B7D5-D68401DDC0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7</xdr:row>
      <xdr:rowOff>0</xdr:rowOff>
    </xdr:from>
    <xdr:to>
      <xdr:col>15</xdr:col>
      <xdr:colOff>273600</xdr:colOff>
      <xdr:row>11</xdr:row>
      <xdr:rowOff>122057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E86519F1-C5A2-42E1-BC6F-A412ACC0F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0</xdr:colOff>
      <xdr:row>13</xdr:row>
      <xdr:rowOff>0</xdr:rowOff>
    </xdr:from>
    <xdr:to>
      <xdr:col>15</xdr:col>
      <xdr:colOff>273600</xdr:colOff>
      <xdr:row>17</xdr:row>
      <xdr:rowOff>122057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36BC81D2-55DA-4FD7-BECD-86A825460E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7</xdr:col>
      <xdr:colOff>0</xdr:colOff>
      <xdr:row>19</xdr:row>
      <xdr:rowOff>0</xdr:rowOff>
    </xdr:from>
    <xdr:to>
      <xdr:col>15</xdr:col>
      <xdr:colOff>273600</xdr:colOff>
      <xdr:row>23</xdr:row>
      <xdr:rowOff>122058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5E382199-C640-4F47-8EEB-2FB743E78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686802</xdr:colOff>
      <xdr:row>0</xdr:row>
      <xdr:rowOff>456197</xdr:rowOff>
    </xdr:from>
    <xdr:to>
      <xdr:col>31</xdr:col>
      <xdr:colOff>260348</xdr:colOff>
      <xdr:row>8</xdr:row>
      <xdr:rowOff>119284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2C6C0DE4-23C4-47AE-9986-82BEBE472D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39</xdr:col>
      <xdr:colOff>0</xdr:colOff>
      <xdr:row>0</xdr:row>
      <xdr:rowOff>455543</xdr:rowOff>
    </xdr:from>
    <xdr:to>
      <xdr:col>46</xdr:col>
      <xdr:colOff>641348</xdr:colOff>
      <xdr:row>8</xdr:row>
      <xdr:rowOff>118630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A6107374-5F24-4371-882A-35447082DC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1DE6E-58C0-4623-A40D-3A3A3737548C}">
  <sheetPr codeName="Sheet5"/>
  <dimension ref="B1:AR1022"/>
  <sheetViews>
    <sheetView tabSelected="1" zoomScale="115" zoomScaleNormal="115" workbookViewId="0">
      <selection activeCell="C1" sqref="C1"/>
    </sheetView>
  </sheetViews>
  <sheetFormatPr defaultRowHeight="18.75"/>
  <cols>
    <col min="5" max="5" width="9.375" bestFit="1" customWidth="1"/>
    <col min="18" max="18" width="15" bestFit="1" customWidth="1"/>
    <col min="19" max="19" width="0" hidden="1" customWidth="1"/>
    <col min="20" max="20" width="19.125" bestFit="1" customWidth="1"/>
    <col min="21" max="21" width="15.875" hidden="1" customWidth="1"/>
    <col min="22" max="22" width="19.125" bestFit="1" customWidth="1"/>
    <col min="34" max="34" width="21.875" bestFit="1" customWidth="1"/>
    <col min="35" max="40" width="13" customWidth="1"/>
  </cols>
  <sheetData>
    <row r="1" spans="2:44">
      <c r="B1" s="14"/>
      <c r="C1" s="15" t="s">
        <v>27</v>
      </c>
      <c r="D1" s="15" t="s">
        <v>28</v>
      </c>
      <c r="E1" s="15" t="s">
        <v>29</v>
      </c>
      <c r="F1" s="15" t="s">
        <v>30</v>
      </c>
      <c r="H1" s="2" t="s">
        <v>27</v>
      </c>
      <c r="R1" s="23"/>
      <c r="S1" s="24" t="s">
        <v>33</v>
      </c>
      <c r="T1" s="24" t="s">
        <v>56</v>
      </c>
      <c r="U1" s="24" t="s">
        <v>34</v>
      </c>
      <c r="V1" s="24" t="s">
        <v>57</v>
      </c>
      <c r="AH1" s="18"/>
      <c r="AI1" s="15" t="s">
        <v>56</v>
      </c>
      <c r="AJ1" s="15" t="s">
        <v>57</v>
      </c>
      <c r="AK1" s="15" t="s">
        <v>58</v>
      </c>
      <c r="AL1" s="15" t="s">
        <v>59</v>
      </c>
    </row>
    <row r="2" spans="2:44">
      <c r="B2" s="16">
        <v>0.29166666666666669</v>
      </c>
      <c r="C2" s="17">
        <v>2</v>
      </c>
      <c r="D2" s="17">
        <v>1</v>
      </c>
      <c r="E2" s="17">
        <v>2</v>
      </c>
      <c r="F2" s="17">
        <v>0</v>
      </c>
      <c r="R2" s="23" t="s">
        <v>31</v>
      </c>
      <c r="S2" s="25">
        <f>AVERAGE(C:C)</f>
        <v>1.7645833333333334</v>
      </c>
      <c r="T2" s="25">
        <f t="shared" ref="T2:V2" si="0">AVERAGE(D:D)</f>
        <v>2.9093749999999998</v>
      </c>
      <c r="U2" s="25">
        <f t="shared" si="0"/>
        <v>2.0885416666666665</v>
      </c>
      <c r="V2" s="25">
        <f t="shared" si="0"/>
        <v>0.76979166666666665</v>
      </c>
      <c r="AH2" s="17" t="s">
        <v>39</v>
      </c>
      <c r="AI2" s="17">
        <f>COUNTIFS(D:D,"&gt;0")</f>
        <v>777</v>
      </c>
      <c r="AJ2" s="17">
        <f>COUNTIFS(F:F,"&gt;0")</f>
        <v>368</v>
      </c>
      <c r="AK2" s="17">
        <f>COUNTIFS(C:C,"&gt;0")</f>
        <v>867</v>
      </c>
      <c r="AL2" s="17">
        <f>COUNTIFS(E:E,"&gt;0")</f>
        <v>824</v>
      </c>
      <c r="AM2" s="1"/>
      <c r="AN2" s="1"/>
      <c r="AO2" s="1"/>
      <c r="AP2" s="1"/>
      <c r="AQ2" s="1"/>
      <c r="AR2" s="1"/>
    </row>
    <row r="3" spans="2:44">
      <c r="B3" s="16">
        <v>0.29236111111111113</v>
      </c>
      <c r="C3" s="17">
        <v>2</v>
      </c>
      <c r="D3" s="17">
        <v>1</v>
      </c>
      <c r="E3" s="17">
        <v>2</v>
      </c>
      <c r="F3" s="17">
        <v>0</v>
      </c>
      <c r="R3" s="23" t="s">
        <v>32</v>
      </c>
      <c r="S3" s="23">
        <f>MAX(C:C)</f>
        <v>4</v>
      </c>
      <c r="T3" s="25">
        <f t="shared" ref="T3:V3" si="1">MAX(D:D)</f>
        <v>8</v>
      </c>
      <c r="U3" s="25">
        <f t="shared" si="1"/>
        <v>4</v>
      </c>
      <c r="V3" s="25">
        <f t="shared" si="1"/>
        <v>5</v>
      </c>
      <c r="AH3" s="17" t="s">
        <v>40</v>
      </c>
      <c r="AI3" s="17">
        <f>COUNTIFS(D:D,"0")</f>
        <v>183</v>
      </c>
      <c r="AJ3" s="17">
        <f>COUNTIFS(F:F,"0")</f>
        <v>592</v>
      </c>
      <c r="AK3" s="17">
        <f>COUNTIFS(C:C,"0")</f>
        <v>93</v>
      </c>
      <c r="AL3" s="17">
        <f>COUNTIFS(E:E,"0")</f>
        <v>136</v>
      </c>
      <c r="AM3" s="1"/>
      <c r="AN3" s="1"/>
      <c r="AO3" s="1"/>
      <c r="AP3" s="1"/>
      <c r="AQ3" s="1"/>
      <c r="AR3" s="1"/>
    </row>
    <row r="4" spans="2:44">
      <c r="B4" s="16">
        <v>0.29305555555555557</v>
      </c>
      <c r="C4" s="17">
        <v>2</v>
      </c>
      <c r="D4" s="17">
        <v>2</v>
      </c>
      <c r="E4" s="17">
        <v>2</v>
      </c>
      <c r="F4" s="17">
        <v>0</v>
      </c>
      <c r="AH4" s="18" t="s">
        <v>37</v>
      </c>
      <c r="AI4" s="18">
        <f t="shared" ref="AI4:AL4" si="2">SUM(AI2:AI3)</f>
        <v>960</v>
      </c>
      <c r="AJ4" s="18">
        <f>SUM(AJ2:AJ3)</f>
        <v>960</v>
      </c>
      <c r="AK4" s="18">
        <f>SUM(AK2:AK3)</f>
        <v>960</v>
      </c>
      <c r="AL4" s="18">
        <f t="shared" si="2"/>
        <v>960</v>
      </c>
      <c r="AM4" s="1"/>
      <c r="AN4" s="1"/>
      <c r="AO4" s="1"/>
      <c r="AP4" s="1"/>
      <c r="AQ4" s="1"/>
      <c r="AR4" s="1"/>
    </row>
    <row r="5" spans="2:44">
      <c r="B5" s="16">
        <v>0.29375000000000001</v>
      </c>
      <c r="C5" s="17">
        <v>2</v>
      </c>
      <c r="D5" s="17">
        <v>2</v>
      </c>
      <c r="E5" s="17">
        <v>2</v>
      </c>
      <c r="F5" s="17">
        <v>0</v>
      </c>
    </row>
    <row r="6" spans="2:44">
      <c r="B6" s="16">
        <v>0.29444444444444401</v>
      </c>
      <c r="C6" s="17">
        <v>2</v>
      </c>
      <c r="D6" s="17">
        <v>2</v>
      </c>
      <c r="E6" s="17">
        <v>2</v>
      </c>
      <c r="F6" s="17">
        <v>0</v>
      </c>
      <c r="AH6" s="18"/>
      <c r="AI6" s="15" t="s">
        <v>56</v>
      </c>
      <c r="AJ6" s="15" t="s">
        <v>57</v>
      </c>
      <c r="AK6" s="15" t="s">
        <v>58</v>
      </c>
      <c r="AL6" s="15" t="s">
        <v>59</v>
      </c>
    </row>
    <row r="7" spans="2:44">
      <c r="B7" s="16">
        <v>0.29513888888888901</v>
      </c>
      <c r="C7" s="17">
        <v>2</v>
      </c>
      <c r="D7" s="17">
        <v>2</v>
      </c>
      <c r="E7" s="17">
        <v>2</v>
      </c>
      <c r="F7" s="17">
        <v>0</v>
      </c>
      <c r="H7" s="2" t="s">
        <v>28</v>
      </c>
      <c r="AH7" s="17" t="s">
        <v>39</v>
      </c>
      <c r="AI7" s="19">
        <f t="shared" ref="AI7:AL9" si="3">+AI2/AI$4</f>
        <v>0.80937499999999996</v>
      </c>
      <c r="AJ7" s="19">
        <f t="shared" ref="AJ7:AK9" si="4">+AJ2/AJ$4</f>
        <v>0.38333333333333336</v>
      </c>
      <c r="AK7" s="19">
        <f t="shared" si="4"/>
        <v>0.90312499999999996</v>
      </c>
      <c r="AL7" s="19">
        <f t="shared" si="3"/>
        <v>0.85833333333333328</v>
      </c>
    </row>
    <row r="8" spans="2:44">
      <c r="B8" s="16">
        <v>0.295833333333333</v>
      </c>
      <c r="C8" s="17">
        <v>2</v>
      </c>
      <c r="D8" s="17">
        <v>1</v>
      </c>
      <c r="E8" s="17">
        <v>2</v>
      </c>
      <c r="F8" s="17">
        <v>0</v>
      </c>
      <c r="AH8" s="17" t="s">
        <v>40</v>
      </c>
      <c r="AI8" s="19">
        <f t="shared" si="3"/>
        <v>0.19062499999999999</v>
      </c>
      <c r="AJ8" s="19">
        <f t="shared" si="4"/>
        <v>0.6166666666666667</v>
      </c>
      <c r="AK8" s="19">
        <f t="shared" si="4"/>
        <v>9.6875000000000003E-2</v>
      </c>
      <c r="AL8" s="19">
        <f t="shared" si="3"/>
        <v>0.14166666666666666</v>
      </c>
    </row>
    <row r="9" spans="2:44">
      <c r="B9" s="16">
        <v>0.296527777777778</v>
      </c>
      <c r="C9" s="17">
        <v>2</v>
      </c>
      <c r="D9" s="17">
        <v>1</v>
      </c>
      <c r="E9" s="17">
        <v>2</v>
      </c>
      <c r="F9" s="17">
        <v>0</v>
      </c>
      <c r="AH9" s="18" t="s">
        <v>37</v>
      </c>
      <c r="AI9" s="19">
        <f t="shared" si="3"/>
        <v>1</v>
      </c>
      <c r="AJ9" s="19">
        <f t="shared" si="4"/>
        <v>1</v>
      </c>
      <c r="AK9" s="19">
        <f t="shared" si="4"/>
        <v>1</v>
      </c>
      <c r="AL9" s="19">
        <f t="shared" si="3"/>
        <v>1</v>
      </c>
    </row>
    <row r="10" spans="2:44">
      <c r="B10" s="16">
        <v>0.297222222222222</v>
      </c>
      <c r="C10" s="17">
        <v>2</v>
      </c>
      <c r="D10" s="17">
        <v>2</v>
      </c>
      <c r="E10" s="17">
        <v>2</v>
      </c>
      <c r="F10" s="17">
        <v>0</v>
      </c>
    </row>
    <row r="11" spans="2:44">
      <c r="B11" s="16">
        <v>0.297916666666667</v>
      </c>
      <c r="C11" s="17">
        <v>2</v>
      </c>
      <c r="D11" s="17">
        <v>2</v>
      </c>
      <c r="E11" s="17">
        <v>2</v>
      </c>
      <c r="F11" s="17">
        <v>0</v>
      </c>
      <c r="AH11" s="18"/>
      <c r="AI11" s="28" t="s">
        <v>41</v>
      </c>
      <c r="AJ11" s="29"/>
      <c r="AK11" s="30"/>
      <c r="AL11" s="28" t="s">
        <v>38</v>
      </c>
      <c r="AM11" s="29"/>
      <c r="AN11" s="30"/>
    </row>
    <row r="12" spans="2:44">
      <c r="B12" s="16">
        <v>0.29861111111111099</v>
      </c>
      <c r="C12" s="17">
        <v>2</v>
      </c>
      <c r="D12" s="17">
        <v>3</v>
      </c>
      <c r="E12" s="17">
        <v>3</v>
      </c>
      <c r="F12" s="17">
        <v>0</v>
      </c>
      <c r="AH12" s="26" cm="1">
        <f t="array" ref="AH12:AK14">TRANSPOSE(AH1:AJ4)</f>
        <v>0</v>
      </c>
      <c r="AI12" s="18" t="str">
        <v>停車あり時間</v>
      </c>
      <c r="AJ12" s="18" t="str">
        <v>停車なし時間</v>
      </c>
      <c r="AK12" s="18" t="str">
        <v>合計</v>
      </c>
      <c r="AL12" s="27" t="str" cm="1">
        <f t="array" ref="AL12:AN14">TRANSPOSE(AH7:AJ9)</f>
        <v>停車あり時間</v>
      </c>
      <c r="AM12" s="27" t="str">
        <v>停車なし時間</v>
      </c>
      <c r="AN12" s="27" t="str">
        <v>合計</v>
      </c>
    </row>
    <row r="13" spans="2:44">
      <c r="B13" s="16">
        <v>0.29930555555555599</v>
      </c>
      <c r="C13" s="17">
        <v>2</v>
      </c>
      <c r="D13" s="17">
        <v>2</v>
      </c>
      <c r="E13" s="17">
        <v>3</v>
      </c>
      <c r="F13" s="17">
        <v>0</v>
      </c>
      <c r="H13" s="2" t="s">
        <v>29</v>
      </c>
      <c r="AH13" s="18" t="str">
        <v xml:space="preserve">地点10タクシープール </v>
      </c>
      <c r="AI13" s="18">
        <v>777</v>
      </c>
      <c r="AJ13" s="18">
        <v>183</v>
      </c>
      <c r="AK13" s="18">
        <v>960</v>
      </c>
      <c r="AL13" s="27">
        <v>0.80937499999999996</v>
      </c>
      <c r="AM13" s="27">
        <v>0.19062499999999999</v>
      </c>
      <c r="AN13" s="27">
        <v>1</v>
      </c>
    </row>
    <row r="14" spans="2:44">
      <c r="B14" s="16">
        <v>0.3</v>
      </c>
      <c r="C14" s="17">
        <v>2</v>
      </c>
      <c r="D14" s="17">
        <v>2</v>
      </c>
      <c r="E14" s="17">
        <v>3</v>
      </c>
      <c r="F14" s="17">
        <v>0</v>
      </c>
      <c r="AH14" s="18" t="str">
        <v xml:space="preserve">地点11タクシープール </v>
      </c>
      <c r="AI14" s="18">
        <v>368</v>
      </c>
      <c r="AJ14" s="18">
        <v>592</v>
      </c>
      <c r="AK14" s="18">
        <v>960</v>
      </c>
      <c r="AL14" s="27">
        <v>0.38333333333333336</v>
      </c>
      <c r="AM14" s="27">
        <v>0.6166666666666667</v>
      </c>
      <c r="AN14" s="27">
        <v>1</v>
      </c>
    </row>
    <row r="15" spans="2:44">
      <c r="B15" s="16">
        <v>0.30069444444444399</v>
      </c>
      <c r="C15" s="17">
        <v>2</v>
      </c>
      <c r="D15" s="17">
        <v>2</v>
      </c>
      <c r="E15" s="17">
        <v>3</v>
      </c>
      <c r="F15" s="17">
        <v>0</v>
      </c>
    </row>
    <row r="16" spans="2:44">
      <c r="B16" s="16">
        <v>0.30138888888888898</v>
      </c>
      <c r="C16" s="17">
        <v>3</v>
      </c>
      <c r="D16" s="17">
        <v>1</v>
      </c>
      <c r="E16" s="17">
        <v>3</v>
      </c>
      <c r="F16" s="17">
        <v>0</v>
      </c>
    </row>
    <row r="17" spans="2:8">
      <c r="B17" s="16">
        <v>0.30208333333333298</v>
      </c>
      <c r="C17" s="17">
        <v>2</v>
      </c>
      <c r="D17" s="17">
        <v>0</v>
      </c>
      <c r="E17" s="17">
        <v>3</v>
      </c>
      <c r="F17" s="17">
        <v>0</v>
      </c>
    </row>
    <row r="18" spans="2:8">
      <c r="B18" s="16">
        <v>0.30277777777777798</v>
      </c>
      <c r="C18" s="17">
        <v>2</v>
      </c>
      <c r="D18" s="17">
        <v>0</v>
      </c>
      <c r="E18" s="17">
        <v>3</v>
      </c>
      <c r="F18" s="17">
        <v>0</v>
      </c>
    </row>
    <row r="19" spans="2:8">
      <c r="B19" s="16">
        <v>0.30347222222222198</v>
      </c>
      <c r="C19" s="17">
        <v>2</v>
      </c>
      <c r="D19" s="17">
        <v>1</v>
      </c>
      <c r="E19" s="17">
        <v>3</v>
      </c>
      <c r="F19" s="17">
        <v>0</v>
      </c>
      <c r="H19" s="2" t="s">
        <v>30</v>
      </c>
    </row>
    <row r="20" spans="2:8">
      <c r="B20" s="16">
        <v>0.30416666666666697</v>
      </c>
      <c r="C20" s="17">
        <v>2</v>
      </c>
      <c r="D20" s="17">
        <v>2</v>
      </c>
      <c r="E20" s="17">
        <v>3</v>
      </c>
      <c r="F20" s="17">
        <v>0</v>
      </c>
    </row>
    <row r="21" spans="2:8">
      <c r="B21" s="16">
        <v>0.30486111111111103</v>
      </c>
      <c r="C21" s="17">
        <v>2</v>
      </c>
      <c r="D21" s="17">
        <v>4</v>
      </c>
      <c r="E21" s="17">
        <v>3</v>
      </c>
      <c r="F21" s="17">
        <v>0</v>
      </c>
    </row>
    <row r="22" spans="2:8">
      <c r="B22" s="16">
        <v>0.30555555555555503</v>
      </c>
      <c r="C22" s="17">
        <v>2</v>
      </c>
      <c r="D22" s="17">
        <v>4</v>
      </c>
      <c r="E22" s="17">
        <v>2</v>
      </c>
      <c r="F22" s="17">
        <v>0</v>
      </c>
    </row>
    <row r="23" spans="2:8">
      <c r="B23" s="16">
        <v>0.30625000000000002</v>
      </c>
      <c r="C23" s="17">
        <v>2</v>
      </c>
      <c r="D23" s="17">
        <v>4</v>
      </c>
      <c r="E23" s="17">
        <v>2</v>
      </c>
      <c r="F23" s="17">
        <v>0</v>
      </c>
    </row>
    <row r="24" spans="2:8">
      <c r="B24" s="16">
        <v>0.30694444444444402</v>
      </c>
      <c r="C24" s="17">
        <v>2</v>
      </c>
      <c r="D24" s="17">
        <v>4</v>
      </c>
      <c r="E24" s="17">
        <v>2</v>
      </c>
      <c r="F24" s="17">
        <v>0</v>
      </c>
    </row>
    <row r="25" spans="2:8">
      <c r="B25" s="16">
        <v>0.30763888888888902</v>
      </c>
      <c r="C25" s="17">
        <v>2</v>
      </c>
      <c r="D25" s="17">
        <v>4</v>
      </c>
      <c r="E25" s="17">
        <v>2</v>
      </c>
      <c r="F25" s="17">
        <v>0</v>
      </c>
    </row>
    <row r="26" spans="2:8">
      <c r="B26" s="16">
        <v>0.30833333333333302</v>
      </c>
      <c r="C26" s="17">
        <v>2</v>
      </c>
      <c r="D26" s="17">
        <v>5</v>
      </c>
      <c r="E26" s="17">
        <v>2</v>
      </c>
      <c r="F26" s="17">
        <v>0</v>
      </c>
    </row>
    <row r="27" spans="2:8">
      <c r="B27" s="16">
        <v>0.30902777777777801</v>
      </c>
      <c r="C27" s="17">
        <v>2</v>
      </c>
      <c r="D27" s="17">
        <v>6</v>
      </c>
      <c r="E27" s="17">
        <v>2</v>
      </c>
      <c r="F27" s="17">
        <v>0</v>
      </c>
    </row>
    <row r="28" spans="2:8">
      <c r="B28" s="16">
        <v>0.30972222222222201</v>
      </c>
      <c r="C28" s="17">
        <v>2</v>
      </c>
      <c r="D28" s="17">
        <v>6</v>
      </c>
      <c r="E28" s="17">
        <v>2</v>
      </c>
      <c r="F28" s="17">
        <v>0</v>
      </c>
    </row>
    <row r="29" spans="2:8">
      <c r="B29" s="16">
        <v>0.31041666666666701</v>
      </c>
      <c r="C29" s="17">
        <v>2</v>
      </c>
      <c r="D29" s="17">
        <v>6</v>
      </c>
      <c r="E29" s="17">
        <v>2</v>
      </c>
      <c r="F29" s="17">
        <v>0</v>
      </c>
    </row>
    <row r="30" spans="2:8">
      <c r="B30" s="16">
        <v>0.31111111111111101</v>
      </c>
      <c r="C30" s="17">
        <v>2</v>
      </c>
      <c r="D30" s="17">
        <v>6</v>
      </c>
      <c r="E30" s="17">
        <v>2</v>
      </c>
      <c r="F30" s="17">
        <v>0</v>
      </c>
    </row>
    <row r="31" spans="2:8">
      <c r="B31" s="16">
        <v>0.311805555555556</v>
      </c>
      <c r="C31" s="17">
        <v>2</v>
      </c>
      <c r="D31" s="17">
        <v>6</v>
      </c>
      <c r="E31" s="17">
        <v>2</v>
      </c>
      <c r="F31" s="17">
        <v>0</v>
      </c>
    </row>
    <row r="32" spans="2:8">
      <c r="B32" s="16">
        <v>0.3125</v>
      </c>
      <c r="C32" s="17">
        <v>2</v>
      </c>
      <c r="D32" s="17">
        <v>6</v>
      </c>
      <c r="E32" s="17">
        <v>2</v>
      </c>
      <c r="F32" s="17">
        <v>0</v>
      </c>
    </row>
    <row r="33" spans="2:6">
      <c r="B33" s="16">
        <v>0.313194444444444</v>
      </c>
      <c r="C33" s="17">
        <v>2</v>
      </c>
      <c r="D33" s="17">
        <v>6</v>
      </c>
      <c r="E33" s="17">
        <v>3</v>
      </c>
      <c r="F33" s="17">
        <v>0</v>
      </c>
    </row>
    <row r="34" spans="2:6">
      <c r="B34" s="16">
        <v>0.31388888888888899</v>
      </c>
      <c r="C34" s="17">
        <v>2</v>
      </c>
      <c r="D34" s="17">
        <v>6</v>
      </c>
      <c r="E34" s="17">
        <v>3</v>
      </c>
      <c r="F34" s="17">
        <v>0</v>
      </c>
    </row>
    <row r="35" spans="2:6">
      <c r="B35" s="16">
        <v>0.31458333333333299</v>
      </c>
      <c r="C35" s="17">
        <v>3</v>
      </c>
      <c r="D35" s="17">
        <v>6</v>
      </c>
      <c r="E35" s="17">
        <v>3</v>
      </c>
      <c r="F35" s="17">
        <v>0</v>
      </c>
    </row>
    <row r="36" spans="2:6">
      <c r="B36" s="16">
        <v>0.31527777777777799</v>
      </c>
      <c r="C36" s="17">
        <v>2</v>
      </c>
      <c r="D36" s="17">
        <v>5</v>
      </c>
      <c r="E36" s="17">
        <v>2</v>
      </c>
      <c r="F36" s="17">
        <v>0</v>
      </c>
    </row>
    <row r="37" spans="2:6">
      <c r="B37" s="16">
        <v>0.31597222222222199</v>
      </c>
      <c r="C37" s="17">
        <v>2</v>
      </c>
      <c r="D37" s="17">
        <v>5</v>
      </c>
      <c r="E37" s="17">
        <v>2</v>
      </c>
      <c r="F37" s="17">
        <v>0</v>
      </c>
    </row>
    <row r="38" spans="2:6">
      <c r="B38" s="16">
        <v>0.31666666666666698</v>
      </c>
      <c r="C38" s="17">
        <v>2</v>
      </c>
      <c r="D38" s="17">
        <v>7</v>
      </c>
      <c r="E38" s="17">
        <v>2</v>
      </c>
      <c r="F38" s="17">
        <v>0</v>
      </c>
    </row>
    <row r="39" spans="2:6">
      <c r="B39" s="16">
        <v>0.31736111111111098</v>
      </c>
      <c r="C39" s="17">
        <v>2</v>
      </c>
      <c r="D39" s="17">
        <v>6</v>
      </c>
      <c r="E39" s="17">
        <v>2</v>
      </c>
      <c r="F39" s="17">
        <v>0</v>
      </c>
    </row>
    <row r="40" spans="2:6">
      <c r="B40" s="16">
        <v>0.31805555555555498</v>
      </c>
      <c r="C40" s="17">
        <v>2</v>
      </c>
      <c r="D40" s="17">
        <v>6</v>
      </c>
      <c r="E40" s="17">
        <v>2</v>
      </c>
      <c r="F40" s="17">
        <v>0</v>
      </c>
    </row>
    <row r="41" spans="2:6">
      <c r="B41" s="16">
        <v>0.31874999999999998</v>
      </c>
      <c r="C41" s="17">
        <v>2</v>
      </c>
      <c r="D41" s="17">
        <v>6</v>
      </c>
      <c r="E41" s="17">
        <v>2</v>
      </c>
      <c r="F41" s="17">
        <v>0</v>
      </c>
    </row>
    <row r="42" spans="2:6">
      <c r="B42" s="16">
        <v>0.31944444444444398</v>
      </c>
      <c r="C42" s="17">
        <v>2</v>
      </c>
      <c r="D42" s="17">
        <v>6</v>
      </c>
      <c r="E42" s="17">
        <v>2</v>
      </c>
      <c r="F42" s="17">
        <v>0</v>
      </c>
    </row>
    <row r="43" spans="2:6">
      <c r="B43" s="16">
        <v>0.32013888888888897</v>
      </c>
      <c r="C43" s="17">
        <v>2</v>
      </c>
      <c r="D43" s="17">
        <v>6</v>
      </c>
      <c r="E43" s="17">
        <v>2</v>
      </c>
      <c r="F43" s="17">
        <v>0</v>
      </c>
    </row>
    <row r="44" spans="2:6">
      <c r="B44" s="16">
        <v>0.32083333333333303</v>
      </c>
      <c r="C44" s="17">
        <v>2</v>
      </c>
      <c r="D44" s="17">
        <v>5</v>
      </c>
      <c r="E44" s="17">
        <v>2</v>
      </c>
      <c r="F44" s="17">
        <v>0</v>
      </c>
    </row>
    <row r="45" spans="2:6">
      <c r="B45" s="16">
        <v>0.32152777777777802</v>
      </c>
      <c r="C45" s="17">
        <v>2</v>
      </c>
      <c r="D45" s="17">
        <v>5</v>
      </c>
      <c r="E45" s="17">
        <v>2</v>
      </c>
      <c r="F45" s="17">
        <v>0</v>
      </c>
    </row>
    <row r="46" spans="2:6">
      <c r="B46" s="16">
        <v>0.32222222222222202</v>
      </c>
      <c r="C46" s="17">
        <v>2</v>
      </c>
      <c r="D46" s="17">
        <v>5</v>
      </c>
      <c r="E46" s="17">
        <v>3</v>
      </c>
      <c r="F46" s="17">
        <v>0</v>
      </c>
    </row>
    <row r="47" spans="2:6">
      <c r="B47" s="16">
        <v>0.32291666666666702</v>
      </c>
      <c r="C47" s="17">
        <v>2</v>
      </c>
      <c r="D47" s="17">
        <v>5</v>
      </c>
      <c r="E47" s="17">
        <v>3</v>
      </c>
      <c r="F47" s="17">
        <v>0</v>
      </c>
    </row>
    <row r="48" spans="2:6">
      <c r="B48" s="16">
        <v>0.32361111111111102</v>
      </c>
      <c r="C48" s="17">
        <v>2</v>
      </c>
      <c r="D48" s="17">
        <v>5</v>
      </c>
      <c r="E48" s="17">
        <v>3</v>
      </c>
      <c r="F48" s="17">
        <v>0</v>
      </c>
    </row>
    <row r="49" spans="2:6">
      <c r="B49" s="16">
        <v>0.32430555555555601</v>
      </c>
      <c r="C49" s="17">
        <v>2</v>
      </c>
      <c r="D49" s="17">
        <v>6</v>
      </c>
      <c r="E49" s="17">
        <v>3</v>
      </c>
      <c r="F49" s="17">
        <v>1</v>
      </c>
    </row>
    <row r="50" spans="2:6">
      <c r="B50" s="16">
        <v>0.32500000000000001</v>
      </c>
      <c r="C50" s="17">
        <v>2</v>
      </c>
      <c r="D50" s="17">
        <v>5</v>
      </c>
      <c r="E50" s="17">
        <v>3</v>
      </c>
      <c r="F50" s="17">
        <v>1</v>
      </c>
    </row>
    <row r="51" spans="2:6">
      <c r="B51" s="16">
        <v>0.32569444444444401</v>
      </c>
      <c r="C51" s="17">
        <v>2</v>
      </c>
      <c r="D51" s="17">
        <v>5</v>
      </c>
      <c r="E51" s="17">
        <v>3</v>
      </c>
      <c r="F51" s="17">
        <v>1</v>
      </c>
    </row>
    <row r="52" spans="2:6">
      <c r="B52" s="16">
        <v>0.32638888888888901</v>
      </c>
      <c r="C52" s="17">
        <v>3</v>
      </c>
      <c r="D52" s="17">
        <v>5</v>
      </c>
      <c r="E52" s="17">
        <v>3</v>
      </c>
      <c r="F52" s="17">
        <v>1</v>
      </c>
    </row>
    <row r="53" spans="2:6">
      <c r="B53" s="16">
        <v>0.327083333333333</v>
      </c>
      <c r="C53" s="17">
        <v>2</v>
      </c>
      <c r="D53" s="17">
        <v>4</v>
      </c>
      <c r="E53" s="17">
        <v>3</v>
      </c>
      <c r="F53" s="17">
        <v>1</v>
      </c>
    </row>
    <row r="54" spans="2:6">
      <c r="B54" s="16">
        <v>0.327777777777778</v>
      </c>
      <c r="C54" s="17">
        <v>2</v>
      </c>
      <c r="D54" s="17">
        <v>4</v>
      </c>
      <c r="E54" s="17">
        <v>3</v>
      </c>
      <c r="F54" s="17">
        <v>1</v>
      </c>
    </row>
    <row r="55" spans="2:6">
      <c r="B55" s="16">
        <v>0.328472222222222</v>
      </c>
      <c r="C55" s="17">
        <v>2</v>
      </c>
      <c r="D55" s="17">
        <v>4</v>
      </c>
      <c r="E55" s="17">
        <v>3</v>
      </c>
      <c r="F55" s="17">
        <v>1</v>
      </c>
    </row>
    <row r="56" spans="2:6">
      <c r="B56" s="16">
        <v>0.329166666666667</v>
      </c>
      <c r="C56" s="17">
        <v>2</v>
      </c>
      <c r="D56" s="17">
        <v>4</v>
      </c>
      <c r="E56" s="17">
        <v>3</v>
      </c>
      <c r="F56" s="17">
        <v>1</v>
      </c>
    </row>
    <row r="57" spans="2:6">
      <c r="B57" s="16">
        <v>0.32986111111111099</v>
      </c>
      <c r="C57" s="17">
        <v>2</v>
      </c>
      <c r="D57" s="17">
        <v>5</v>
      </c>
      <c r="E57" s="17">
        <v>3</v>
      </c>
      <c r="F57" s="17">
        <v>1</v>
      </c>
    </row>
    <row r="58" spans="2:6">
      <c r="B58" s="16">
        <v>0.33055555555555499</v>
      </c>
      <c r="C58" s="17">
        <v>2</v>
      </c>
      <c r="D58" s="17">
        <v>4</v>
      </c>
      <c r="E58" s="17">
        <v>3</v>
      </c>
      <c r="F58" s="17">
        <v>1</v>
      </c>
    </row>
    <row r="59" spans="2:6">
      <c r="B59" s="16">
        <v>0.33124999999999999</v>
      </c>
      <c r="C59" s="17">
        <v>2</v>
      </c>
      <c r="D59" s="17">
        <v>4</v>
      </c>
      <c r="E59" s="17">
        <v>3</v>
      </c>
      <c r="F59" s="17">
        <v>1</v>
      </c>
    </row>
    <row r="60" spans="2:6">
      <c r="B60" s="16">
        <v>0.33194444444444399</v>
      </c>
      <c r="C60" s="17">
        <v>2</v>
      </c>
      <c r="D60" s="17">
        <v>4</v>
      </c>
      <c r="E60" s="17">
        <v>3</v>
      </c>
      <c r="F60" s="17">
        <v>1</v>
      </c>
    </row>
    <row r="61" spans="2:6">
      <c r="B61" s="16">
        <v>0.33263888888888898</v>
      </c>
      <c r="C61" s="17">
        <v>2</v>
      </c>
      <c r="D61" s="17">
        <v>4</v>
      </c>
      <c r="E61" s="17">
        <v>3</v>
      </c>
      <c r="F61" s="17">
        <v>1</v>
      </c>
    </row>
    <row r="62" spans="2:6">
      <c r="B62" s="16">
        <v>0.33333333333333331</v>
      </c>
      <c r="C62" s="17">
        <v>2</v>
      </c>
      <c r="D62" s="17">
        <v>3</v>
      </c>
      <c r="E62" s="17">
        <v>3</v>
      </c>
      <c r="F62" s="17">
        <v>1</v>
      </c>
    </row>
    <row r="63" spans="2:6">
      <c r="B63" s="16">
        <v>0.33402777777777781</v>
      </c>
      <c r="C63" s="17">
        <v>2</v>
      </c>
      <c r="D63" s="17">
        <v>3</v>
      </c>
      <c r="E63" s="17">
        <v>3</v>
      </c>
      <c r="F63" s="17">
        <v>1</v>
      </c>
    </row>
    <row r="64" spans="2:6">
      <c r="B64" s="16">
        <v>0.3347222222222222</v>
      </c>
      <c r="C64" s="17">
        <v>2</v>
      </c>
      <c r="D64" s="17">
        <v>4</v>
      </c>
      <c r="E64" s="17">
        <v>3</v>
      </c>
      <c r="F64" s="17">
        <v>1</v>
      </c>
    </row>
    <row r="65" spans="2:6">
      <c r="B65" s="16">
        <v>0.3354166666666667</v>
      </c>
      <c r="C65" s="17">
        <v>2</v>
      </c>
      <c r="D65" s="17">
        <v>4</v>
      </c>
      <c r="E65" s="17">
        <v>3</v>
      </c>
      <c r="F65" s="17">
        <v>1</v>
      </c>
    </row>
    <row r="66" spans="2:6">
      <c r="B66" s="16">
        <v>0.33611111111111108</v>
      </c>
      <c r="C66" s="17">
        <v>2</v>
      </c>
      <c r="D66" s="17">
        <v>3</v>
      </c>
      <c r="E66" s="17">
        <v>3</v>
      </c>
      <c r="F66" s="17">
        <v>1</v>
      </c>
    </row>
    <row r="67" spans="2:6">
      <c r="B67" s="16">
        <v>0.33680555555555558</v>
      </c>
      <c r="C67" s="17">
        <v>2</v>
      </c>
      <c r="D67" s="17">
        <v>3</v>
      </c>
      <c r="E67" s="17">
        <v>4</v>
      </c>
      <c r="F67" s="17">
        <v>1</v>
      </c>
    </row>
    <row r="68" spans="2:6">
      <c r="B68" s="16">
        <v>0.33749999999999997</v>
      </c>
      <c r="C68" s="17">
        <v>2</v>
      </c>
      <c r="D68" s="17">
        <v>4</v>
      </c>
      <c r="E68" s="17">
        <v>3</v>
      </c>
      <c r="F68" s="17">
        <v>0</v>
      </c>
    </row>
    <row r="69" spans="2:6">
      <c r="B69" s="16">
        <v>0.33888888888888885</v>
      </c>
      <c r="C69" s="17">
        <v>2</v>
      </c>
      <c r="D69" s="17">
        <v>4</v>
      </c>
      <c r="E69" s="17">
        <v>3</v>
      </c>
      <c r="F69" s="17">
        <v>0</v>
      </c>
    </row>
    <row r="70" spans="2:6">
      <c r="B70" s="16">
        <v>0.33888888888888885</v>
      </c>
      <c r="C70" s="17">
        <v>2</v>
      </c>
      <c r="D70" s="17">
        <v>4</v>
      </c>
      <c r="E70" s="17">
        <v>3</v>
      </c>
      <c r="F70" s="17">
        <v>0</v>
      </c>
    </row>
    <row r="71" spans="2:6">
      <c r="B71" s="16">
        <v>0.33958333333333335</v>
      </c>
      <c r="C71" s="17">
        <v>2</v>
      </c>
      <c r="D71" s="17">
        <v>4</v>
      </c>
      <c r="E71" s="17">
        <v>3</v>
      </c>
      <c r="F71" s="17">
        <v>0</v>
      </c>
    </row>
    <row r="72" spans="2:6">
      <c r="B72" s="16">
        <v>0.34027777777777773</v>
      </c>
      <c r="C72" s="17">
        <v>2</v>
      </c>
      <c r="D72" s="17">
        <v>4</v>
      </c>
      <c r="E72" s="17">
        <v>3</v>
      </c>
      <c r="F72" s="17">
        <v>0</v>
      </c>
    </row>
    <row r="73" spans="2:6">
      <c r="B73" s="16">
        <v>0.34097222222222223</v>
      </c>
      <c r="C73" s="17">
        <v>2</v>
      </c>
      <c r="D73" s="17">
        <v>4</v>
      </c>
      <c r="E73" s="17">
        <v>3</v>
      </c>
      <c r="F73" s="17">
        <v>0</v>
      </c>
    </row>
    <row r="74" spans="2:6">
      <c r="B74" s="16">
        <v>0.34166666666666662</v>
      </c>
      <c r="C74" s="17">
        <v>2</v>
      </c>
      <c r="D74" s="17">
        <v>5</v>
      </c>
      <c r="E74" s="17">
        <v>3</v>
      </c>
      <c r="F74" s="17">
        <v>0</v>
      </c>
    </row>
    <row r="75" spans="2:6">
      <c r="B75" s="16">
        <v>0.34236111111111112</v>
      </c>
      <c r="C75" s="17">
        <v>2</v>
      </c>
      <c r="D75" s="17">
        <v>6</v>
      </c>
      <c r="E75" s="17">
        <v>2</v>
      </c>
      <c r="F75" s="17">
        <v>0</v>
      </c>
    </row>
    <row r="76" spans="2:6">
      <c r="B76" s="16">
        <v>0.3430555555555555</v>
      </c>
      <c r="C76" s="17">
        <v>2</v>
      </c>
      <c r="D76" s="17">
        <v>6</v>
      </c>
      <c r="E76" s="17">
        <v>3</v>
      </c>
      <c r="F76" s="17">
        <v>0</v>
      </c>
    </row>
    <row r="77" spans="2:6">
      <c r="B77" s="16">
        <v>0.34375</v>
      </c>
      <c r="C77" s="17">
        <v>2</v>
      </c>
      <c r="D77" s="17">
        <v>6</v>
      </c>
      <c r="E77" s="17">
        <v>3</v>
      </c>
      <c r="F77" s="17">
        <v>0</v>
      </c>
    </row>
    <row r="78" spans="2:6">
      <c r="B78" s="16">
        <v>0.3444444444444445</v>
      </c>
      <c r="C78" s="17">
        <v>2</v>
      </c>
      <c r="D78" s="17">
        <v>6</v>
      </c>
      <c r="E78" s="17">
        <v>3</v>
      </c>
      <c r="F78" s="17">
        <v>0</v>
      </c>
    </row>
    <row r="79" spans="2:6">
      <c r="B79" s="16">
        <v>0.34583333333333338</v>
      </c>
      <c r="C79" s="17">
        <v>2</v>
      </c>
      <c r="D79" s="17">
        <v>6</v>
      </c>
      <c r="E79" s="17">
        <v>3</v>
      </c>
      <c r="F79" s="17">
        <v>1</v>
      </c>
    </row>
    <row r="80" spans="2:6">
      <c r="B80" s="16">
        <v>0.34583333333333338</v>
      </c>
      <c r="C80" s="17">
        <v>2</v>
      </c>
      <c r="D80" s="17">
        <v>6</v>
      </c>
      <c r="E80" s="17">
        <v>3</v>
      </c>
      <c r="F80" s="17">
        <v>1</v>
      </c>
    </row>
    <row r="81" spans="2:6">
      <c r="B81" s="16">
        <v>0.34652777777777777</v>
      </c>
      <c r="C81" s="17">
        <v>2</v>
      </c>
      <c r="D81" s="17">
        <v>6</v>
      </c>
      <c r="E81" s="17">
        <v>3</v>
      </c>
      <c r="F81" s="17">
        <v>1</v>
      </c>
    </row>
    <row r="82" spans="2:6">
      <c r="B82" s="16">
        <v>0.34722222222222227</v>
      </c>
      <c r="C82" s="17">
        <v>2</v>
      </c>
      <c r="D82" s="17">
        <v>6</v>
      </c>
      <c r="E82" s="17">
        <v>3</v>
      </c>
      <c r="F82" s="17">
        <v>0</v>
      </c>
    </row>
    <row r="83" spans="2:6">
      <c r="B83" s="16">
        <v>0.34791666666666665</v>
      </c>
      <c r="C83" s="17">
        <v>2</v>
      </c>
      <c r="D83" s="17">
        <v>6</v>
      </c>
      <c r="E83" s="17">
        <v>2</v>
      </c>
      <c r="F83" s="17">
        <v>0</v>
      </c>
    </row>
    <row r="84" spans="2:6">
      <c r="B84" s="16">
        <v>0.34861111111111115</v>
      </c>
      <c r="C84" s="17">
        <v>2</v>
      </c>
      <c r="D84" s="17">
        <v>6</v>
      </c>
      <c r="E84" s="17">
        <v>1</v>
      </c>
      <c r="F84" s="17">
        <v>0</v>
      </c>
    </row>
    <row r="85" spans="2:6">
      <c r="B85" s="16">
        <v>0.34930555555555554</v>
      </c>
      <c r="C85" s="17">
        <v>2</v>
      </c>
      <c r="D85" s="17">
        <v>6</v>
      </c>
      <c r="E85" s="17">
        <v>1</v>
      </c>
      <c r="F85" s="17">
        <v>0</v>
      </c>
    </row>
    <row r="86" spans="2:6">
      <c r="B86" s="16">
        <v>0.35000000000000003</v>
      </c>
      <c r="C86" s="17">
        <v>2</v>
      </c>
      <c r="D86" s="17">
        <v>6</v>
      </c>
      <c r="E86" s="17">
        <v>0</v>
      </c>
      <c r="F86" s="17">
        <v>0</v>
      </c>
    </row>
    <row r="87" spans="2:6">
      <c r="B87" s="16">
        <v>0.35069444444444442</v>
      </c>
      <c r="C87" s="17">
        <v>2</v>
      </c>
      <c r="D87" s="17">
        <v>5</v>
      </c>
      <c r="E87" s="17">
        <v>0</v>
      </c>
      <c r="F87" s="17">
        <v>0</v>
      </c>
    </row>
    <row r="88" spans="2:6">
      <c r="B88" s="16">
        <v>0.35138888888888892</v>
      </c>
      <c r="C88" s="17">
        <v>2</v>
      </c>
      <c r="D88" s="17">
        <v>5</v>
      </c>
      <c r="E88" s="17">
        <v>0</v>
      </c>
      <c r="F88" s="17">
        <v>0</v>
      </c>
    </row>
    <row r="89" spans="2:6">
      <c r="B89" s="16">
        <v>0.3527777777777778</v>
      </c>
      <c r="C89" s="17">
        <v>2</v>
      </c>
      <c r="D89" s="17">
        <v>6</v>
      </c>
      <c r="E89" s="17">
        <v>1</v>
      </c>
      <c r="F89" s="17">
        <v>0</v>
      </c>
    </row>
    <row r="90" spans="2:6">
      <c r="B90" s="16">
        <v>0.3527777777777778</v>
      </c>
      <c r="C90" s="17">
        <v>2</v>
      </c>
      <c r="D90" s="17">
        <v>6</v>
      </c>
      <c r="E90" s="17">
        <v>1</v>
      </c>
      <c r="F90" s="17">
        <v>0</v>
      </c>
    </row>
    <row r="91" spans="2:6">
      <c r="B91" s="16">
        <v>0.35347222222222219</v>
      </c>
      <c r="C91" s="17">
        <v>2</v>
      </c>
      <c r="D91" s="17">
        <v>6</v>
      </c>
      <c r="E91" s="17">
        <v>2</v>
      </c>
      <c r="F91" s="17">
        <v>0</v>
      </c>
    </row>
    <row r="92" spans="2:6">
      <c r="B92" s="16">
        <v>0.35416666666666669</v>
      </c>
      <c r="C92" s="17">
        <v>2</v>
      </c>
      <c r="D92" s="17">
        <v>7</v>
      </c>
      <c r="E92" s="17">
        <v>2</v>
      </c>
      <c r="F92" s="17">
        <v>0</v>
      </c>
    </row>
    <row r="93" spans="2:6">
      <c r="B93" s="16">
        <v>0.35486111111111113</v>
      </c>
      <c r="C93" s="17">
        <v>2</v>
      </c>
      <c r="D93" s="17">
        <v>7</v>
      </c>
      <c r="E93" s="17">
        <v>3</v>
      </c>
      <c r="F93" s="17">
        <v>0</v>
      </c>
    </row>
    <row r="94" spans="2:6">
      <c r="B94" s="16">
        <v>0.35555555555555557</v>
      </c>
      <c r="C94" s="17">
        <v>2</v>
      </c>
      <c r="D94" s="17">
        <v>8</v>
      </c>
      <c r="E94" s="17">
        <v>3</v>
      </c>
      <c r="F94" s="17">
        <v>0</v>
      </c>
    </row>
    <row r="95" spans="2:6">
      <c r="B95" s="16">
        <v>0.35625000000000001</v>
      </c>
      <c r="C95" s="17">
        <v>2</v>
      </c>
      <c r="D95" s="17">
        <v>8</v>
      </c>
      <c r="E95" s="17">
        <v>3</v>
      </c>
      <c r="F95" s="17">
        <v>0</v>
      </c>
    </row>
    <row r="96" spans="2:6">
      <c r="B96" s="16">
        <v>0.35694444444444445</v>
      </c>
      <c r="C96" s="17">
        <v>2</v>
      </c>
      <c r="D96" s="17">
        <v>7</v>
      </c>
      <c r="E96" s="17">
        <v>2</v>
      </c>
      <c r="F96" s="17">
        <v>0</v>
      </c>
    </row>
    <row r="97" spans="2:6">
      <c r="B97" s="16">
        <v>0.3576388888888889</v>
      </c>
      <c r="C97" s="17">
        <v>2</v>
      </c>
      <c r="D97" s="17">
        <v>8</v>
      </c>
      <c r="E97" s="17">
        <v>2</v>
      </c>
      <c r="F97" s="17">
        <v>0</v>
      </c>
    </row>
    <row r="98" spans="2:6">
      <c r="B98" s="16">
        <v>0.35833333333333334</v>
      </c>
      <c r="C98" s="17">
        <v>2</v>
      </c>
      <c r="D98" s="17">
        <v>7</v>
      </c>
      <c r="E98" s="17">
        <v>2</v>
      </c>
      <c r="F98" s="17">
        <v>0</v>
      </c>
    </row>
    <row r="99" spans="2:6">
      <c r="B99" s="16">
        <v>0.35972222222222222</v>
      </c>
      <c r="C99" s="17">
        <v>2</v>
      </c>
      <c r="D99" s="17">
        <v>7</v>
      </c>
      <c r="E99" s="17">
        <v>2</v>
      </c>
      <c r="F99" s="17">
        <v>0</v>
      </c>
    </row>
    <row r="100" spans="2:6">
      <c r="B100" s="16">
        <v>0.35972222222222222</v>
      </c>
      <c r="C100" s="17">
        <v>2</v>
      </c>
      <c r="D100" s="17">
        <v>7</v>
      </c>
      <c r="E100" s="17">
        <v>2</v>
      </c>
      <c r="F100" s="17">
        <v>0</v>
      </c>
    </row>
    <row r="101" spans="2:6">
      <c r="B101" s="16">
        <v>0.36041666666666666</v>
      </c>
      <c r="C101" s="17">
        <v>2</v>
      </c>
      <c r="D101" s="17">
        <v>8</v>
      </c>
      <c r="E101" s="17">
        <v>2</v>
      </c>
      <c r="F101" s="17">
        <v>0</v>
      </c>
    </row>
    <row r="102" spans="2:6">
      <c r="B102" s="16">
        <v>0.3611111111111111</v>
      </c>
      <c r="C102" s="17">
        <v>2</v>
      </c>
      <c r="D102" s="17">
        <v>8</v>
      </c>
      <c r="E102" s="17">
        <v>2</v>
      </c>
      <c r="F102" s="17">
        <v>0</v>
      </c>
    </row>
    <row r="103" spans="2:6">
      <c r="B103" s="16">
        <v>0.36180555555555555</v>
      </c>
      <c r="C103" s="17">
        <v>2</v>
      </c>
      <c r="D103" s="17">
        <v>8</v>
      </c>
      <c r="E103" s="17">
        <v>2</v>
      </c>
      <c r="F103" s="17">
        <v>0</v>
      </c>
    </row>
    <row r="104" spans="2:6">
      <c r="B104" s="16">
        <v>0.36249999999999999</v>
      </c>
      <c r="C104" s="17">
        <v>2</v>
      </c>
      <c r="D104" s="17">
        <v>8</v>
      </c>
      <c r="E104" s="17">
        <v>2</v>
      </c>
      <c r="F104" s="17">
        <v>0</v>
      </c>
    </row>
    <row r="105" spans="2:6">
      <c r="B105" s="16">
        <v>0.36319444444444443</v>
      </c>
      <c r="C105" s="17">
        <v>2</v>
      </c>
      <c r="D105" s="17">
        <v>8</v>
      </c>
      <c r="E105" s="17">
        <v>2</v>
      </c>
      <c r="F105" s="17">
        <v>0</v>
      </c>
    </row>
    <row r="106" spans="2:6">
      <c r="B106" s="16">
        <v>0.36388888888888887</v>
      </c>
      <c r="C106" s="17">
        <v>2</v>
      </c>
      <c r="D106" s="17">
        <v>8</v>
      </c>
      <c r="E106" s="17">
        <v>1</v>
      </c>
      <c r="F106" s="17">
        <v>0</v>
      </c>
    </row>
    <row r="107" spans="2:6">
      <c r="B107" s="16">
        <v>0.36458333333333331</v>
      </c>
      <c r="C107" s="17">
        <v>2</v>
      </c>
      <c r="D107" s="17">
        <v>8</v>
      </c>
      <c r="E107" s="17">
        <v>0</v>
      </c>
      <c r="F107" s="17">
        <v>0</v>
      </c>
    </row>
    <row r="108" spans="2:6">
      <c r="B108" s="16">
        <v>0.36527777777777781</v>
      </c>
      <c r="C108" s="17">
        <v>2</v>
      </c>
      <c r="D108" s="17">
        <v>8</v>
      </c>
      <c r="E108" s="17">
        <v>0</v>
      </c>
      <c r="F108" s="17">
        <v>0</v>
      </c>
    </row>
    <row r="109" spans="2:6">
      <c r="B109" s="16">
        <v>0.3666666666666667</v>
      </c>
      <c r="C109" s="17">
        <v>2</v>
      </c>
      <c r="D109" s="17">
        <v>8</v>
      </c>
      <c r="E109" s="17">
        <v>0</v>
      </c>
      <c r="F109" s="17">
        <v>0</v>
      </c>
    </row>
    <row r="110" spans="2:6">
      <c r="B110" s="16">
        <v>0.3666666666666667</v>
      </c>
      <c r="C110" s="17">
        <v>2</v>
      </c>
      <c r="D110" s="17">
        <v>8</v>
      </c>
      <c r="E110" s="17">
        <v>0</v>
      </c>
      <c r="F110" s="17">
        <v>0</v>
      </c>
    </row>
    <row r="111" spans="2:6">
      <c r="B111" s="16">
        <v>0.36736111111111108</v>
      </c>
      <c r="C111" s="17">
        <v>2</v>
      </c>
      <c r="D111" s="17">
        <v>8</v>
      </c>
      <c r="E111" s="17">
        <v>0</v>
      </c>
      <c r="F111" s="17">
        <v>0</v>
      </c>
    </row>
    <row r="112" spans="2:6">
      <c r="B112" s="16">
        <v>0.36805555555555558</v>
      </c>
      <c r="C112" s="17">
        <v>2</v>
      </c>
      <c r="D112" s="17">
        <v>8</v>
      </c>
      <c r="E112" s="17">
        <v>1</v>
      </c>
      <c r="F112" s="17">
        <v>0</v>
      </c>
    </row>
    <row r="113" spans="2:6">
      <c r="B113" s="16">
        <v>0.36874999999999997</v>
      </c>
      <c r="C113" s="17">
        <v>2</v>
      </c>
      <c r="D113" s="17">
        <v>8</v>
      </c>
      <c r="E113" s="17">
        <v>1</v>
      </c>
      <c r="F113" s="17">
        <v>0</v>
      </c>
    </row>
    <row r="114" spans="2:6">
      <c r="B114" s="16">
        <v>0.36944444444444446</v>
      </c>
      <c r="C114" s="17">
        <v>2</v>
      </c>
      <c r="D114" s="17">
        <v>8</v>
      </c>
      <c r="E114" s="17">
        <v>1</v>
      </c>
      <c r="F114" s="17">
        <v>0</v>
      </c>
    </row>
    <row r="115" spans="2:6">
      <c r="B115" s="16">
        <v>0.37013888888888885</v>
      </c>
      <c r="C115" s="17">
        <v>2</v>
      </c>
      <c r="D115" s="17">
        <v>8</v>
      </c>
      <c r="E115" s="17">
        <v>0</v>
      </c>
      <c r="F115" s="17">
        <v>0</v>
      </c>
    </row>
    <row r="116" spans="2:6">
      <c r="B116" s="16">
        <v>0.37083333333333335</v>
      </c>
      <c r="C116" s="17">
        <v>2</v>
      </c>
      <c r="D116" s="17">
        <v>8</v>
      </c>
      <c r="E116" s="17">
        <v>0</v>
      </c>
      <c r="F116" s="17">
        <v>0</v>
      </c>
    </row>
    <row r="117" spans="2:6">
      <c r="B117" s="16">
        <v>0.37152777777777773</v>
      </c>
      <c r="C117" s="17">
        <v>2</v>
      </c>
      <c r="D117" s="17">
        <v>8</v>
      </c>
      <c r="E117" s="17">
        <v>0</v>
      </c>
      <c r="F117" s="17">
        <v>0</v>
      </c>
    </row>
    <row r="118" spans="2:6">
      <c r="B118" s="16">
        <v>0.37222222222222223</v>
      </c>
      <c r="C118" s="17">
        <v>2</v>
      </c>
      <c r="D118" s="17">
        <v>8</v>
      </c>
      <c r="E118" s="17">
        <v>0</v>
      </c>
      <c r="F118" s="17">
        <v>0</v>
      </c>
    </row>
    <row r="119" spans="2:6">
      <c r="B119" s="16">
        <v>0.37361111111111112</v>
      </c>
      <c r="C119" s="17">
        <v>2</v>
      </c>
      <c r="D119" s="17">
        <v>8</v>
      </c>
      <c r="E119" s="17">
        <v>1</v>
      </c>
      <c r="F119" s="17">
        <v>0</v>
      </c>
    </row>
    <row r="120" spans="2:6">
      <c r="B120" s="16">
        <v>0.37361111111111112</v>
      </c>
      <c r="C120" s="17">
        <v>2</v>
      </c>
      <c r="D120" s="17">
        <v>8</v>
      </c>
      <c r="E120" s="17">
        <v>1</v>
      </c>
      <c r="F120" s="17">
        <v>0</v>
      </c>
    </row>
    <row r="121" spans="2:6">
      <c r="B121" s="16">
        <v>0.3743055555555555</v>
      </c>
      <c r="C121" s="17">
        <v>2</v>
      </c>
      <c r="D121" s="17">
        <v>7</v>
      </c>
      <c r="E121" s="17">
        <v>2</v>
      </c>
      <c r="F121" s="17">
        <v>0</v>
      </c>
    </row>
    <row r="122" spans="2:6">
      <c r="B122" s="16">
        <v>0.375</v>
      </c>
      <c r="C122" s="17">
        <v>2</v>
      </c>
      <c r="D122" s="17">
        <v>7</v>
      </c>
      <c r="E122" s="17">
        <v>1</v>
      </c>
      <c r="F122" s="17">
        <v>0</v>
      </c>
    </row>
    <row r="123" spans="2:6">
      <c r="B123" s="16">
        <v>0.3756944444444445</v>
      </c>
      <c r="C123" s="17">
        <v>2</v>
      </c>
      <c r="D123" s="17">
        <v>6</v>
      </c>
      <c r="E123" s="17">
        <v>1</v>
      </c>
      <c r="F123" s="17">
        <v>0</v>
      </c>
    </row>
    <row r="124" spans="2:6">
      <c r="B124" s="16">
        <v>0.37638888888888888</v>
      </c>
      <c r="C124" s="17">
        <v>2</v>
      </c>
      <c r="D124" s="17">
        <v>6</v>
      </c>
      <c r="E124" s="17">
        <v>2</v>
      </c>
      <c r="F124" s="17">
        <v>0</v>
      </c>
    </row>
    <row r="125" spans="2:6">
      <c r="B125" s="16">
        <v>0.37708333333333338</v>
      </c>
      <c r="C125" s="17">
        <v>2</v>
      </c>
      <c r="D125" s="17">
        <v>6</v>
      </c>
      <c r="E125" s="17">
        <v>3</v>
      </c>
      <c r="F125" s="17">
        <v>0</v>
      </c>
    </row>
    <row r="126" spans="2:6">
      <c r="B126" s="16">
        <v>0.37777777777777777</v>
      </c>
      <c r="C126" s="17">
        <v>2</v>
      </c>
      <c r="D126" s="17">
        <v>5</v>
      </c>
      <c r="E126" s="17">
        <v>2</v>
      </c>
      <c r="F126" s="17">
        <v>0</v>
      </c>
    </row>
    <row r="127" spans="2:6">
      <c r="B127" s="16">
        <v>0.37847222222222227</v>
      </c>
      <c r="C127" s="17">
        <v>2</v>
      </c>
      <c r="D127" s="17">
        <v>4</v>
      </c>
      <c r="E127" s="17">
        <v>2</v>
      </c>
      <c r="F127" s="17">
        <v>0</v>
      </c>
    </row>
    <row r="128" spans="2:6">
      <c r="B128" s="16">
        <v>0.37916666666666665</v>
      </c>
      <c r="C128" s="17">
        <v>2</v>
      </c>
      <c r="D128" s="17">
        <v>5</v>
      </c>
      <c r="E128" s="17">
        <v>2</v>
      </c>
      <c r="F128" s="17">
        <v>0</v>
      </c>
    </row>
    <row r="129" spans="2:6">
      <c r="B129" s="16">
        <v>0.38125000000000003</v>
      </c>
      <c r="C129" s="17">
        <v>2</v>
      </c>
      <c r="D129" s="17">
        <v>6</v>
      </c>
      <c r="E129" s="17">
        <v>2</v>
      </c>
      <c r="F129" s="17">
        <v>0</v>
      </c>
    </row>
    <row r="130" spans="2:6">
      <c r="B130" s="16">
        <v>0.38055555555555554</v>
      </c>
      <c r="C130" s="17">
        <v>2</v>
      </c>
      <c r="D130" s="17">
        <v>5</v>
      </c>
      <c r="E130" s="17">
        <v>2</v>
      </c>
      <c r="F130" s="17">
        <v>0</v>
      </c>
    </row>
    <row r="131" spans="2:6">
      <c r="B131" s="16">
        <v>0.38125000000000003</v>
      </c>
      <c r="C131" s="17">
        <v>2</v>
      </c>
      <c r="D131" s="17">
        <v>6</v>
      </c>
      <c r="E131" s="17">
        <v>2</v>
      </c>
      <c r="F131" s="17">
        <v>0</v>
      </c>
    </row>
    <row r="132" spans="2:6">
      <c r="B132" s="16">
        <v>0.38194444444444442</v>
      </c>
      <c r="C132" s="17">
        <v>2</v>
      </c>
      <c r="D132" s="17">
        <v>6</v>
      </c>
      <c r="E132" s="17">
        <v>1</v>
      </c>
      <c r="F132" s="17">
        <v>0</v>
      </c>
    </row>
    <row r="133" spans="2:6">
      <c r="B133" s="16">
        <v>0.38263888888888892</v>
      </c>
      <c r="C133" s="17">
        <v>2</v>
      </c>
      <c r="D133" s="17">
        <v>6</v>
      </c>
      <c r="E133" s="17">
        <v>1</v>
      </c>
      <c r="F133" s="17">
        <v>0</v>
      </c>
    </row>
    <row r="134" spans="2:6">
      <c r="B134" s="16">
        <v>0.3833333333333333</v>
      </c>
      <c r="C134" s="17">
        <v>2</v>
      </c>
      <c r="D134" s="17">
        <v>6</v>
      </c>
      <c r="E134" s="17">
        <v>1</v>
      </c>
      <c r="F134" s="17">
        <v>0</v>
      </c>
    </row>
    <row r="135" spans="2:6">
      <c r="B135" s="16">
        <v>0.3840277777777778</v>
      </c>
      <c r="C135" s="17">
        <v>2</v>
      </c>
      <c r="D135" s="17">
        <v>6</v>
      </c>
      <c r="E135" s="17">
        <v>1</v>
      </c>
      <c r="F135" s="17">
        <v>0</v>
      </c>
    </row>
    <row r="136" spans="2:6">
      <c r="B136" s="16">
        <v>0.38472222222222219</v>
      </c>
      <c r="C136" s="17">
        <v>2</v>
      </c>
      <c r="D136" s="17">
        <v>6</v>
      </c>
      <c r="E136" s="17">
        <v>1</v>
      </c>
      <c r="F136" s="17">
        <v>0</v>
      </c>
    </row>
    <row r="137" spans="2:6">
      <c r="B137" s="16">
        <v>0.38541666666666669</v>
      </c>
      <c r="C137" s="17">
        <v>2</v>
      </c>
      <c r="D137" s="17">
        <v>5</v>
      </c>
      <c r="E137" s="17">
        <v>2</v>
      </c>
      <c r="F137" s="17">
        <v>0</v>
      </c>
    </row>
    <row r="138" spans="2:6">
      <c r="B138" s="16">
        <v>0.38611111111111113</v>
      </c>
      <c r="C138" s="17">
        <v>2</v>
      </c>
      <c r="D138" s="17">
        <v>6</v>
      </c>
      <c r="E138" s="17">
        <v>2</v>
      </c>
      <c r="F138" s="17">
        <v>0</v>
      </c>
    </row>
    <row r="139" spans="2:6">
      <c r="B139" s="16">
        <v>0.38819444444444445</v>
      </c>
      <c r="C139" s="17">
        <v>2</v>
      </c>
      <c r="D139" s="17">
        <v>5</v>
      </c>
      <c r="E139" s="17">
        <v>2</v>
      </c>
      <c r="F139" s="17">
        <v>0</v>
      </c>
    </row>
    <row r="140" spans="2:6">
      <c r="B140" s="16">
        <v>0.38750000000000001</v>
      </c>
      <c r="C140" s="17">
        <v>2</v>
      </c>
      <c r="D140" s="17">
        <v>5</v>
      </c>
      <c r="E140" s="17">
        <v>1</v>
      </c>
      <c r="F140" s="17">
        <v>0</v>
      </c>
    </row>
    <row r="141" spans="2:6">
      <c r="B141" s="16">
        <v>0.38819444444444445</v>
      </c>
      <c r="C141" s="17">
        <v>2</v>
      </c>
      <c r="D141" s="17">
        <v>5</v>
      </c>
      <c r="E141" s="17">
        <v>2</v>
      </c>
      <c r="F141" s="17">
        <v>0</v>
      </c>
    </row>
    <row r="142" spans="2:6">
      <c r="B142" s="16">
        <v>0.3888888888888889</v>
      </c>
      <c r="C142" s="17">
        <v>2</v>
      </c>
      <c r="D142" s="17">
        <v>5</v>
      </c>
      <c r="E142" s="17">
        <v>1</v>
      </c>
      <c r="F142" s="17">
        <v>0</v>
      </c>
    </row>
    <row r="143" spans="2:6">
      <c r="B143" s="16">
        <v>0.38958333333333334</v>
      </c>
      <c r="C143" s="17">
        <v>2</v>
      </c>
      <c r="D143" s="17">
        <v>6</v>
      </c>
      <c r="E143" s="17">
        <v>0</v>
      </c>
      <c r="F143" s="17">
        <v>0</v>
      </c>
    </row>
    <row r="144" spans="2:6">
      <c r="B144" s="16">
        <v>0.39027777777777778</v>
      </c>
      <c r="C144" s="17">
        <v>2</v>
      </c>
      <c r="D144" s="17">
        <v>6</v>
      </c>
      <c r="E144" s="17">
        <v>0</v>
      </c>
      <c r="F144" s="17">
        <v>0</v>
      </c>
    </row>
    <row r="145" spans="2:6">
      <c r="B145" s="16">
        <v>0.39097222222222222</v>
      </c>
      <c r="C145" s="17">
        <v>2</v>
      </c>
      <c r="D145" s="17">
        <v>5</v>
      </c>
      <c r="E145" s="17">
        <v>0</v>
      </c>
      <c r="F145" s="17">
        <v>0</v>
      </c>
    </row>
    <row r="146" spans="2:6">
      <c r="B146" s="16">
        <v>0.39166666666666666</v>
      </c>
      <c r="C146" s="17">
        <v>2</v>
      </c>
      <c r="D146" s="17">
        <v>5</v>
      </c>
      <c r="E146" s="17">
        <v>0</v>
      </c>
      <c r="F146" s="17">
        <v>0</v>
      </c>
    </row>
    <row r="147" spans="2:6">
      <c r="B147" s="16">
        <v>0.3923611111111111</v>
      </c>
      <c r="C147" s="17">
        <v>2</v>
      </c>
      <c r="D147" s="17">
        <v>4</v>
      </c>
      <c r="E147" s="17">
        <v>0</v>
      </c>
      <c r="F147" s="17">
        <v>0</v>
      </c>
    </row>
    <row r="148" spans="2:6">
      <c r="B148" s="16">
        <v>0.39305555555555555</v>
      </c>
      <c r="C148" s="17">
        <v>2</v>
      </c>
      <c r="D148" s="17">
        <v>4</v>
      </c>
      <c r="E148" s="17">
        <v>0</v>
      </c>
      <c r="F148" s="17">
        <v>0</v>
      </c>
    </row>
    <row r="149" spans="2:6">
      <c r="B149" s="16">
        <v>0.39513888888888887</v>
      </c>
      <c r="C149" s="17">
        <v>2</v>
      </c>
      <c r="D149" s="17">
        <v>3</v>
      </c>
      <c r="E149" s="17">
        <v>0</v>
      </c>
      <c r="F149" s="17">
        <v>0</v>
      </c>
    </row>
    <row r="150" spans="2:6">
      <c r="B150" s="16">
        <v>0.39444444444444443</v>
      </c>
      <c r="C150" s="17">
        <v>2</v>
      </c>
      <c r="D150" s="17">
        <v>4</v>
      </c>
      <c r="E150" s="17">
        <v>0</v>
      </c>
      <c r="F150" s="17">
        <v>0</v>
      </c>
    </row>
    <row r="151" spans="2:6">
      <c r="B151" s="16">
        <v>0.39513888888888887</v>
      </c>
      <c r="C151" s="17">
        <v>2</v>
      </c>
      <c r="D151" s="17">
        <v>3</v>
      </c>
      <c r="E151" s="17">
        <v>0</v>
      </c>
      <c r="F151" s="17">
        <v>0</v>
      </c>
    </row>
    <row r="152" spans="2:6">
      <c r="B152" s="16">
        <v>0.39583333333333331</v>
      </c>
      <c r="C152" s="17">
        <v>2</v>
      </c>
      <c r="D152" s="17">
        <v>3</v>
      </c>
      <c r="E152" s="17">
        <v>0</v>
      </c>
      <c r="F152" s="17">
        <v>0</v>
      </c>
    </row>
    <row r="153" spans="2:6">
      <c r="B153" s="16">
        <v>0.39652777777777781</v>
      </c>
      <c r="C153" s="17">
        <v>2</v>
      </c>
      <c r="D153" s="17">
        <v>3</v>
      </c>
      <c r="E153" s="17">
        <v>0</v>
      </c>
      <c r="F153" s="17">
        <v>0</v>
      </c>
    </row>
    <row r="154" spans="2:6">
      <c r="B154" s="16">
        <v>0.3972222222222222</v>
      </c>
      <c r="C154" s="17">
        <v>3</v>
      </c>
      <c r="D154" s="17">
        <v>2</v>
      </c>
      <c r="E154" s="17">
        <v>0</v>
      </c>
      <c r="F154" s="17">
        <v>0</v>
      </c>
    </row>
    <row r="155" spans="2:6">
      <c r="B155" s="16">
        <v>0.3979166666666667</v>
      </c>
      <c r="C155" s="17">
        <v>2</v>
      </c>
      <c r="D155" s="17">
        <v>1</v>
      </c>
      <c r="E155" s="17">
        <v>1</v>
      </c>
      <c r="F155" s="17">
        <v>0</v>
      </c>
    </row>
    <row r="156" spans="2:6">
      <c r="B156" s="16">
        <v>0.39861111111111108</v>
      </c>
      <c r="C156" s="17">
        <v>2</v>
      </c>
      <c r="D156" s="17">
        <v>0</v>
      </c>
      <c r="E156" s="17">
        <v>2</v>
      </c>
      <c r="F156" s="17">
        <v>0</v>
      </c>
    </row>
    <row r="157" spans="2:6">
      <c r="B157" s="16">
        <v>0.39930555555555558</v>
      </c>
      <c r="C157" s="17">
        <v>2</v>
      </c>
      <c r="D157" s="17">
        <v>0</v>
      </c>
      <c r="E157" s="17">
        <v>2</v>
      </c>
      <c r="F157" s="17">
        <v>0</v>
      </c>
    </row>
    <row r="158" spans="2:6">
      <c r="B158" s="16">
        <v>0.39999999999999997</v>
      </c>
      <c r="C158" s="17">
        <v>1</v>
      </c>
      <c r="D158" s="17">
        <v>0</v>
      </c>
      <c r="E158" s="17">
        <v>0</v>
      </c>
      <c r="F158" s="17">
        <v>0</v>
      </c>
    </row>
    <row r="159" spans="2:6">
      <c r="B159" s="16">
        <v>0.40208333333333335</v>
      </c>
      <c r="C159" s="17">
        <v>0</v>
      </c>
      <c r="D159" s="17">
        <v>0</v>
      </c>
      <c r="E159" s="17">
        <v>0</v>
      </c>
      <c r="F159" s="17">
        <v>0</v>
      </c>
    </row>
    <row r="160" spans="2:6">
      <c r="B160" s="16">
        <v>0.40138888888888885</v>
      </c>
      <c r="C160" s="17">
        <v>0</v>
      </c>
      <c r="D160" s="17">
        <v>0</v>
      </c>
      <c r="E160" s="17">
        <v>0</v>
      </c>
      <c r="F160" s="17">
        <v>0</v>
      </c>
    </row>
    <row r="161" spans="2:6">
      <c r="B161" s="16">
        <v>0.40208333333333335</v>
      </c>
      <c r="C161" s="17">
        <v>0</v>
      </c>
      <c r="D161" s="17">
        <v>0</v>
      </c>
      <c r="E161" s="17">
        <v>0</v>
      </c>
      <c r="F161" s="17">
        <v>0</v>
      </c>
    </row>
    <row r="162" spans="2:6">
      <c r="B162" s="16">
        <v>0.40277777777777773</v>
      </c>
      <c r="C162" s="17">
        <v>1</v>
      </c>
      <c r="D162" s="17">
        <v>0</v>
      </c>
      <c r="E162" s="17">
        <v>1</v>
      </c>
      <c r="F162" s="17">
        <v>0</v>
      </c>
    </row>
    <row r="163" spans="2:6">
      <c r="B163" s="16">
        <v>0.40347222222222223</v>
      </c>
      <c r="C163" s="17">
        <v>1</v>
      </c>
      <c r="D163" s="17">
        <v>0</v>
      </c>
      <c r="E163" s="17">
        <v>3</v>
      </c>
      <c r="F163" s="17">
        <v>0</v>
      </c>
    </row>
    <row r="164" spans="2:6">
      <c r="B164" s="16">
        <v>0.40416666666666662</v>
      </c>
      <c r="C164" s="17">
        <v>2</v>
      </c>
      <c r="D164" s="17">
        <v>0</v>
      </c>
      <c r="E164" s="17">
        <v>3</v>
      </c>
      <c r="F164" s="17">
        <v>0</v>
      </c>
    </row>
    <row r="165" spans="2:6">
      <c r="B165" s="16">
        <v>0.40486111111111112</v>
      </c>
      <c r="C165" s="17">
        <v>2</v>
      </c>
      <c r="D165" s="17">
        <v>0</v>
      </c>
      <c r="E165" s="17">
        <v>3</v>
      </c>
      <c r="F165" s="17">
        <v>0</v>
      </c>
    </row>
    <row r="166" spans="2:6">
      <c r="B166" s="16">
        <v>0.4055555555555555</v>
      </c>
      <c r="C166" s="17">
        <v>2</v>
      </c>
      <c r="D166" s="17">
        <v>1</v>
      </c>
      <c r="E166" s="17">
        <v>3</v>
      </c>
      <c r="F166" s="17">
        <v>0</v>
      </c>
    </row>
    <row r="167" spans="2:6">
      <c r="B167" s="16">
        <v>0.40625</v>
      </c>
      <c r="C167" s="17">
        <v>3</v>
      </c>
      <c r="D167" s="17">
        <v>2</v>
      </c>
      <c r="E167" s="17">
        <v>3</v>
      </c>
      <c r="F167" s="17">
        <v>0</v>
      </c>
    </row>
    <row r="168" spans="2:6">
      <c r="B168" s="16">
        <v>0.4069444444444445</v>
      </c>
      <c r="C168" s="17">
        <v>2</v>
      </c>
      <c r="D168" s="17">
        <v>1</v>
      </c>
      <c r="E168" s="17">
        <v>3</v>
      </c>
      <c r="F168" s="17">
        <v>0</v>
      </c>
    </row>
    <row r="169" spans="2:6">
      <c r="B169" s="16">
        <v>0.40902777777777777</v>
      </c>
      <c r="C169" s="17">
        <v>2</v>
      </c>
      <c r="D169" s="17">
        <v>3</v>
      </c>
      <c r="E169" s="17">
        <v>3</v>
      </c>
      <c r="F169" s="17">
        <v>0</v>
      </c>
    </row>
    <row r="170" spans="2:6">
      <c r="B170" s="16">
        <v>0.40833333333333338</v>
      </c>
      <c r="C170" s="17">
        <v>2</v>
      </c>
      <c r="D170" s="17">
        <v>3</v>
      </c>
      <c r="E170" s="17">
        <v>3</v>
      </c>
      <c r="F170" s="17">
        <v>0</v>
      </c>
    </row>
    <row r="171" spans="2:6">
      <c r="B171" s="16">
        <v>0.40902777777777777</v>
      </c>
      <c r="C171" s="17">
        <v>2</v>
      </c>
      <c r="D171" s="17">
        <v>3</v>
      </c>
      <c r="E171" s="17">
        <v>3</v>
      </c>
      <c r="F171" s="17">
        <v>0</v>
      </c>
    </row>
    <row r="172" spans="2:6">
      <c r="B172" s="16">
        <v>0.40972222222222227</v>
      </c>
      <c r="C172" s="17">
        <v>3</v>
      </c>
      <c r="D172" s="17">
        <v>3</v>
      </c>
      <c r="E172" s="17">
        <v>3</v>
      </c>
      <c r="F172" s="17">
        <v>0</v>
      </c>
    </row>
    <row r="173" spans="2:6">
      <c r="B173" s="16">
        <v>0.41041666666666665</v>
      </c>
      <c r="C173" s="17">
        <v>4</v>
      </c>
      <c r="D173" s="17">
        <v>2</v>
      </c>
      <c r="E173" s="17">
        <v>1</v>
      </c>
      <c r="F173" s="17">
        <v>0</v>
      </c>
    </row>
    <row r="174" spans="2:6">
      <c r="B174" s="16">
        <v>0.41111111111111115</v>
      </c>
      <c r="C174" s="17">
        <v>1</v>
      </c>
      <c r="D174" s="17">
        <v>0</v>
      </c>
      <c r="E174" s="17">
        <v>0</v>
      </c>
      <c r="F174" s="17">
        <v>0</v>
      </c>
    </row>
    <row r="175" spans="2:6">
      <c r="B175" s="16">
        <v>0.41180555555555554</v>
      </c>
      <c r="C175" s="17">
        <v>0</v>
      </c>
      <c r="D175" s="17">
        <v>0</v>
      </c>
      <c r="E175" s="17">
        <v>0</v>
      </c>
      <c r="F175" s="17">
        <v>0</v>
      </c>
    </row>
    <row r="176" spans="2:6">
      <c r="B176" s="16">
        <v>0.41250000000000003</v>
      </c>
      <c r="C176" s="17">
        <v>0</v>
      </c>
      <c r="D176" s="17">
        <v>0</v>
      </c>
      <c r="E176" s="17">
        <v>1</v>
      </c>
      <c r="F176" s="17">
        <v>0</v>
      </c>
    </row>
    <row r="177" spans="2:6">
      <c r="B177" s="16">
        <v>0.41319444444444442</v>
      </c>
      <c r="C177" s="17">
        <v>0</v>
      </c>
      <c r="D177" s="17">
        <v>0</v>
      </c>
      <c r="E177" s="17">
        <v>2</v>
      </c>
      <c r="F177" s="17">
        <v>0</v>
      </c>
    </row>
    <row r="178" spans="2:6">
      <c r="B178" s="16">
        <v>0.41388888888888892</v>
      </c>
      <c r="C178" s="17">
        <v>0</v>
      </c>
      <c r="D178" s="17">
        <v>0</v>
      </c>
      <c r="E178" s="17">
        <v>1</v>
      </c>
      <c r="F178" s="17">
        <v>0</v>
      </c>
    </row>
    <row r="179" spans="2:6">
      <c r="B179" s="16">
        <v>0.41597222222222219</v>
      </c>
      <c r="C179" s="17">
        <v>0</v>
      </c>
      <c r="D179" s="17">
        <v>0</v>
      </c>
      <c r="E179" s="17">
        <v>0</v>
      </c>
      <c r="F179" s="17">
        <v>0</v>
      </c>
    </row>
    <row r="180" spans="2:6">
      <c r="B180" s="16">
        <v>0.4152777777777778</v>
      </c>
      <c r="C180" s="17">
        <v>2</v>
      </c>
      <c r="D180" s="17">
        <v>0</v>
      </c>
      <c r="E180" s="17">
        <v>0</v>
      </c>
      <c r="F180" s="17">
        <v>0</v>
      </c>
    </row>
    <row r="181" spans="2:6">
      <c r="B181" s="16">
        <v>0.41597222222222219</v>
      </c>
      <c r="C181" s="17">
        <v>0</v>
      </c>
      <c r="D181" s="17">
        <v>0</v>
      </c>
      <c r="E181" s="17">
        <v>0</v>
      </c>
      <c r="F181" s="17">
        <v>0</v>
      </c>
    </row>
    <row r="182" spans="2:6">
      <c r="B182" s="16">
        <v>0.41666666666666669</v>
      </c>
      <c r="C182" s="17">
        <v>0</v>
      </c>
      <c r="D182" s="17">
        <v>0</v>
      </c>
      <c r="E182" s="17">
        <v>1</v>
      </c>
      <c r="F182" s="17">
        <v>0</v>
      </c>
    </row>
    <row r="183" spans="2:6">
      <c r="B183" s="16">
        <v>0.41736111111111113</v>
      </c>
      <c r="C183" s="17">
        <v>2</v>
      </c>
      <c r="D183" s="17">
        <v>0</v>
      </c>
      <c r="E183" s="17">
        <v>1</v>
      </c>
      <c r="F183" s="17">
        <v>0</v>
      </c>
    </row>
    <row r="184" spans="2:6">
      <c r="B184" s="16">
        <v>0.41805555555555601</v>
      </c>
      <c r="C184" s="17">
        <v>0</v>
      </c>
      <c r="D184" s="17">
        <v>0</v>
      </c>
      <c r="E184" s="17">
        <v>1</v>
      </c>
      <c r="F184" s="17">
        <v>0</v>
      </c>
    </row>
    <row r="185" spans="2:6">
      <c r="B185" s="16">
        <v>0.41875000000000001</v>
      </c>
      <c r="C185" s="17">
        <v>0</v>
      </c>
      <c r="D185" s="17">
        <v>0</v>
      </c>
      <c r="E185" s="17">
        <v>1</v>
      </c>
      <c r="F185" s="17">
        <v>0</v>
      </c>
    </row>
    <row r="186" spans="2:6">
      <c r="B186" s="16">
        <v>0.41944444444444401</v>
      </c>
      <c r="C186" s="17">
        <v>0</v>
      </c>
      <c r="D186" s="17">
        <v>0</v>
      </c>
      <c r="E186" s="17">
        <v>0</v>
      </c>
      <c r="F186" s="17">
        <v>0</v>
      </c>
    </row>
    <row r="187" spans="2:6">
      <c r="B187" s="16">
        <v>0.42013888888888901</v>
      </c>
      <c r="C187" s="17">
        <v>0</v>
      </c>
      <c r="D187" s="17">
        <v>0</v>
      </c>
      <c r="E187" s="17">
        <v>1</v>
      </c>
      <c r="F187" s="17">
        <v>0</v>
      </c>
    </row>
    <row r="188" spans="2:6">
      <c r="B188" s="16">
        <v>0.420833333333333</v>
      </c>
      <c r="C188" s="17">
        <v>0</v>
      </c>
      <c r="D188" s="17">
        <v>0</v>
      </c>
      <c r="E188" s="17">
        <v>2</v>
      </c>
      <c r="F188" s="17">
        <v>0</v>
      </c>
    </row>
    <row r="189" spans="2:6">
      <c r="B189" s="16">
        <v>0.421527777777778</v>
      </c>
      <c r="C189" s="17">
        <v>1</v>
      </c>
      <c r="D189" s="17">
        <v>0</v>
      </c>
      <c r="E189" s="17">
        <v>3</v>
      </c>
      <c r="F189" s="17">
        <v>0</v>
      </c>
    </row>
    <row r="190" spans="2:6">
      <c r="B190" s="16">
        <v>0.422222222222222</v>
      </c>
      <c r="C190" s="17">
        <v>3</v>
      </c>
      <c r="D190" s="17">
        <v>0</v>
      </c>
      <c r="E190" s="17">
        <v>3</v>
      </c>
      <c r="F190" s="17">
        <v>0</v>
      </c>
    </row>
    <row r="191" spans="2:6">
      <c r="B191" s="16">
        <v>0.422916666666667</v>
      </c>
      <c r="C191" s="17">
        <v>1</v>
      </c>
      <c r="D191" s="17">
        <v>0</v>
      </c>
      <c r="E191" s="17">
        <v>3</v>
      </c>
      <c r="F191" s="17">
        <v>1</v>
      </c>
    </row>
    <row r="192" spans="2:6">
      <c r="B192" s="16">
        <v>0.42361111111111099</v>
      </c>
      <c r="C192" s="17">
        <v>1</v>
      </c>
      <c r="D192" s="17">
        <v>0</v>
      </c>
      <c r="E192" s="17">
        <v>3</v>
      </c>
      <c r="F192" s="17">
        <v>1</v>
      </c>
    </row>
    <row r="193" spans="2:6">
      <c r="B193" s="16">
        <v>0.42430555555555599</v>
      </c>
      <c r="C193" s="17">
        <v>0</v>
      </c>
      <c r="D193" s="17">
        <v>0</v>
      </c>
      <c r="E193" s="17">
        <v>3</v>
      </c>
      <c r="F193" s="17">
        <v>1</v>
      </c>
    </row>
    <row r="194" spans="2:6">
      <c r="B194" s="16">
        <v>0.42499999999999999</v>
      </c>
      <c r="C194" s="17">
        <v>0</v>
      </c>
      <c r="D194" s="17">
        <v>0</v>
      </c>
      <c r="E194" s="17">
        <v>3</v>
      </c>
      <c r="F194" s="17">
        <v>1</v>
      </c>
    </row>
    <row r="195" spans="2:6">
      <c r="B195" s="16">
        <v>0.42569444444444399</v>
      </c>
      <c r="C195" s="17">
        <v>0</v>
      </c>
      <c r="D195" s="17">
        <v>0</v>
      </c>
      <c r="E195" s="17">
        <v>3</v>
      </c>
      <c r="F195" s="17">
        <v>2</v>
      </c>
    </row>
    <row r="196" spans="2:6">
      <c r="B196" s="16">
        <v>0.42638888888888898</v>
      </c>
      <c r="C196" s="17">
        <v>2</v>
      </c>
      <c r="D196" s="17">
        <v>0</v>
      </c>
      <c r="E196" s="17">
        <v>3</v>
      </c>
      <c r="F196" s="17">
        <v>2</v>
      </c>
    </row>
    <row r="197" spans="2:6">
      <c r="B197" s="16">
        <v>0.42708333333333298</v>
      </c>
      <c r="C197" s="17">
        <v>1</v>
      </c>
      <c r="D197" s="17">
        <v>0</v>
      </c>
      <c r="E197" s="17">
        <v>3</v>
      </c>
      <c r="F197" s="17">
        <v>1</v>
      </c>
    </row>
    <row r="198" spans="2:6">
      <c r="B198" s="16">
        <v>0.42777777777777798</v>
      </c>
      <c r="C198" s="17">
        <v>1</v>
      </c>
      <c r="D198" s="17">
        <v>0</v>
      </c>
      <c r="E198" s="17">
        <v>3</v>
      </c>
      <c r="F198" s="17">
        <v>1</v>
      </c>
    </row>
    <row r="199" spans="2:6">
      <c r="B199" s="16">
        <v>0.42847222222222198</v>
      </c>
      <c r="C199" s="17">
        <v>2</v>
      </c>
      <c r="D199" s="17">
        <v>0</v>
      </c>
      <c r="E199" s="17">
        <v>3</v>
      </c>
      <c r="F199" s="17">
        <v>1</v>
      </c>
    </row>
    <row r="200" spans="2:6">
      <c r="B200" s="16">
        <v>0.42916666666666697</v>
      </c>
      <c r="C200" s="17">
        <v>2</v>
      </c>
      <c r="D200" s="17">
        <v>1</v>
      </c>
      <c r="E200" s="17">
        <v>3</v>
      </c>
      <c r="F200" s="17">
        <v>0</v>
      </c>
    </row>
    <row r="201" spans="2:6">
      <c r="B201" s="16">
        <v>0.42986111111111103</v>
      </c>
      <c r="C201" s="17">
        <v>3</v>
      </c>
      <c r="D201" s="17">
        <v>1</v>
      </c>
      <c r="E201" s="17">
        <v>3</v>
      </c>
      <c r="F201" s="17">
        <v>0</v>
      </c>
    </row>
    <row r="202" spans="2:6">
      <c r="B202" s="16">
        <v>0.43055555555555503</v>
      </c>
      <c r="C202" s="17">
        <v>2</v>
      </c>
      <c r="D202" s="17">
        <v>0</v>
      </c>
      <c r="E202" s="17">
        <v>3</v>
      </c>
      <c r="F202" s="17">
        <v>0</v>
      </c>
    </row>
    <row r="203" spans="2:6">
      <c r="B203" s="16">
        <v>0.43125000000000002</v>
      </c>
      <c r="C203" s="17">
        <v>2</v>
      </c>
      <c r="D203" s="17">
        <v>1</v>
      </c>
      <c r="E203" s="17">
        <v>3</v>
      </c>
      <c r="F203" s="17">
        <v>1</v>
      </c>
    </row>
    <row r="204" spans="2:6">
      <c r="B204" s="16">
        <v>0.43194444444444402</v>
      </c>
      <c r="C204" s="17">
        <v>2</v>
      </c>
      <c r="D204" s="17">
        <v>1</v>
      </c>
      <c r="E204" s="17">
        <v>4</v>
      </c>
      <c r="F204" s="17">
        <v>2</v>
      </c>
    </row>
    <row r="205" spans="2:6">
      <c r="B205" s="16">
        <v>0.43263888888888902</v>
      </c>
      <c r="C205" s="17">
        <v>2</v>
      </c>
      <c r="D205" s="17">
        <v>1</v>
      </c>
      <c r="E205" s="17">
        <v>3</v>
      </c>
      <c r="F205" s="17">
        <v>1</v>
      </c>
    </row>
    <row r="206" spans="2:6">
      <c r="B206" s="16">
        <v>0.43333333333333302</v>
      </c>
      <c r="C206" s="17">
        <v>2</v>
      </c>
      <c r="D206" s="17">
        <v>1</v>
      </c>
      <c r="E206" s="17">
        <v>3</v>
      </c>
      <c r="F206" s="17">
        <v>1</v>
      </c>
    </row>
    <row r="207" spans="2:6">
      <c r="B207" s="16">
        <v>0.43402777777777801</v>
      </c>
      <c r="C207" s="17">
        <v>2</v>
      </c>
      <c r="D207" s="17">
        <v>1</v>
      </c>
      <c r="E207" s="17">
        <v>4</v>
      </c>
      <c r="F207" s="17">
        <v>1</v>
      </c>
    </row>
    <row r="208" spans="2:6">
      <c r="B208" s="16">
        <v>0.43472222222222201</v>
      </c>
      <c r="C208" s="17">
        <v>2</v>
      </c>
      <c r="D208" s="17">
        <v>2</v>
      </c>
      <c r="E208" s="17">
        <v>3</v>
      </c>
      <c r="F208" s="17">
        <v>0</v>
      </c>
    </row>
    <row r="209" spans="2:6">
      <c r="B209" s="16">
        <v>0.43541666666666701</v>
      </c>
      <c r="C209" s="17">
        <v>2</v>
      </c>
      <c r="D209" s="17">
        <v>3</v>
      </c>
      <c r="E209" s="17">
        <v>3</v>
      </c>
      <c r="F209" s="17">
        <v>0</v>
      </c>
    </row>
    <row r="210" spans="2:6">
      <c r="B210" s="16">
        <v>0.43611111111111101</v>
      </c>
      <c r="C210" s="17">
        <v>2</v>
      </c>
      <c r="D210" s="17">
        <v>3</v>
      </c>
      <c r="E210" s="17">
        <v>2</v>
      </c>
      <c r="F210" s="17">
        <v>0</v>
      </c>
    </row>
    <row r="211" spans="2:6">
      <c r="B211" s="16">
        <v>0.436805555555556</v>
      </c>
      <c r="C211" s="17">
        <v>2</v>
      </c>
      <c r="D211" s="17">
        <v>3</v>
      </c>
      <c r="E211" s="17">
        <v>2</v>
      </c>
      <c r="F211" s="17">
        <v>0</v>
      </c>
    </row>
    <row r="212" spans="2:6">
      <c r="B212" s="16">
        <v>0.4375</v>
      </c>
      <c r="C212" s="17">
        <v>2</v>
      </c>
      <c r="D212" s="17">
        <v>3</v>
      </c>
      <c r="E212" s="17">
        <v>2</v>
      </c>
      <c r="F212" s="17">
        <v>0</v>
      </c>
    </row>
    <row r="213" spans="2:6">
      <c r="B213" s="16">
        <v>0.438194444444444</v>
      </c>
      <c r="C213" s="17">
        <v>2</v>
      </c>
      <c r="D213" s="17">
        <v>1</v>
      </c>
      <c r="E213" s="17">
        <v>2</v>
      </c>
      <c r="F213" s="17">
        <v>0</v>
      </c>
    </row>
    <row r="214" spans="2:6">
      <c r="B214" s="16">
        <v>0.43888888888888899</v>
      </c>
      <c r="C214" s="17">
        <v>2</v>
      </c>
      <c r="D214" s="17">
        <v>2</v>
      </c>
      <c r="E214" s="17">
        <v>2</v>
      </c>
      <c r="F214" s="17">
        <v>0</v>
      </c>
    </row>
    <row r="215" spans="2:6">
      <c r="B215" s="16">
        <v>0.43958333333333299</v>
      </c>
      <c r="C215" s="17">
        <v>2</v>
      </c>
      <c r="D215" s="17">
        <v>1</v>
      </c>
      <c r="E215" s="17">
        <v>2</v>
      </c>
      <c r="F215" s="17">
        <v>0</v>
      </c>
    </row>
    <row r="216" spans="2:6">
      <c r="B216" s="16">
        <v>0.44027777777777799</v>
      </c>
      <c r="C216" s="17">
        <v>2</v>
      </c>
      <c r="D216" s="17">
        <v>1</v>
      </c>
      <c r="E216" s="17">
        <v>2</v>
      </c>
      <c r="F216" s="17">
        <v>0</v>
      </c>
    </row>
    <row r="217" spans="2:6">
      <c r="B217" s="16">
        <v>0.44097222222222199</v>
      </c>
      <c r="C217" s="17">
        <v>2</v>
      </c>
      <c r="D217" s="17">
        <v>1</v>
      </c>
      <c r="E217" s="17">
        <v>2</v>
      </c>
      <c r="F217" s="17">
        <v>0</v>
      </c>
    </row>
    <row r="218" spans="2:6">
      <c r="B218" s="16">
        <v>0.44166666666666698</v>
      </c>
      <c r="C218" s="17">
        <v>3</v>
      </c>
      <c r="D218" s="17">
        <v>1</v>
      </c>
      <c r="E218" s="17">
        <v>2</v>
      </c>
      <c r="F218" s="17">
        <v>0</v>
      </c>
    </row>
    <row r="219" spans="2:6">
      <c r="B219" s="16">
        <v>0.44236111111111098</v>
      </c>
      <c r="C219" s="17">
        <v>2</v>
      </c>
      <c r="D219" s="17">
        <v>0</v>
      </c>
      <c r="E219" s="17">
        <v>2</v>
      </c>
      <c r="F219" s="17">
        <v>0</v>
      </c>
    </row>
    <row r="220" spans="2:6">
      <c r="B220" s="16">
        <v>0.44305555555555498</v>
      </c>
      <c r="C220" s="17">
        <v>2</v>
      </c>
      <c r="D220" s="17">
        <v>0</v>
      </c>
      <c r="E220" s="17">
        <v>2</v>
      </c>
      <c r="F220" s="17">
        <v>0</v>
      </c>
    </row>
    <row r="221" spans="2:6">
      <c r="B221" s="16">
        <v>0.44374999999999998</v>
      </c>
      <c r="C221" s="17">
        <v>2</v>
      </c>
      <c r="D221" s="17">
        <v>0</v>
      </c>
      <c r="E221" s="17">
        <v>2</v>
      </c>
      <c r="F221" s="17">
        <v>0</v>
      </c>
    </row>
    <row r="222" spans="2:6">
      <c r="B222" s="16">
        <v>0.44444444444444398</v>
      </c>
      <c r="C222" s="17">
        <v>2</v>
      </c>
      <c r="D222" s="17">
        <v>0</v>
      </c>
      <c r="E222" s="17">
        <v>2</v>
      </c>
      <c r="F222" s="17">
        <v>0</v>
      </c>
    </row>
    <row r="223" spans="2:6">
      <c r="B223" s="16">
        <v>0.44513888888888897</v>
      </c>
      <c r="C223" s="17">
        <v>2</v>
      </c>
      <c r="D223" s="17">
        <v>0</v>
      </c>
      <c r="E223" s="17">
        <v>2</v>
      </c>
      <c r="F223" s="17">
        <v>0</v>
      </c>
    </row>
    <row r="224" spans="2:6">
      <c r="B224" s="16">
        <v>0.44583333333333303</v>
      </c>
      <c r="C224" s="17">
        <v>2</v>
      </c>
      <c r="D224" s="17">
        <v>1</v>
      </c>
      <c r="E224" s="17">
        <v>3</v>
      </c>
      <c r="F224" s="17">
        <v>0</v>
      </c>
    </row>
    <row r="225" spans="2:6">
      <c r="B225" s="16">
        <v>0.44652777777777802</v>
      </c>
      <c r="C225" s="17">
        <v>2</v>
      </c>
      <c r="D225" s="17">
        <v>2</v>
      </c>
      <c r="E225" s="17">
        <v>3</v>
      </c>
      <c r="F225" s="17">
        <v>0</v>
      </c>
    </row>
    <row r="226" spans="2:6">
      <c r="B226" s="16">
        <v>0.44722222222222202</v>
      </c>
      <c r="C226" s="17">
        <v>3</v>
      </c>
      <c r="D226" s="17">
        <v>3</v>
      </c>
      <c r="E226" s="17">
        <v>3</v>
      </c>
      <c r="F226" s="17">
        <v>1</v>
      </c>
    </row>
    <row r="227" spans="2:6">
      <c r="B227" s="16">
        <v>0.44791666666666702</v>
      </c>
      <c r="C227" s="17">
        <v>2</v>
      </c>
      <c r="D227" s="17">
        <v>2</v>
      </c>
      <c r="E227" s="17">
        <v>3</v>
      </c>
      <c r="F227" s="17">
        <v>1</v>
      </c>
    </row>
    <row r="228" spans="2:6">
      <c r="B228" s="16">
        <v>0.44861111111111102</v>
      </c>
      <c r="C228" s="17">
        <v>2</v>
      </c>
      <c r="D228" s="17">
        <v>3</v>
      </c>
      <c r="E228" s="17">
        <v>3</v>
      </c>
      <c r="F228" s="17">
        <v>0</v>
      </c>
    </row>
    <row r="229" spans="2:6">
      <c r="B229" s="16">
        <v>0.44930555555555601</v>
      </c>
      <c r="C229" s="17">
        <v>2</v>
      </c>
      <c r="D229" s="17">
        <v>3</v>
      </c>
      <c r="E229" s="17">
        <v>2</v>
      </c>
      <c r="F229" s="17">
        <v>0</v>
      </c>
    </row>
    <row r="230" spans="2:6">
      <c r="B230" s="16">
        <v>0.45</v>
      </c>
      <c r="C230" s="17">
        <v>2</v>
      </c>
      <c r="D230" s="17">
        <v>4</v>
      </c>
      <c r="E230" s="17">
        <v>2</v>
      </c>
      <c r="F230" s="17">
        <v>0</v>
      </c>
    </row>
    <row r="231" spans="2:6">
      <c r="B231" s="16">
        <v>0.45069444444444401</v>
      </c>
      <c r="C231" s="17">
        <v>2</v>
      </c>
      <c r="D231" s="17">
        <v>5</v>
      </c>
      <c r="E231" s="17">
        <v>1</v>
      </c>
      <c r="F231" s="17">
        <v>0</v>
      </c>
    </row>
    <row r="232" spans="2:6">
      <c r="B232" s="16">
        <v>0.45138888888888901</v>
      </c>
      <c r="C232" s="17">
        <v>2</v>
      </c>
      <c r="D232" s="17">
        <v>6</v>
      </c>
      <c r="E232" s="17">
        <v>1</v>
      </c>
      <c r="F232" s="17">
        <v>0</v>
      </c>
    </row>
    <row r="233" spans="2:6">
      <c r="B233" s="16">
        <v>0.452083333333333</v>
      </c>
      <c r="C233" s="17">
        <v>2</v>
      </c>
      <c r="D233" s="17">
        <v>5</v>
      </c>
      <c r="E233" s="17">
        <v>1</v>
      </c>
      <c r="F233" s="17">
        <v>0</v>
      </c>
    </row>
    <row r="234" spans="2:6">
      <c r="B234" s="16">
        <v>0.452777777777778</v>
      </c>
      <c r="C234" s="17">
        <v>2</v>
      </c>
      <c r="D234" s="17">
        <v>6</v>
      </c>
      <c r="E234" s="17">
        <v>2</v>
      </c>
      <c r="F234" s="17">
        <v>0</v>
      </c>
    </row>
    <row r="235" spans="2:6">
      <c r="B235" s="16">
        <v>0.453472222222222</v>
      </c>
      <c r="C235" s="17">
        <v>3</v>
      </c>
      <c r="D235" s="17">
        <v>6</v>
      </c>
      <c r="E235" s="17">
        <v>1</v>
      </c>
      <c r="F235" s="17">
        <v>0</v>
      </c>
    </row>
    <row r="236" spans="2:6">
      <c r="B236" s="16">
        <v>0.454166666666667</v>
      </c>
      <c r="C236" s="17">
        <v>2</v>
      </c>
      <c r="D236" s="17">
        <v>5</v>
      </c>
      <c r="E236" s="17">
        <v>1</v>
      </c>
      <c r="F236" s="17">
        <v>0</v>
      </c>
    </row>
    <row r="237" spans="2:6">
      <c r="B237" s="16">
        <v>0.45486111111111099</v>
      </c>
      <c r="C237" s="17">
        <v>2</v>
      </c>
      <c r="D237" s="17">
        <v>6</v>
      </c>
      <c r="E237" s="17">
        <v>2</v>
      </c>
      <c r="F237" s="17">
        <v>0</v>
      </c>
    </row>
    <row r="238" spans="2:6">
      <c r="B238" s="16">
        <v>0.45555555555555499</v>
      </c>
      <c r="C238" s="17">
        <v>2</v>
      </c>
      <c r="D238" s="17">
        <v>5</v>
      </c>
      <c r="E238" s="17">
        <v>2</v>
      </c>
      <c r="F238" s="17">
        <v>0</v>
      </c>
    </row>
    <row r="239" spans="2:6">
      <c r="B239" s="16">
        <v>0.45624999999999999</v>
      </c>
      <c r="C239" s="17">
        <v>2</v>
      </c>
      <c r="D239" s="17">
        <v>5</v>
      </c>
      <c r="E239" s="17">
        <v>3</v>
      </c>
      <c r="F239" s="17">
        <v>0</v>
      </c>
    </row>
    <row r="240" spans="2:6">
      <c r="B240" s="16">
        <v>0.45694444444444399</v>
      </c>
      <c r="C240" s="17">
        <v>2</v>
      </c>
      <c r="D240" s="17">
        <v>6</v>
      </c>
      <c r="E240" s="17">
        <v>3</v>
      </c>
      <c r="F240" s="17">
        <v>1</v>
      </c>
    </row>
    <row r="241" spans="2:6">
      <c r="B241" s="16">
        <v>0.45763888888888898</v>
      </c>
      <c r="C241" s="17">
        <v>2</v>
      </c>
      <c r="D241" s="17">
        <v>7</v>
      </c>
      <c r="E241" s="17">
        <v>3</v>
      </c>
      <c r="F241" s="17">
        <v>1</v>
      </c>
    </row>
    <row r="242" spans="2:6">
      <c r="B242" s="16">
        <v>0.45833333333333298</v>
      </c>
      <c r="C242" s="17">
        <v>2</v>
      </c>
      <c r="D242" s="17">
        <v>7</v>
      </c>
      <c r="E242" s="17">
        <v>3</v>
      </c>
      <c r="F242" s="17">
        <v>1</v>
      </c>
    </row>
    <row r="243" spans="2:6">
      <c r="B243" s="16">
        <v>0.45902777777777798</v>
      </c>
      <c r="C243" s="17">
        <v>2</v>
      </c>
      <c r="D243" s="17">
        <v>7</v>
      </c>
      <c r="E243" s="17">
        <v>3</v>
      </c>
      <c r="F243" s="17">
        <v>1</v>
      </c>
    </row>
    <row r="244" spans="2:6">
      <c r="B244" s="16">
        <v>0.45972222222222198</v>
      </c>
      <c r="C244" s="17">
        <v>2</v>
      </c>
      <c r="D244" s="17">
        <v>6</v>
      </c>
      <c r="E244" s="17">
        <v>3</v>
      </c>
      <c r="F244" s="17">
        <v>1</v>
      </c>
    </row>
    <row r="245" spans="2:6">
      <c r="B245" s="16">
        <v>0.46041666666666597</v>
      </c>
      <c r="C245" s="17">
        <v>2</v>
      </c>
      <c r="D245" s="17">
        <v>6</v>
      </c>
      <c r="E245" s="17">
        <v>3</v>
      </c>
      <c r="F245" s="17">
        <v>1</v>
      </c>
    </row>
    <row r="246" spans="2:6">
      <c r="B246" s="16">
        <v>0.46111111111111103</v>
      </c>
      <c r="C246" s="17">
        <v>2</v>
      </c>
      <c r="D246" s="17">
        <v>5</v>
      </c>
      <c r="E246" s="17">
        <v>3</v>
      </c>
      <c r="F246" s="17">
        <v>1</v>
      </c>
    </row>
    <row r="247" spans="2:6">
      <c r="B247" s="16">
        <v>0.46180555555555503</v>
      </c>
      <c r="C247" s="17">
        <v>2</v>
      </c>
      <c r="D247" s="17">
        <v>5</v>
      </c>
      <c r="E247" s="17">
        <v>2</v>
      </c>
      <c r="F247" s="17">
        <v>1</v>
      </c>
    </row>
    <row r="248" spans="2:6">
      <c r="B248" s="16">
        <v>0.46250000000000002</v>
      </c>
      <c r="C248" s="17">
        <v>2</v>
      </c>
      <c r="D248" s="17">
        <v>5</v>
      </c>
      <c r="E248" s="17">
        <v>3</v>
      </c>
      <c r="F248" s="17">
        <v>0</v>
      </c>
    </row>
    <row r="249" spans="2:6">
      <c r="B249" s="16">
        <v>0.46319444444444402</v>
      </c>
      <c r="C249" s="17">
        <v>2</v>
      </c>
      <c r="D249" s="17">
        <v>5</v>
      </c>
      <c r="E249" s="17">
        <v>2</v>
      </c>
      <c r="F249" s="17">
        <v>0</v>
      </c>
    </row>
    <row r="250" spans="2:6">
      <c r="B250" s="16">
        <v>0.46388888888888902</v>
      </c>
      <c r="C250" s="17">
        <v>2</v>
      </c>
      <c r="D250" s="17">
        <v>6</v>
      </c>
      <c r="E250" s="17">
        <v>2</v>
      </c>
      <c r="F250" s="17">
        <v>0</v>
      </c>
    </row>
    <row r="251" spans="2:6">
      <c r="B251" s="16">
        <v>0.46458333333333302</v>
      </c>
      <c r="C251" s="17">
        <v>2</v>
      </c>
      <c r="D251" s="17">
        <v>6</v>
      </c>
      <c r="E251" s="17">
        <v>3</v>
      </c>
      <c r="F251" s="17">
        <v>0</v>
      </c>
    </row>
    <row r="252" spans="2:6">
      <c r="B252" s="16">
        <v>0.46527777777777801</v>
      </c>
      <c r="C252" s="17">
        <v>2</v>
      </c>
      <c r="D252" s="17">
        <v>5</v>
      </c>
      <c r="E252" s="17">
        <v>2</v>
      </c>
      <c r="F252" s="17">
        <v>0</v>
      </c>
    </row>
    <row r="253" spans="2:6">
      <c r="B253" s="16">
        <v>0.46597222222222201</v>
      </c>
      <c r="C253" s="17">
        <v>2</v>
      </c>
      <c r="D253" s="17">
        <v>5</v>
      </c>
      <c r="E253" s="17">
        <v>2</v>
      </c>
      <c r="F253" s="17">
        <v>0</v>
      </c>
    </row>
    <row r="254" spans="2:6">
      <c r="B254" s="16">
        <v>0.46666666666666701</v>
      </c>
      <c r="C254" s="17">
        <v>2</v>
      </c>
      <c r="D254" s="17">
        <v>5</v>
      </c>
      <c r="E254" s="17">
        <v>1</v>
      </c>
      <c r="F254" s="17">
        <v>0</v>
      </c>
    </row>
    <row r="255" spans="2:6">
      <c r="B255" s="16">
        <v>0.46736111111111101</v>
      </c>
      <c r="C255" s="17">
        <v>2</v>
      </c>
      <c r="D255" s="17">
        <v>5</v>
      </c>
      <c r="E255" s="17">
        <v>2</v>
      </c>
      <c r="F255" s="17">
        <v>0</v>
      </c>
    </row>
    <row r="256" spans="2:6">
      <c r="B256" s="16">
        <v>0.468055555555555</v>
      </c>
      <c r="C256" s="17">
        <v>2</v>
      </c>
      <c r="D256" s="17">
        <v>4</v>
      </c>
      <c r="E256" s="17">
        <v>2</v>
      </c>
      <c r="F256" s="17">
        <v>0</v>
      </c>
    </row>
    <row r="257" spans="2:6">
      <c r="B257" s="16">
        <v>0.46875</v>
      </c>
      <c r="C257" s="17">
        <v>2</v>
      </c>
      <c r="D257" s="17">
        <v>5</v>
      </c>
      <c r="E257" s="17">
        <v>2</v>
      </c>
      <c r="F257" s="17">
        <v>0</v>
      </c>
    </row>
    <row r="258" spans="2:6">
      <c r="B258" s="16">
        <v>0.469444444444444</v>
      </c>
      <c r="C258" s="17">
        <v>2</v>
      </c>
      <c r="D258" s="17">
        <v>5</v>
      </c>
      <c r="E258" s="17">
        <v>1</v>
      </c>
      <c r="F258" s="17">
        <v>0</v>
      </c>
    </row>
    <row r="259" spans="2:6">
      <c r="B259" s="16">
        <v>0.47013888888888899</v>
      </c>
      <c r="C259" s="17">
        <v>2</v>
      </c>
      <c r="D259" s="17">
        <v>5</v>
      </c>
      <c r="E259" s="17">
        <v>0</v>
      </c>
      <c r="F259" s="17">
        <v>0</v>
      </c>
    </row>
    <row r="260" spans="2:6">
      <c r="B260" s="16">
        <v>0.47083333333333299</v>
      </c>
      <c r="C260" s="17">
        <v>3</v>
      </c>
      <c r="D260" s="17">
        <v>5</v>
      </c>
      <c r="E260" s="17">
        <v>1</v>
      </c>
      <c r="F260" s="17">
        <v>0</v>
      </c>
    </row>
    <row r="261" spans="2:6">
      <c r="B261" s="16">
        <v>0.47152777777777799</v>
      </c>
      <c r="C261" s="17">
        <v>2</v>
      </c>
      <c r="D261" s="17">
        <v>4</v>
      </c>
      <c r="E261" s="17">
        <v>1</v>
      </c>
      <c r="F261" s="17">
        <v>0</v>
      </c>
    </row>
    <row r="262" spans="2:6">
      <c r="B262" s="16">
        <v>0.47222222222222199</v>
      </c>
      <c r="C262" s="17">
        <v>2</v>
      </c>
      <c r="D262" s="17">
        <v>3</v>
      </c>
      <c r="E262" s="17">
        <v>1</v>
      </c>
      <c r="F262" s="17">
        <v>0</v>
      </c>
    </row>
    <row r="263" spans="2:6">
      <c r="B263" s="16">
        <v>0.47291666666666599</v>
      </c>
      <c r="C263" s="17">
        <v>2</v>
      </c>
      <c r="D263" s="17">
        <v>3</v>
      </c>
      <c r="E263" s="17">
        <v>0</v>
      </c>
      <c r="F263" s="17">
        <v>0</v>
      </c>
    </row>
    <row r="264" spans="2:6">
      <c r="B264" s="16">
        <v>0.47361111111111098</v>
      </c>
      <c r="C264" s="17">
        <v>2</v>
      </c>
      <c r="D264" s="17">
        <v>3</v>
      </c>
      <c r="E264" s="17">
        <v>0</v>
      </c>
      <c r="F264" s="17">
        <v>0</v>
      </c>
    </row>
    <row r="265" spans="2:6">
      <c r="B265" s="16">
        <v>0.47430555555555498</v>
      </c>
      <c r="C265" s="17">
        <v>2</v>
      </c>
      <c r="D265" s="17">
        <v>3</v>
      </c>
      <c r="E265" s="17">
        <v>0</v>
      </c>
      <c r="F265" s="17">
        <v>0</v>
      </c>
    </row>
    <row r="266" spans="2:6">
      <c r="B266" s="16">
        <v>0.47499999999999998</v>
      </c>
      <c r="C266" s="17">
        <v>2</v>
      </c>
      <c r="D266" s="17">
        <v>2</v>
      </c>
      <c r="E266" s="17">
        <v>1</v>
      </c>
      <c r="F266" s="17">
        <v>0</v>
      </c>
    </row>
    <row r="267" spans="2:6">
      <c r="B267" s="16">
        <v>0.47569444444444398</v>
      </c>
      <c r="C267" s="17">
        <v>2</v>
      </c>
      <c r="D267" s="17">
        <v>2</v>
      </c>
      <c r="E267" s="17">
        <v>0</v>
      </c>
      <c r="F267" s="17">
        <v>0</v>
      </c>
    </row>
    <row r="268" spans="2:6">
      <c r="B268" s="16">
        <v>0.47638888888888897</v>
      </c>
      <c r="C268" s="17">
        <v>3</v>
      </c>
      <c r="D268" s="17">
        <v>1</v>
      </c>
      <c r="E268" s="17">
        <v>0</v>
      </c>
      <c r="F268" s="17">
        <v>0</v>
      </c>
    </row>
    <row r="269" spans="2:6">
      <c r="B269" s="16">
        <v>0.47708333333333303</v>
      </c>
      <c r="C269" s="17">
        <v>2</v>
      </c>
      <c r="D269" s="17">
        <v>1</v>
      </c>
      <c r="E269" s="17">
        <v>0</v>
      </c>
      <c r="F269" s="17">
        <v>0</v>
      </c>
    </row>
    <row r="270" spans="2:6">
      <c r="B270" s="16">
        <v>0.47777777777777802</v>
      </c>
      <c r="C270" s="17">
        <v>2</v>
      </c>
      <c r="D270" s="17">
        <v>1</v>
      </c>
      <c r="E270" s="17">
        <v>0</v>
      </c>
      <c r="F270" s="17">
        <v>0</v>
      </c>
    </row>
    <row r="271" spans="2:6">
      <c r="B271" s="16">
        <v>0.47847222222222202</v>
      </c>
      <c r="C271" s="17">
        <v>2</v>
      </c>
      <c r="D271" s="17">
        <v>1</v>
      </c>
      <c r="E271" s="17">
        <v>0</v>
      </c>
      <c r="F271" s="17">
        <v>0</v>
      </c>
    </row>
    <row r="272" spans="2:6">
      <c r="B272" s="16">
        <v>0.47916666666666602</v>
      </c>
      <c r="C272" s="17">
        <v>1</v>
      </c>
      <c r="D272" s="17">
        <v>0</v>
      </c>
      <c r="E272" s="17">
        <v>0</v>
      </c>
      <c r="F272" s="17">
        <v>0</v>
      </c>
    </row>
    <row r="273" spans="2:6">
      <c r="B273" s="16">
        <v>0.47986111111111102</v>
      </c>
      <c r="C273" s="17">
        <v>2</v>
      </c>
      <c r="D273" s="17">
        <v>0</v>
      </c>
      <c r="E273" s="17">
        <v>0</v>
      </c>
      <c r="F273" s="17">
        <v>0</v>
      </c>
    </row>
    <row r="274" spans="2:6">
      <c r="B274" s="16">
        <v>0.48055555555555501</v>
      </c>
      <c r="C274" s="17">
        <v>2</v>
      </c>
      <c r="D274" s="17">
        <v>0</v>
      </c>
      <c r="E274" s="17">
        <v>0</v>
      </c>
      <c r="F274" s="17">
        <v>0</v>
      </c>
    </row>
    <row r="275" spans="2:6">
      <c r="B275" s="16">
        <v>0.48125000000000001</v>
      </c>
      <c r="C275" s="17">
        <v>2</v>
      </c>
      <c r="D275" s="17">
        <v>0</v>
      </c>
      <c r="E275" s="17">
        <v>0</v>
      </c>
      <c r="F275" s="17">
        <v>0</v>
      </c>
    </row>
    <row r="276" spans="2:6">
      <c r="B276" s="16">
        <v>0.48194444444444401</v>
      </c>
      <c r="C276" s="17">
        <v>2</v>
      </c>
      <c r="D276" s="17">
        <v>0</v>
      </c>
      <c r="E276" s="17">
        <v>2</v>
      </c>
      <c r="F276" s="17">
        <v>0</v>
      </c>
    </row>
    <row r="277" spans="2:6">
      <c r="B277" s="16">
        <v>0.48263888888888901</v>
      </c>
      <c r="C277" s="17">
        <v>2</v>
      </c>
      <c r="D277" s="17">
        <v>1</v>
      </c>
      <c r="E277" s="17">
        <v>3</v>
      </c>
      <c r="F277" s="17">
        <v>0</v>
      </c>
    </row>
    <row r="278" spans="2:6">
      <c r="B278" s="16">
        <v>0.483333333333333</v>
      </c>
      <c r="C278" s="17">
        <v>2</v>
      </c>
      <c r="D278" s="17">
        <v>1</v>
      </c>
      <c r="E278" s="17">
        <v>3</v>
      </c>
      <c r="F278" s="17">
        <v>0</v>
      </c>
    </row>
    <row r="279" spans="2:6">
      <c r="B279" s="16">
        <v>0.484027777777778</v>
      </c>
      <c r="C279" s="17">
        <v>2</v>
      </c>
      <c r="D279" s="17">
        <v>1</v>
      </c>
      <c r="E279" s="17">
        <v>3</v>
      </c>
      <c r="F279" s="17">
        <v>0</v>
      </c>
    </row>
    <row r="280" spans="2:6">
      <c r="B280" s="16">
        <v>0.484722222222222</v>
      </c>
      <c r="C280" s="17">
        <v>1</v>
      </c>
      <c r="D280" s="17">
        <v>0</v>
      </c>
      <c r="E280" s="17">
        <v>3</v>
      </c>
      <c r="F280" s="17">
        <v>1</v>
      </c>
    </row>
    <row r="281" spans="2:6">
      <c r="B281" s="16">
        <v>0.485416666666666</v>
      </c>
      <c r="C281" s="17">
        <v>0</v>
      </c>
      <c r="D281" s="17">
        <v>0</v>
      </c>
      <c r="E281" s="17">
        <v>2</v>
      </c>
      <c r="F281" s="17">
        <v>1</v>
      </c>
    </row>
    <row r="282" spans="2:6">
      <c r="B282" s="16">
        <v>0.48611111111111099</v>
      </c>
      <c r="C282" s="17">
        <v>0</v>
      </c>
      <c r="D282" s="17">
        <v>0</v>
      </c>
      <c r="E282" s="17">
        <v>3</v>
      </c>
      <c r="F282" s="17">
        <v>1</v>
      </c>
    </row>
    <row r="283" spans="2:6">
      <c r="B283" s="16">
        <v>0.48680555555555499</v>
      </c>
      <c r="C283" s="17">
        <v>0</v>
      </c>
      <c r="D283" s="17">
        <v>0</v>
      </c>
      <c r="E283" s="17">
        <v>2</v>
      </c>
      <c r="F283" s="17">
        <v>1</v>
      </c>
    </row>
    <row r="284" spans="2:6">
      <c r="B284" s="16">
        <v>0.48749999999999999</v>
      </c>
      <c r="C284" s="17">
        <v>2</v>
      </c>
      <c r="D284" s="17">
        <v>1</v>
      </c>
      <c r="E284" s="17">
        <v>3</v>
      </c>
      <c r="F284" s="17">
        <v>1</v>
      </c>
    </row>
    <row r="285" spans="2:6">
      <c r="B285" s="16">
        <v>0.48819444444444399</v>
      </c>
      <c r="C285" s="17">
        <v>2</v>
      </c>
      <c r="D285" s="17">
        <v>1</v>
      </c>
      <c r="E285" s="17">
        <v>1</v>
      </c>
      <c r="F285" s="17">
        <v>0</v>
      </c>
    </row>
    <row r="286" spans="2:6">
      <c r="B286" s="16">
        <v>0.48888888888888898</v>
      </c>
      <c r="C286" s="17">
        <v>2</v>
      </c>
      <c r="D286" s="17">
        <v>1</v>
      </c>
      <c r="E286" s="17">
        <v>3</v>
      </c>
      <c r="F286" s="17">
        <v>0</v>
      </c>
    </row>
    <row r="287" spans="2:6">
      <c r="B287" s="16">
        <v>0.48958333333333298</v>
      </c>
      <c r="C287" s="17">
        <v>2</v>
      </c>
      <c r="D287" s="17">
        <v>2</v>
      </c>
      <c r="E287" s="17">
        <v>4</v>
      </c>
      <c r="F287" s="17">
        <v>0</v>
      </c>
    </row>
    <row r="288" spans="2:6">
      <c r="B288" s="16">
        <v>0.49027777777777698</v>
      </c>
      <c r="C288" s="17">
        <v>2</v>
      </c>
      <c r="D288" s="17">
        <v>2</v>
      </c>
      <c r="E288" s="17">
        <v>3</v>
      </c>
      <c r="F288" s="17">
        <v>0</v>
      </c>
    </row>
    <row r="289" spans="2:6">
      <c r="B289" s="16">
        <v>0.49097222222222198</v>
      </c>
      <c r="C289" s="17">
        <v>2</v>
      </c>
      <c r="D289" s="17">
        <v>2</v>
      </c>
      <c r="E289" s="17">
        <v>3</v>
      </c>
      <c r="F289" s="17">
        <v>0</v>
      </c>
    </row>
    <row r="290" spans="2:6">
      <c r="B290" s="16">
        <v>0.49166666666666597</v>
      </c>
      <c r="C290" s="17">
        <v>2</v>
      </c>
      <c r="D290" s="17">
        <v>2</v>
      </c>
      <c r="E290" s="17">
        <v>3</v>
      </c>
      <c r="F290" s="17">
        <v>0</v>
      </c>
    </row>
    <row r="291" spans="2:6">
      <c r="B291" s="16">
        <v>0.49236111111111103</v>
      </c>
      <c r="C291" s="17">
        <v>2</v>
      </c>
      <c r="D291" s="17">
        <v>2</v>
      </c>
      <c r="E291" s="17">
        <v>3</v>
      </c>
      <c r="F291" s="17">
        <v>2</v>
      </c>
    </row>
    <row r="292" spans="2:6">
      <c r="B292" s="16">
        <v>0.49305555555555503</v>
      </c>
      <c r="C292" s="17">
        <v>2</v>
      </c>
      <c r="D292" s="17">
        <v>2</v>
      </c>
      <c r="E292" s="17">
        <v>1</v>
      </c>
      <c r="F292" s="17">
        <v>1</v>
      </c>
    </row>
    <row r="293" spans="2:6">
      <c r="B293" s="16">
        <v>0.49375000000000002</v>
      </c>
      <c r="C293" s="17">
        <v>2</v>
      </c>
      <c r="D293" s="17">
        <v>2</v>
      </c>
      <c r="E293" s="17">
        <v>3</v>
      </c>
      <c r="F293" s="17">
        <v>0</v>
      </c>
    </row>
    <row r="294" spans="2:6">
      <c r="B294" s="16">
        <v>0.49444444444444402</v>
      </c>
      <c r="C294" s="17">
        <v>2</v>
      </c>
      <c r="D294" s="17">
        <v>3</v>
      </c>
      <c r="E294" s="17">
        <v>3</v>
      </c>
      <c r="F294" s="17">
        <v>0</v>
      </c>
    </row>
    <row r="295" spans="2:6">
      <c r="B295" s="16">
        <v>0.49513888888888902</v>
      </c>
      <c r="C295" s="17">
        <v>2</v>
      </c>
      <c r="D295" s="17">
        <v>3</v>
      </c>
      <c r="E295" s="17">
        <v>3</v>
      </c>
      <c r="F295" s="17">
        <v>0</v>
      </c>
    </row>
    <row r="296" spans="2:6">
      <c r="B296" s="16">
        <v>0.49583333333333302</v>
      </c>
      <c r="C296" s="17">
        <v>2</v>
      </c>
      <c r="D296" s="17">
        <v>3</v>
      </c>
      <c r="E296" s="17">
        <v>3</v>
      </c>
      <c r="F296" s="17">
        <v>0</v>
      </c>
    </row>
    <row r="297" spans="2:6">
      <c r="B297" s="16">
        <v>0.49652777777777701</v>
      </c>
      <c r="C297" s="17">
        <v>2</v>
      </c>
      <c r="D297" s="17">
        <v>3</v>
      </c>
      <c r="E297" s="17">
        <v>3</v>
      </c>
      <c r="F297" s="17">
        <v>0</v>
      </c>
    </row>
    <row r="298" spans="2:6">
      <c r="B298" s="16">
        <v>0.49722222222222201</v>
      </c>
      <c r="C298" s="17">
        <v>3</v>
      </c>
      <c r="D298" s="17">
        <v>3</v>
      </c>
      <c r="E298" s="17">
        <v>3</v>
      </c>
      <c r="F298" s="17">
        <v>1</v>
      </c>
    </row>
    <row r="299" spans="2:6">
      <c r="B299" s="16">
        <v>0.49791666666666601</v>
      </c>
      <c r="C299" s="17">
        <v>2</v>
      </c>
      <c r="D299" s="17">
        <v>0</v>
      </c>
      <c r="E299" s="17">
        <v>2</v>
      </c>
      <c r="F299" s="17">
        <v>1</v>
      </c>
    </row>
    <row r="300" spans="2:6">
      <c r="B300" s="16">
        <v>0.49861111111111101</v>
      </c>
      <c r="C300" s="17">
        <v>2</v>
      </c>
      <c r="D300" s="17">
        <v>1</v>
      </c>
      <c r="E300" s="17">
        <v>3</v>
      </c>
      <c r="F300" s="17">
        <v>2</v>
      </c>
    </row>
    <row r="301" spans="2:6">
      <c r="B301" s="16">
        <v>0.499305555555555</v>
      </c>
      <c r="C301" s="17">
        <v>2</v>
      </c>
      <c r="D301" s="17">
        <v>1</v>
      </c>
      <c r="E301" s="17">
        <v>3</v>
      </c>
      <c r="F301" s="17">
        <v>2</v>
      </c>
    </row>
    <row r="302" spans="2:6">
      <c r="B302" s="16">
        <v>0.5</v>
      </c>
      <c r="C302" s="17">
        <v>2</v>
      </c>
      <c r="D302" s="17">
        <v>1</v>
      </c>
      <c r="E302" s="17">
        <v>3</v>
      </c>
      <c r="F302" s="17">
        <v>3</v>
      </c>
    </row>
    <row r="303" spans="2:6">
      <c r="B303" s="16">
        <v>0.500694444444444</v>
      </c>
      <c r="C303" s="17">
        <v>2</v>
      </c>
      <c r="D303" s="17">
        <v>2</v>
      </c>
      <c r="E303" s="17">
        <v>3</v>
      </c>
      <c r="F303" s="17">
        <v>3</v>
      </c>
    </row>
    <row r="304" spans="2:6">
      <c r="B304" s="16">
        <v>0.50138888888888899</v>
      </c>
      <c r="C304" s="17">
        <v>2</v>
      </c>
      <c r="D304" s="17">
        <v>2</v>
      </c>
      <c r="E304" s="17">
        <v>3</v>
      </c>
      <c r="F304" s="17">
        <v>3</v>
      </c>
    </row>
    <row r="305" spans="2:6">
      <c r="B305" s="16">
        <v>0.50208333333333299</v>
      </c>
      <c r="C305" s="17">
        <v>2</v>
      </c>
      <c r="D305" s="17">
        <v>2</v>
      </c>
      <c r="E305" s="17">
        <v>3</v>
      </c>
      <c r="F305" s="17">
        <v>4</v>
      </c>
    </row>
    <row r="306" spans="2:6">
      <c r="B306" s="16">
        <v>0.50277777777777799</v>
      </c>
      <c r="C306" s="17">
        <v>2</v>
      </c>
      <c r="D306" s="17">
        <v>2</v>
      </c>
      <c r="E306" s="17">
        <v>3</v>
      </c>
      <c r="F306" s="17">
        <v>4</v>
      </c>
    </row>
    <row r="307" spans="2:6">
      <c r="B307" s="16">
        <v>0.50347222222222199</v>
      </c>
      <c r="C307" s="17">
        <v>2</v>
      </c>
      <c r="D307" s="17">
        <v>3</v>
      </c>
      <c r="E307" s="17">
        <v>4</v>
      </c>
      <c r="F307" s="17">
        <v>4</v>
      </c>
    </row>
    <row r="308" spans="2:6">
      <c r="B308" s="16">
        <v>0.50416666666666599</v>
      </c>
      <c r="C308" s="17">
        <v>2</v>
      </c>
      <c r="D308" s="17">
        <v>3</v>
      </c>
      <c r="E308" s="17">
        <v>3</v>
      </c>
      <c r="F308" s="17">
        <v>3</v>
      </c>
    </row>
    <row r="309" spans="2:6">
      <c r="B309" s="16">
        <v>0.50486111111111098</v>
      </c>
      <c r="C309" s="17">
        <v>2</v>
      </c>
      <c r="D309" s="17">
        <v>3</v>
      </c>
      <c r="E309" s="17">
        <v>3</v>
      </c>
      <c r="F309" s="17">
        <v>4</v>
      </c>
    </row>
    <row r="310" spans="2:6">
      <c r="B310" s="16">
        <v>0.50555555555555498</v>
      </c>
      <c r="C310" s="17">
        <v>0</v>
      </c>
      <c r="D310" s="17">
        <v>3</v>
      </c>
      <c r="E310" s="17">
        <v>3</v>
      </c>
      <c r="F310" s="17">
        <v>4</v>
      </c>
    </row>
    <row r="311" spans="2:6">
      <c r="B311" s="16">
        <v>0.50624999999999998</v>
      </c>
      <c r="C311" s="17">
        <v>2</v>
      </c>
      <c r="D311" s="17">
        <v>2</v>
      </c>
      <c r="E311" s="17">
        <v>3</v>
      </c>
      <c r="F311" s="17">
        <v>5</v>
      </c>
    </row>
    <row r="312" spans="2:6">
      <c r="B312" s="16">
        <v>0.50694444444444398</v>
      </c>
      <c r="C312" s="17">
        <v>2</v>
      </c>
      <c r="D312" s="17">
        <v>3</v>
      </c>
      <c r="E312" s="17">
        <v>3</v>
      </c>
      <c r="F312" s="17">
        <v>5</v>
      </c>
    </row>
    <row r="313" spans="2:6">
      <c r="B313" s="16">
        <v>0.50763888888888897</v>
      </c>
      <c r="C313" s="17">
        <v>2</v>
      </c>
      <c r="D313" s="17">
        <v>3</v>
      </c>
      <c r="E313" s="17">
        <v>3</v>
      </c>
      <c r="F313" s="17">
        <v>5</v>
      </c>
    </row>
    <row r="314" spans="2:6">
      <c r="B314" s="16">
        <v>0.50833333333333297</v>
      </c>
      <c r="C314" s="17">
        <v>2</v>
      </c>
      <c r="D314" s="17">
        <v>3</v>
      </c>
      <c r="E314" s="17">
        <v>3</v>
      </c>
      <c r="F314" s="17">
        <v>4</v>
      </c>
    </row>
    <row r="315" spans="2:6">
      <c r="B315" s="16">
        <v>0.50902777777777797</v>
      </c>
      <c r="C315" s="17">
        <v>2</v>
      </c>
      <c r="D315" s="17">
        <v>3</v>
      </c>
      <c r="E315" s="17">
        <v>3</v>
      </c>
      <c r="F315" s="17">
        <v>4</v>
      </c>
    </row>
    <row r="316" spans="2:6">
      <c r="B316" s="16">
        <v>0.50972222222222197</v>
      </c>
      <c r="C316" s="17">
        <v>2</v>
      </c>
      <c r="D316" s="17">
        <v>3</v>
      </c>
      <c r="E316" s="17">
        <v>3</v>
      </c>
      <c r="F316" s="17">
        <v>4</v>
      </c>
    </row>
    <row r="317" spans="2:6">
      <c r="B317" s="16">
        <v>0.51041666666666596</v>
      </c>
      <c r="C317" s="17">
        <v>2</v>
      </c>
      <c r="D317" s="17">
        <v>3</v>
      </c>
      <c r="E317" s="17">
        <v>3</v>
      </c>
      <c r="F317" s="17">
        <v>4</v>
      </c>
    </row>
    <row r="318" spans="2:6">
      <c r="B318" s="16">
        <v>0.51111111111111096</v>
      </c>
      <c r="C318" s="17">
        <v>2</v>
      </c>
      <c r="D318" s="17">
        <v>4</v>
      </c>
      <c r="E318" s="17">
        <v>3</v>
      </c>
      <c r="F318" s="17">
        <v>4</v>
      </c>
    </row>
    <row r="319" spans="2:6">
      <c r="B319" s="16">
        <v>0.51180555555555496</v>
      </c>
      <c r="C319" s="17">
        <v>2</v>
      </c>
      <c r="D319" s="17">
        <v>4</v>
      </c>
      <c r="E319" s="17">
        <v>3</v>
      </c>
      <c r="F319" s="17">
        <v>4</v>
      </c>
    </row>
    <row r="320" spans="2:6">
      <c r="B320" s="16">
        <v>0.51249999999999996</v>
      </c>
      <c r="C320" s="17">
        <v>2</v>
      </c>
      <c r="D320" s="17">
        <v>4</v>
      </c>
      <c r="E320" s="17">
        <v>4</v>
      </c>
      <c r="F320" s="17">
        <v>3</v>
      </c>
    </row>
    <row r="321" spans="2:6">
      <c r="B321" s="16">
        <v>0.51319444444444395</v>
      </c>
      <c r="C321" s="17">
        <v>2</v>
      </c>
      <c r="D321" s="17">
        <v>4</v>
      </c>
      <c r="E321" s="17">
        <v>4</v>
      </c>
      <c r="F321" s="17">
        <v>3</v>
      </c>
    </row>
    <row r="322" spans="2:6">
      <c r="B322" s="16">
        <v>0.51388888888888895</v>
      </c>
      <c r="C322" s="17">
        <v>2</v>
      </c>
      <c r="D322" s="17">
        <v>4</v>
      </c>
      <c r="E322" s="17">
        <v>4</v>
      </c>
      <c r="F322" s="17">
        <v>3</v>
      </c>
    </row>
    <row r="323" spans="2:6">
      <c r="B323" s="16">
        <v>0.51458333333333295</v>
      </c>
      <c r="C323" s="17">
        <v>2</v>
      </c>
      <c r="D323" s="17">
        <v>5</v>
      </c>
      <c r="E323" s="17">
        <v>4</v>
      </c>
      <c r="F323" s="17">
        <v>3</v>
      </c>
    </row>
    <row r="324" spans="2:6">
      <c r="B324" s="16">
        <v>0.51527777777777795</v>
      </c>
      <c r="C324" s="17">
        <v>2</v>
      </c>
      <c r="D324" s="17">
        <v>5</v>
      </c>
      <c r="E324" s="17">
        <v>4</v>
      </c>
      <c r="F324" s="17">
        <v>3</v>
      </c>
    </row>
    <row r="325" spans="2:6">
      <c r="B325" s="16">
        <v>0.51597222222222205</v>
      </c>
      <c r="C325" s="17">
        <v>2</v>
      </c>
      <c r="D325" s="17">
        <v>5</v>
      </c>
      <c r="E325" s="17">
        <v>2</v>
      </c>
      <c r="F325" s="17">
        <v>3</v>
      </c>
    </row>
    <row r="326" spans="2:6">
      <c r="B326" s="16">
        <v>0.51666666666666605</v>
      </c>
      <c r="C326" s="17">
        <v>2</v>
      </c>
      <c r="D326" s="17">
        <v>5</v>
      </c>
      <c r="E326" s="17">
        <v>1</v>
      </c>
      <c r="F326" s="17">
        <v>1</v>
      </c>
    </row>
    <row r="327" spans="2:6">
      <c r="B327" s="16">
        <v>0.51736111111111105</v>
      </c>
      <c r="C327" s="17">
        <v>2</v>
      </c>
      <c r="D327" s="17">
        <v>5</v>
      </c>
      <c r="E327" s="17">
        <v>3</v>
      </c>
      <c r="F327" s="17">
        <v>1</v>
      </c>
    </row>
    <row r="328" spans="2:6">
      <c r="B328" s="16">
        <v>0.51805555555555605</v>
      </c>
      <c r="C328" s="17">
        <v>2</v>
      </c>
      <c r="D328" s="17">
        <v>5</v>
      </c>
      <c r="E328" s="17">
        <v>3</v>
      </c>
      <c r="F328" s="17">
        <v>1</v>
      </c>
    </row>
    <row r="329" spans="2:6">
      <c r="B329" s="16">
        <v>0.51875000000000004</v>
      </c>
      <c r="C329" s="17">
        <v>2</v>
      </c>
      <c r="D329" s="17">
        <v>5</v>
      </c>
      <c r="E329" s="17">
        <v>3</v>
      </c>
      <c r="F329" s="17">
        <v>1</v>
      </c>
    </row>
    <row r="330" spans="2:6">
      <c r="B330" s="16">
        <v>0.51944444444444404</v>
      </c>
      <c r="C330" s="17">
        <v>2</v>
      </c>
      <c r="D330" s="17">
        <v>5</v>
      </c>
      <c r="E330" s="17">
        <v>3</v>
      </c>
      <c r="F330" s="17">
        <v>1</v>
      </c>
    </row>
    <row r="331" spans="2:6">
      <c r="B331" s="16">
        <v>0.52013888888888904</v>
      </c>
      <c r="C331" s="17">
        <v>2</v>
      </c>
      <c r="D331" s="17">
        <v>5</v>
      </c>
      <c r="E331" s="17">
        <v>4</v>
      </c>
      <c r="F331" s="17">
        <v>1</v>
      </c>
    </row>
    <row r="332" spans="2:6">
      <c r="B332" s="16">
        <v>0.52083333333333304</v>
      </c>
      <c r="C332" s="17">
        <v>2</v>
      </c>
      <c r="D332" s="17">
        <v>5</v>
      </c>
      <c r="E332" s="17">
        <v>3</v>
      </c>
      <c r="F332" s="17">
        <v>1</v>
      </c>
    </row>
    <row r="333" spans="2:6">
      <c r="B333" s="16">
        <v>0.52152777777777803</v>
      </c>
      <c r="C333" s="17">
        <v>2</v>
      </c>
      <c r="D333" s="17">
        <v>5</v>
      </c>
      <c r="E333" s="17">
        <v>3</v>
      </c>
      <c r="F333" s="17">
        <v>1</v>
      </c>
    </row>
    <row r="334" spans="2:6">
      <c r="B334" s="16">
        <v>0.52222222222222203</v>
      </c>
      <c r="C334" s="17">
        <v>3</v>
      </c>
      <c r="D334" s="17">
        <v>5</v>
      </c>
      <c r="E334" s="17">
        <v>3</v>
      </c>
      <c r="F334" s="17">
        <v>0</v>
      </c>
    </row>
    <row r="335" spans="2:6">
      <c r="B335" s="16">
        <v>0.52291666666666703</v>
      </c>
      <c r="C335" s="17">
        <v>2</v>
      </c>
      <c r="D335" s="17">
        <v>4</v>
      </c>
      <c r="E335" s="17">
        <v>3</v>
      </c>
      <c r="F335" s="17">
        <v>0</v>
      </c>
    </row>
    <row r="336" spans="2:6">
      <c r="B336" s="16">
        <v>0.52361111111111103</v>
      </c>
      <c r="C336" s="17">
        <v>2</v>
      </c>
      <c r="D336" s="17">
        <v>3</v>
      </c>
      <c r="E336" s="17">
        <v>2</v>
      </c>
      <c r="F336" s="17">
        <v>0</v>
      </c>
    </row>
    <row r="337" spans="2:6">
      <c r="B337" s="16">
        <v>0.52430555555555602</v>
      </c>
      <c r="C337" s="17">
        <v>2</v>
      </c>
      <c r="D337" s="17">
        <v>3</v>
      </c>
      <c r="E337" s="17">
        <v>2</v>
      </c>
      <c r="F337" s="17">
        <v>0</v>
      </c>
    </row>
    <row r="338" spans="2:6">
      <c r="B338" s="16">
        <v>0.52500000000000002</v>
      </c>
      <c r="C338" s="17">
        <v>2</v>
      </c>
      <c r="D338" s="17">
        <v>3</v>
      </c>
      <c r="E338" s="17">
        <v>2</v>
      </c>
      <c r="F338" s="17">
        <v>0</v>
      </c>
    </row>
    <row r="339" spans="2:6">
      <c r="B339" s="16">
        <v>0.52569444444444402</v>
      </c>
      <c r="C339" s="17">
        <v>2</v>
      </c>
      <c r="D339" s="17">
        <v>3</v>
      </c>
      <c r="E339" s="17">
        <v>2</v>
      </c>
      <c r="F339" s="17">
        <v>0</v>
      </c>
    </row>
    <row r="340" spans="2:6">
      <c r="B340" s="16">
        <v>0.52638888888888902</v>
      </c>
      <c r="C340" s="17">
        <v>2</v>
      </c>
      <c r="D340" s="17">
        <v>2</v>
      </c>
      <c r="E340" s="17">
        <v>1</v>
      </c>
      <c r="F340" s="17">
        <v>0</v>
      </c>
    </row>
    <row r="341" spans="2:6">
      <c r="B341" s="16">
        <v>0.52708333333333302</v>
      </c>
      <c r="C341" s="17">
        <v>2</v>
      </c>
      <c r="D341" s="17">
        <v>2</v>
      </c>
      <c r="E341" s="17">
        <v>1</v>
      </c>
      <c r="F341" s="17">
        <v>0</v>
      </c>
    </row>
    <row r="342" spans="2:6">
      <c r="B342" s="16">
        <v>0.52777777777777801</v>
      </c>
      <c r="C342" s="17">
        <v>2</v>
      </c>
      <c r="D342" s="17">
        <v>3</v>
      </c>
      <c r="E342" s="17">
        <v>1</v>
      </c>
      <c r="F342" s="17">
        <v>0</v>
      </c>
    </row>
    <row r="343" spans="2:6">
      <c r="B343" s="16">
        <v>0.52847222222222201</v>
      </c>
      <c r="C343" s="17">
        <v>2</v>
      </c>
      <c r="D343" s="17">
        <v>3</v>
      </c>
      <c r="E343" s="17">
        <v>2</v>
      </c>
      <c r="F343" s="17">
        <v>0</v>
      </c>
    </row>
    <row r="344" spans="2:6">
      <c r="B344" s="16">
        <v>0.52916666666666701</v>
      </c>
      <c r="C344" s="17">
        <v>3</v>
      </c>
      <c r="D344" s="17">
        <v>3</v>
      </c>
      <c r="E344" s="17">
        <v>1</v>
      </c>
      <c r="F344" s="17">
        <v>0</v>
      </c>
    </row>
    <row r="345" spans="2:6">
      <c r="B345" s="16">
        <v>0.52986111111111101</v>
      </c>
      <c r="C345" s="17">
        <v>2</v>
      </c>
      <c r="D345" s="17">
        <v>2</v>
      </c>
      <c r="E345" s="17">
        <v>1</v>
      </c>
      <c r="F345" s="17">
        <v>0</v>
      </c>
    </row>
    <row r="346" spans="2:6">
      <c r="B346" s="16">
        <v>0.530555555555555</v>
      </c>
      <c r="C346" s="17">
        <v>2</v>
      </c>
      <c r="D346" s="17">
        <v>2</v>
      </c>
      <c r="E346" s="17">
        <v>0</v>
      </c>
      <c r="F346" s="17">
        <v>0</v>
      </c>
    </row>
    <row r="347" spans="2:6">
      <c r="B347" s="16">
        <v>0.53125</v>
      </c>
      <c r="C347" s="17">
        <v>2</v>
      </c>
      <c r="D347" s="17">
        <v>4</v>
      </c>
      <c r="E347" s="17">
        <v>1</v>
      </c>
      <c r="F347" s="17">
        <v>0</v>
      </c>
    </row>
    <row r="348" spans="2:6">
      <c r="B348" s="16">
        <v>0.531944444444444</v>
      </c>
      <c r="C348" s="17">
        <v>2</v>
      </c>
      <c r="D348" s="17">
        <v>3</v>
      </c>
      <c r="E348" s="17">
        <v>0</v>
      </c>
      <c r="F348" s="17">
        <v>0</v>
      </c>
    </row>
    <row r="349" spans="2:6">
      <c r="B349" s="16">
        <v>0.53263888888888899</v>
      </c>
      <c r="C349" s="17">
        <v>2</v>
      </c>
      <c r="D349" s="17">
        <v>2</v>
      </c>
      <c r="E349" s="17">
        <v>0</v>
      </c>
      <c r="F349" s="17">
        <v>0</v>
      </c>
    </row>
    <row r="350" spans="2:6">
      <c r="B350" s="16">
        <v>0.53333333333333299</v>
      </c>
      <c r="C350" s="17">
        <v>2</v>
      </c>
      <c r="D350" s="17">
        <v>2</v>
      </c>
      <c r="E350" s="17">
        <v>0</v>
      </c>
      <c r="F350" s="17">
        <v>0</v>
      </c>
    </row>
    <row r="351" spans="2:6">
      <c r="B351" s="16">
        <v>0.53402777777777799</v>
      </c>
      <c r="C351" s="17">
        <v>2</v>
      </c>
      <c r="D351" s="17">
        <v>2</v>
      </c>
      <c r="E351" s="17">
        <v>1</v>
      </c>
      <c r="F351" s="17">
        <v>0</v>
      </c>
    </row>
    <row r="352" spans="2:6">
      <c r="B352" s="16">
        <v>0.53472222222222199</v>
      </c>
      <c r="C352" s="17">
        <v>2</v>
      </c>
      <c r="D352" s="17">
        <v>2</v>
      </c>
      <c r="E352" s="17">
        <v>0</v>
      </c>
      <c r="F352" s="17">
        <v>0</v>
      </c>
    </row>
    <row r="353" spans="2:6">
      <c r="B353" s="16">
        <v>0.53541666666666698</v>
      </c>
      <c r="C353" s="17">
        <v>2</v>
      </c>
      <c r="D353" s="17">
        <v>2</v>
      </c>
      <c r="E353" s="17">
        <v>1</v>
      </c>
      <c r="F353" s="17">
        <v>0</v>
      </c>
    </row>
    <row r="354" spans="2:6">
      <c r="B354" s="16">
        <v>0.53611111111111098</v>
      </c>
      <c r="C354" s="17">
        <v>2</v>
      </c>
      <c r="D354" s="17">
        <v>2</v>
      </c>
      <c r="E354" s="17">
        <v>0</v>
      </c>
      <c r="F354" s="17">
        <v>0</v>
      </c>
    </row>
    <row r="355" spans="2:6">
      <c r="B355" s="16">
        <v>0.53680555555555498</v>
      </c>
      <c r="C355" s="17">
        <v>2</v>
      </c>
      <c r="D355" s="17">
        <v>2</v>
      </c>
      <c r="E355" s="17">
        <v>0</v>
      </c>
      <c r="F355" s="17">
        <v>0</v>
      </c>
    </row>
    <row r="356" spans="2:6">
      <c r="B356" s="16">
        <v>0.53749999999999998</v>
      </c>
      <c r="C356" s="17">
        <v>2</v>
      </c>
      <c r="D356" s="17">
        <v>3</v>
      </c>
      <c r="E356" s="17">
        <v>2</v>
      </c>
      <c r="F356" s="17">
        <v>0</v>
      </c>
    </row>
    <row r="357" spans="2:6">
      <c r="B357" s="16">
        <v>0.53819444444444398</v>
      </c>
      <c r="C357" s="17">
        <v>2</v>
      </c>
      <c r="D357" s="17">
        <v>3</v>
      </c>
      <c r="E357" s="17">
        <v>2</v>
      </c>
      <c r="F357" s="17">
        <v>0</v>
      </c>
    </row>
    <row r="358" spans="2:6">
      <c r="B358" s="16">
        <v>0.53888888888888897</v>
      </c>
      <c r="C358" s="17">
        <v>2</v>
      </c>
      <c r="D358" s="17">
        <v>3</v>
      </c>
      <c r="E358" s="17">
        <v>3</v>
      </c>
      <c r="F358" s="17">
        <v>0</v>
      </c>
    </row>
    <row r="359" spans="2:6">
      <c r="B359" s="16">
        <v>0.53958333333333297</v>
      </c>
      <c r="C359" s="17">
        <v>2</v>
      </c>
      <c r="D359" s="17">
        <v>3</v>
      </c>
      <c r="E359" s="17">
        <v>3</v>
      </c>
      <c r="F359" s="17">
        <v>0</v>
      </c>
    </row>
    <row r="360" spans="2:6">
      <c r="B360" s="16">
        <v>0.54027777777777797</v>
      </c>
      <c r="C360" s="17">
        <v>3</v>
      </c>
      <c r="D360" s="17">
        <v>4</v>
      </c>
      <c r="E360" s="17">
        <v>2</v>
      </c>
      <c r="F360" s="17">
        <v>0</v>
      </c>
    </row>
    <row r="361" spans="2:6">
      <c r="B361" s="16">
        <v>0.54097222222222197</v>
      </c>
      <c r="C361" s="17">
        <v>2</v>
      </c>
      <c r="D361" s="17">
        <v>3</v>
      </c>
      <c r="E361" s="17">
        <v>2</v>
      </c>
      <c r="F361" s="17">
        <v>0</v>
      </c>
    </row>
    <row r="362" spans="2:6">
      <c r="B362" s="16">
        <v>0.54166666666666696</v>
      </c>
      <c r="C362" s="17">
        <v>2</v>
      </c>
      <c r="D362" s="17">
        <v>3</v>
      </c>
      <c r="E362" s="17">
        <v>1</v>
      </c>
      <c r="F362" s="17">
        <v>0</v>
      </c>
    </row>
    <row r="363" spans="2:6">
      <c r="B363" s="16">
        <v>0.54236111111111096</v>
      </c>
      <c r="C363" s="17">
        <v>2</v>
      </c>
      <c r="D363" s="17">
        <v>3</v>
      </c>
      <c r="E363" s="17">
        <v>1</v>
      </c>
      <c r="F363" s="17">
        <v>0</v>
      </c>
    </row>
    <row r="364" spans="2:6">
      <c r="B364" s="16">
        <v>0.54305555555555496</v>
      </c>
      <c r="C364" s="17">
        <v>2</v>
      </c>
      <c r="D364" s="17">
        <v>3</v>
      </c>
      <c r="E364" s="17">
        <v>0</v>
      </c>
      <c r="F364" s="17">
        <v>0</v>
      </c>
    </row>
    <row r="365" spans="2:6">
      <c r="B365" s="16">
        <v>0.54374999999999996</v>
      </c>
      <c r="C365" s="17">
        <v>2</v>
      </c>
      <c r="D365" s="17">
        <v>3</v>
      </c>
      <c r="E365" s="17">
        <v>2</v>
      </c>
      <c r="F365" s="17">
        <v>0</v>
      </c>
    </row>
    <row r="366" spans="2:6">
      <c r="B366" s="16">
        <v>0.54444444444444395</v>
      </c>
      <c r="C366" s="17">
        <v>2</v>
      </c>
      <c r="D366" s="17">
        <v>3</v>
      </c>
      <c r="E366" s="17">
        <v>2</v>
      </c>
      <c r="F366" s="17">
        <v>0</v>
      </c>
    </row>
    <row r="367" spans="2:6">
      <c r="B367" s="16">
        <v>0.54513888888888895</v>
      </c>
      <c r="C367" s="17">
        <v>2</v>
      </c>
      <c r="D367" s="17">
        <v>3</v>
      </c>
      <c r="E367" s="17">
        <v>1</v>
      </c>
      <c r="F367" s="17">
        <v>0</v>
      </c>
    </row>
    <row r="368" spans="2:6">
      <c r="B368" s="16">
        <v>0.54583333333333295</v>
      </c>
      <c r="C368" s="17">
        <v>2</v>
      </c>
      <c r="D368" s="17">
        <v>3</v>
      </c>
      <c r="E368" s="17">
        <v>2</v>
      </c>
      <c r="F368" s="17">
        <v>0</v>
      </c>
    </row>
    <row r="369" spans="2:6">
      <c r="B369" s="16">
        <v>0.54652777777777795</v>
      </c>
      <c r="C369" s="17">
        <v>3</v>
      </c>
      <c r="D369" s="17">
        <v>4</v>
      </c>
      <c r="E369" s="17">
        <v>3</v>
      </c>
      <c r="F369" s="17">
        <v>0</v>
      </c>
    </row>
    <row r="370" spans="2:6">
      <c r="B370" s="16">
        <v>0.54722222222222205</v>
      </c>
      <c r="C370" s="17">
        <v>3</v>
      </c>
      <c r="D370" s="17">
        <v>3</v>
      </c>
      <c r="E370" s="17">
        <v>3</v>
      </c>
      <c r="F370" s="17">
        <v>0</v>
      </c>
    </row>
    <row r="371" spans="2:6">
      <c r="B371" s="16">
        <v>0.54791666666666705</v>
      </c>
      <c r="C371" s="17">
        <v>3</v>
      </c>
      <c r="D371" s="17">
        <v>2</v>
      </c>
      <c r="E371" s="17">
        <v>3</v>
      </c>
      <c r="F371" s="17">
        <v>0</v>
      </c>
    </row>
    <row r="372" spans="2:6">
      <c r="B372" s="16">
        <v>0.54861111111111105</v>
      </c>
      <c r="C372" s="17">
        <v>2</v>
      </c>
      <c r="D372" s="17">
        <v>1</v>
      </c>
      <c r="E372" s="17">
        <v>3</v>
      </c>
      <c r="F372" s="17">
        <v>1</v>
      </c>
    </row>
    <row r="373" spans="2:6">
      <c r="B373" s="16">
        <v>0.54930555555555505</v>
      </c>
      <c r="C373" s="17">
        <v>2</v>
      </c>
      <c r="D373" s="17">
        <v>1</v>
      </c>
      <c r="E373" s="17">
        <v>3</v>
      </c>
      <c r="F373" s="17">
        <v>1</v>
      </c>
    </row>
    <row r="374" spans="2:6">
      <c r="B374" s="16">
        <v>0.55000000000000004</v>
      </c>
      <c r="C374" s="17">
        <v>2</v>
      </c>
      <c r="D374" s="17">
        <v>1</v>
      </c>
      <c r="E374" s="17">
        <v>3</v>
      </c>
      <c r="F374" s="17">
        <v>2</v>
      </c>
    </row>
    <row r="375" spans="2:6">
      <c r="B375" s="16">
        <v>0.55069444444444404</v>
      </c>
      <c r="C375" s="17">
        <v>2</v>
      </c>
      <c r="D375" s="17">
        <v>2</v>
      </c>
      <c r="E375" s="17">
        <v>3</v>
      </c>
      <c r="F375" s="17">
        <v>2</v>
      </c>
    </row>
    <row r="376" spans="2:6">
      <c r="B376" s="16">
        <v>0.55138888888888904</v>
      </c>
      <c r="C376" s="17">
        <v>2</v>
      </c>
      <c r="D376" s="17">
        <v>3</v>
      </c>
      <c r="E376" s="17">
        <v>3</v>
      </c>
      <c r="F376" s="17">
        <v>3</v>
      </c>
    </row>
    <row r="377" spans="2:6">
      <c r="B377" s="16">
        <v>0.55208333333333304</v>
      </c>
      <c r="C377" s="17">
        <v>2</v>
      </c>
      <c r="D377" s="17">
        <v>2</v>
      </c>
      <c r="E377" s="17">
        <v>3</v>
      </c>
      <c r="F377" s="17">
        <v>3</v>
      </c>
    </row>
    <row r="378" spans="2:6">
      <c r="B378" s="16">
        <v>0.55277777777777803</v>
      </c>
      <c r="C378" s="17">
        <v>2</v>
      </c>
      <c r="D378" s="17">
        <v>2</v>
      </c>
      <c r="E378" s="17">
        <v>3</v>
      </c>
      <c r="F378" s="17">
        <v>4</v>
      </c>
    </row>
    <row r="379" spans="2:6">
      <c r="B379" s="16">
        <v>0.55347222222222203</v>
      </c>
      <c r="C379" s="17">
        <v>2</v>
      </c>
      <c r="D379" s="17">
        <v>4</v>
      </c>
      <c r="E379" s="17">
        <v>3</v>
      </c>
      <c r="F379" s="17">
        <v>4</v>
      </c>
    </row>
    <row r="380" spans="2:6">
      <c r="B380" s="16">
        <v>0.55416666666666703</v>
      </c>
      <c r="C380" s="17">
        <v>2</v>
      </c>
      <c r="D380" s="17">
        <v>3</v>
      </c>
      <c r="E380" s="17">
        <v>3</v>
      </c>
      <c r="F380" s="17">
        <v>4</v>
      </c>
    </row>
    <row r="381" spans="2:6">
      <c r="B381" s="16">
        <v>0.55486111111111103</v>
      </c>
      <c r="C381" s="17">
        <v>2</v>
      </c>
      <c r="D381" s="17">
        <v>2</v>
      </c>
      <c r="E381" s="17">
        <v>3</v>
      </c>
      <c r="F381" s="17">
        <v>4</v>
      </c>
    </row>
    <row r="382" spans="2:6">
      <c r="B382" s="16">
        <v>0.55555555555555503</v>
      </c>
      <c r="C382" s="17">
        <v>2</v>
      </c>
      <c r="D382" s="17">
        <v>2</v>
      </c>
      <c r="E382" s="17">
        <v>3</v>
      </c>
      <c r="F382" s="17">
        <v>4</v>
      </c>
    </row>
    <row r="383" spans="2:6">
      <c r="B383" s="16">
        <v>0.55625000000000002</v>
      </c>
      <c r="C383" s="17">
        <v>2</v>
      </c>
      <c r="D383" s="17">
        <v>3</v>
      </c>
      <c r="E383" s="17">
        <v>3</v>
      </c>
      <c r="F383" s="17">
        <v>3</v>
      </c>
    </row>
    <row r="384" spans="2:6">
      <c r="B384" s="16">
        <v>0.55694444444444402</v>
      </c>
      <c r="C384" s="17">
        <v>2</v>
      </c>
      <c r="D384" s="17">
        <v>2</v>
      </c>
      <c r="E384" s="17">
        <v>3</v>
      </c>
      <c r="F384" s="17">
        <v>3</v>
      </c>
    </row>
    <row r="385" spans="2:6">
      <c r="B385" s="16">
        <v>0.55763888888888902</v>
      </c>
      <c r="C385" s="17">
        <v>2</v>
      </c>
      <c r="D385" s="17">
        <v>2</v>
      </c>
      <c r="E385" s="17">
        <v>3</v>
      </c>
      <c r="F385" s="17">
        <v>3</v>
      </c>
    </row>
    <row r="386" spans="2:6">
      <c r="B386" s="16">
        <v>0.55833333333333302</v>
      </c>
      <c r="C386" s="17">
        <v>2</v>
      </c>
      <c r="D386" s="17">
        <v>2</v>
      </c>
      <c r="E386" s="17">
        <v>3</v>
      </c>
      <c r="F386" s="17">
        <v>2</v>
      </c>
    </row>
    <row r="387" spans="2:6">
      <c r="B387" s="16">
        <v>0.55902777777777801</v>
      </c>
      <c r="C387" s="17">
        <v>2</v>
      </c>
      <c r="D387" s="17">
        <v>2</v>
      </c>
      <c r="E387" s="17">
        <v>4</v>
      </c>
      <c r="F387" s="17">
        <v>1</v>
      </c>
    </row>
    <row r="388" spans="2:6">
      <c r="B388" s="16">
        <v>0.55972222222222201</v>
      </c>
      <c r="C388" s="17">
        <v>2</v>
      </c>
      <c r="D388" s="17">
        <v>2</v>
      </c>
      <c r="E388" s="17">
        <v>3</v>
      </c>
      <c r="F388" s="17">
        <v>0</v>
      </c>
    </row>
    <row r="389" spans="2:6">
      <c r="B389" s="16">
        <v>0.56041666666666601</v>
      </c>
      <c r="C389" s="17">
        <v>2</v>
      </c>
      <c r="D389" s="17">
        <v>2</v>
      </c>
      <c r="E389" s="17">
        <v>3</v>
      </c>
      <c r="F389" s="17">
        <v>0</v>
      </c>
    </row>
    <row r="390" spans="2:6">
      <c r="B390" s="16">
        <v>0.56111111111111101</v>
      </c>
      <c r="C390" s="17">
        <v>2</v>
      </c>
      <c r="D390" s="17">
        <v>3</v>
      </c>
      <c r="E390" s="17">
        <v>3</v>
      </c>
      <c r="F390" s="17">
        <v>1</v>
      </c>
    </row>
    <row r="391" spans="2:6">
      <c r="B391" s="16">
        <v>0.561805555555555</v>
      </c>
      <c r="C391" s="17">
        <v>2</v>
      </c>
      <c r="D391" s="17">
        <v>3</v>
      </c>
      <c r="E391" s="17">
        <v>2</v>
      </c>
      <c r="F391" s="17">
        <v>0</v>
      </c>
    </row>
    <row r="392" spans="2:6">
      <c r="B392" s="16">
        <v>0.5625</v>
      </c>
      <c r="C392" s="17">
        <v>2</v>
      </c>
      <c r="D392" s="17">
        <v>3</v>
      </c>
      <c r="E392" s="17">
        <v>3</v>
      </c>
      <c r="F392" s="17">
        <v>0</v>
      </c>
    </row>
    <row r="393" spans="2:6">
      <c r="B393" s="16">
        <v>0.563194444444444</v>
      </c>
      <c r="C393" s="17">
        <v>2</v>
      </c>
      <c r="D393" s="17">
        <v>3</v>
      </c>
      <c r="E393" s="17">
        <v>3</v>
      </c>
      <c r="F393" s="17">
        <v>0</v>
      </c>
    </row>
    <row r="394" spans="2:6">
      <c r="B394" s="16">
        <v>0.56388888888888899</v>
      </c>
      <c r="C394" s="17">
        <v>2</v>
      </c>
      <c r="D394" s="17">
        <v>3</v>
      </c>
      <c r="E394" s="17">
        <v>3</v>
      </c>
      <c r="F394" s="17">
        <v>0</v>
      </c>
    </row>
    <row r="395" spans="2:6">
      <c r="B395" s="16">
        <v>0.56458333333333299</v>
      </c>
      <c r="C395" s="17">
        <v>2</v>
      </c>
      <c r="D395" s="17">
        <v>2</v>
      </c>
      <c r="E395" s="17">
        <v>2</v>
      </c>
      <c r="F395" s="17">
        <v>0</v>
      </c>
    </row>
    <row r="396" spans="2:6">
      <c r="B396" s="16">
        <v>0.56527777777777799</v>
      </c>
      <c r="C396" s="17">
        <v>2</v>
      </c>
      <c r="D396" s="17">
        <v>2</v>
      </c>
      <c r="E396" s="17">
        <v>1</v>
      </c>
      <c r="F396" s="17">
        <v>0</v>
      </c>
    </row>
    <row r="397" spans="2:6">
      <c r="B397" s="16">
        <v>0.56597222222222199</v>
      </c>
      <c r="C397" s="17">
        <v>2</v>
      </c>
      <c r="D397" s="17">
        <v>1</v>
      </c>
      <c r="E397" s="17">
        <v>1</v>
      </c>
      <c r="F397" s="17">
        <v>0</v>
      </c>
    </row>
    <row r="398" spans="2:6">
      <c r="B398" s="16">
        <v>0.56666666666666599</v>
      </c>
      <c r="C398" s="17">
        <v>1</v>
      </c>
      <c r="D398" s="17">
        <v>1</v>
      </c>
      <c r="E398" s="17">
        <v>0</v>
      </c>
      <c r="F398" s="17">
        <v>0</v>
      </c>
    </row>
    <row r="399" spans="2:6">
      <c r="B399" s="16">
        <v>0.56736111111111098</v>
      </c>
      <c r="C399" s="17">
        <v>2</v>
      </c>
      <c r="D399" s="17">
        <v>0</v>
      </c>
      <c r="E399" s="17">
        <v>1</v>
      </c>
      <c r="F399" s="17">
        <v>0</v>
      </c>
    </row>
    <row r="400" spans="2:6">
      <c r="B400" s="16">
        <v>0.56805555555555498</v>
      </c>
      <c r="C400" s="17">
        <v>2</v>
      </c>
      <c r="D400" s="17">
        <v>0</v>
      </c>
      <c r="E400" s="17">
        <v>1</v>
      </c>
      <c r="F400" s="17">
        <v>0</v>
      </c>
    </row>
    <row r="401" spans="2:6">
      <c r="B401" s="16">
        <v>0.56874999999999998</v>
      </c>
      <c r="C401" s="17">
        <v>2</v>
      </c>
      <c r="D401" s="17">
        <v>1</v>
      </c>
      <c r="E401" s="17">
        <v>1</v>
      </c>
      <c r="F401" s="17">
        <v>0</v>
      </c>
    </row>
    <row r="402" spans="2:6">
      <c r="B402" s="16">
        <v>0.56944444444444398</v>
      </c>
      <c r="C402" s="17">
        <v>2</v>
      </c>
      <c r="D402" s="17">
        <v>2</v>
      </c>
      <c r="E402" s="17">
        <v>2</v>
      </c>
      <c r="F402" s="17">
        <v>0</v>
      </c>
    </row>
    <row r="403" spans="2:6">
      <c r="B403" s="16">
        <v>0.57013888888888897</v>
      </c>
      <c r="C403" s="17">
        <v>2</v>
      </c>
      <c r="D403" s="17">
        <v>3</v>
      </c>
      <c r="E403" s="17">
        <v>2</v>
      </c>
      <c r="F403" s="17">
        <v>0</v>
      </c>
    </row>
    <row r="404" spans="2:6">
      <c r="B404" s="16">
        <v>0.57083333333333297</v>
      </c>
      <c r="C404" s="17">
        <v>2</v>
      </c>
      <c r="D404" s="17">
        <v>3</v>
      </c>
      <c r="E404" s="17">
        <v>2</v>
      </c>
      <c r="F404" s="17">
        <v>0</v>
      </c>
    </row>
    <row r="405" spans="2:6">
      <c r="B405" s="16">
        <v>0.57152777777777797</v>
      </c>
      <c r="C405" s="17">
        <v>2</v>
      </c>
      <c r="D405" s="17">
        <v>4</v>
      </c>
      <c r="E405" s="17">
        <v>2</v>
      </c>
      <c r="F405" s="17">
        <v>0</v>
      </c>
    </row>
    <row r="406" spans="2:6">
      <c r="B406" s="16">
        <v>0.57222222222222197</v>
      </c>
      <c r="C406" s="17">
        <v>2</v>
      </c>
      <c r="D406" s="17">
        <v>4</v>
      </c>
      <c r="E406" s="17">
        <v>1</v>
      </c>
      <c r="F406" s="17">
        <v>0</v>
      </c>
    </row>
    <row r="407" spans="2:6">
      <c r="B407" s="16">
        <v>0.57291666666666596</v>
      </c>
      <c r="C407" s="17">
        <v>1</v>
      </c>
      <c r="D407" s="17">
        <v>4</v>
      </c>
      <c r="E407" s="17">
        <v>1</v>
      </c>
      <c r="F407" s="17">
        <v>0</v>
      </c>
    </row>
    <row r="408" spans="2:6">
      <c r="B408" s="16">
        <v>0.57361111111111096</v>
      </c>
      <c r="C408" s="17">
        <v>2</v>
      </c>
      <c r="D408" s="17">
        <v>4</v>
      </c>
      <c r="E408" s="17">
        <v>0</v>
      </c>
      <c r="F408" s="17">
        <v>0</v>
      </c>
    </row>
    <row r="409" spans="2:6">
      <c r="B409" s="16">
        <v>0.57430555555555496</v>
      </c>
      <c r="C409" s="17">
        <v>2</v>
      </c>
      <c r="D409" s="17">
        <v>4</v>
      </c>
      <c r="E409" s="17">
        <v>0</v>
      </c>
      <c r="F409" s="17">
        <v>0</v>
      </c>
    </row>
    <row r="410" spans="2:6">
      <c r="B410" s="16">
        <v>0.57499999999999996</v>
      </c>
      <c r="C410" s="17">
        <v>3</v>
      </c>
      <c r="D410" s="17">
        <v>4</v>
      </c>
      <c r="E410" s="17">
        <v>2</v>
      </c>
      <c r="F410" s="17">
        <v>0</v>
      </c>
    </row>
    <row r="411" spans="2:6">
      <c r="B411" s="16">
        <v>0.57569444444444395</v>
      </c>
      <c r="C411" s="17">
        <v>3</v>
      </c>
      <c r="D411" s="17">
        <v>3</v>
      </c>
      <c r="E411" s="17">
        <v>1</v>
      </c>
      <c r="F411" s="17">
        <v>0</v>
      </c>
    </row>
    <row r="412" spans="2:6">
      <c r="B412" s="16">
        <v>0.57638888888888895</v>
      </c>
      <c r="C412" s="17">
        <v>2</v>
      </c>
      <c r="D412" s="17">
        <v>2</v>
      </c>
      <c r="E412" s="17">
        <v>2</v>
      </c>
      <c r="F412" s="17">
        <v>0</v>
      </c>
    </row>
    <row r="413" spans="2:6">
      <c r="B413" s="16">
        <v>0.57708333333333295</v>
      </c>
      <c r="C413" s="17">
        <v>2</v>
      </c>
      <c r="D413" s="17">
        <v>2</v>
      </c>
      <c r="E413" s="17">
        <v>2</v>
      </c>
      <c r="F413" s="17">
        <v>0</v>
      </c>
    </row>
    <row r="414" spans="2:6">
      <c r="B414" s="16">
        <v>0.57777777777777795</v>
      </c>
      <c r="C414" s="17">
        <v>2</v>
      </c>
      <c r="D414" s="17">
        <v>4</v>
      </c>
      <c r="E414" s="17">
        <v>3</v>
      </c>
      <c r="F414" s="17">
        <v>1</v>
      </c>
    </row>
    <row r="415" spans="2:6">
      <c r="B415" s="16">
        <v>0.57847222222222205</v>
      </c>
      <c r="C415" s="17">
        <v>2</v>
      </c>
      <c r="D415" s="17">
        <v>4</v>
      </c>
      <c r="E415" s="17">
        <v>3</v>
      </c>
      <c r="F415" s="17">
        <v>2</v>
      </c>
    </row>
    <row r="416" spans="2:6">
      <c r="B416" s="16">
        <v>0.57916666666666605</v>
      </c>
      <c r="C416" s="17">
        <v>2</v>
      </c>
      <c r="D416" s="17">
        <v>4</v>
      </c>
      <c r="E416" s="17">
        <v>3</v>
      </c>
      <c r="F416" s="17">
        <v>2</v>
      </c>
    </row>
    <row r="417" spans="2:6">
      <c r="B417" s="16">
        <v>0.57986111111111105</v>
      </c>
      <c r="C417" s="17">
        <v>2</v>
      </c>
      <c r="D417" s="17">
        <v>2</v>
      </c>
      <c r="E417" s="17">
        <v>3</v>
      </c>
      <c r="F417" s="17">
        <v>3</v>
      </c>
    </row>
    <row r="418" spans="2:6">
      <c r="B418" s="16">
        <v>0.58055555555555505</v>
      </c>
      <c r="C418" s="17">
        <v>2</v>
      </c>
      <c r="D418" s="17">
        <v>2</v>
      </c>
      <c r="E418" s="17">
        <v>3</v>
      </c>
      <c r="F418" s="17">
        <v>3</v>
      </c>
    </row>
    <row r="419" spans="2:6">
      <c r="B419" s="16">
        <v>0.58125000000000004</v>
      </c>
      <c r="C419" s="17">
        <v>2</v>
      </c>
      <c r="D419" s="17">
        <v>3</v>
      </c>
      <c r="E419" s="17">
        <v>3</v>
      </c>
      <c r="F419" s="17">
        <v>4</v>
      </c>
    </row>
    <row r="420" spans="2:6">
      <c r="B420" s="16">
        <v>0.58194444444444404</v>
      </c>
      <c r="C420" s="17">
        <v>2</v>
      </c>
      <c r="D420" s="17">
        <v>2</v>
      </c>
      <c r="E420" s="17">
        <v>3</v>
      </c>
      <c r="F420" s="17">
        <v>4</v>
      </c>
    </row>
    <row r="421" spans="2:6">
      <c r="B421" s="16">
        <v>0.58263888888888904</v>
      </c>
      <c r="C421" s="17">
        <v>3</v>
      </c>
      <c r="D421" s="17">
        <v>2</v>
      </c>
      <c r="E421" s="17">
        <v>3</v>
      </c>
      <c r="F421" s="17">
        <v>3</v>
      </c>
    </row>
    <row r="422" spans="2:6">
      <c r="B422" s="16">
        <v>0.58333333333333304</v>
      </c>
      <c r="C422" s="17">
        <v>2</v>
      </c>
      <c r="D422" s="17">
        <v>2</v>
      </c>
      <c r="E422" s="17">
        <v>3</v>
      </c>
      <c r="F422" s="17">
        <v>2</v>
      </c>
    </row>
    <row r="423" spans="2:6">
      <c r="B423" s="16">
        <v>0.58402777777777803</v>
      </c>
      <c r="C423" s="17">
        <v>2</v>
      </c>
      <c r="D423" s="17">
        <v>2</v>
      </c>
      <c r="E423" s="17">
        <v>3</v>
      </c>
      <c r="F423" s="17">
        <v>2</v>
      </c>
    </row>
    <row r="424" spans="2:6">
      <c r="B424" s="16">
        <v>0.58472222222222203</v>
      </c>
      <c r="C424" s="17">
        <v>3</v>
      </c>
      <c r="D424" s="17">
        <v>2</v>
      </c>
      <c r="E424" s="17">
        <v>3</v>
      </c>
      <c r="F424" s="17">
        <v>3</v>
      </c>
    </row>
    <row r="425" spans="2:6">
      <c r="B425" s="16">
        <v>0.58541666666666603</v>
      </c>
      <c r="C425" s="17">
        <v>2</v>
      </c>
      <c r="D425" s="17">
        <v>1</v>
      </c>
      <c r="E425" s="17">
        <v>3</v>
      </c>
      <c r="F425" s="17">
        <v>3</v>
      </c>
    </row>
    <row r="426" spans="2:6">
      <c r="B426" s="16">
        <v>0.58611111111111103</v>
      </c>
      <c r="C426" s="17">
        <v>2</v>
      </c>
      <c r="D426" s="17">
        <v>3</v>
      </c>
      <c r="E426" s="17">
        <v>3</v>
      </c>
      <c r="F426" s="17">
        <v>4</v>
      </c>
    </row>
    <row r="427" spans="2:6">
      <c r="B427" s="16">
        <v>0.58680555555555503</v>
      </c>
      <c r="C427" s="17">
        <v>2</v>
      </c>
      <c r="D427" s="17">
        <v>3</v>
      </c>
      <c r="E427" s="17">
        <v>3</v>
      </c>
      <c r="F427" s="17">
        <v>4</v>
      </c>
    </row>
    <row r="428" spans="2:6">
      <c r="B428" s="16">
        <v>0.58750000000000002</v>
      </c>
      <c r="C428" s="17">
        <v>2</v>
      </c>
      <c r="D428" s="17">
        <v>3</v>
      </c>
      <c r="E428" s="17">
        <v>3</v>
      </c>
      <c r="F428" s="17">
        <v>4</v>
      </c>
    </row>
    <row r="429" spans="2:6">
      <c r="B429" s="16">
        <v>0.58819444444444402</v>
      </c>
      <c r="C429" s="17">
        <v>2</v>
      </c>
      <c r="D429" s="17">
        <v>3</v>
      </c>
      <c r="E429" s="17">
        <v>3</v>
      </c>
      <c r="F429" s="17">
        <v>4</v>
      </c>
    </row>
    <row r="430" spans="2:6">
      <c r="B430" s="16">
        <v>0.58888888888888902</v>
      </c>
      <c r="C430" s="17">
        <v>2</v>
      </c>
      <c r="D430" s="17">
        <v>3</v>
      </c>
      <c r="E430" s="17">
        <v>3</v>
      </c>
      <c r="F430" s="17">
        <v>3</v>
      </c>
    </row>
    <row r="431" spans="2:6">
      <c r="B431" s="16">
        <v>0.58958333333333302</v>
      </c>
      <c r="C431" s="17">
        <v>2</v>
      </c>
      <c r="D431" s="17">
        <v>3</v>
      </c>
      <c r="E431" s="17">
        <v>3</v>
      </c>
      <c r="F431" s="17">
        <v>3</v>
      </c>
    </row>
    <row r="432" spans="2:6">
      <c r="B432" s="16">
        <v>0.59027777777777701</v>
      </c>
      <c r="C432" s="17">
        <v>2</v>
      </c>
      <c r="D432" s="17">
        <v>3</v>
      </c>
      <c r="E432" s="17">
        <v>3</v>
      </c>
      <c r="F432" s="17">
        <v>3</v>
      </c>
    </row>
    <row r="433" spans="2:6">
      <c r="B433" s="16">
        <v>0.59097222222222201</v>
      </c>
      <c r="C433" s="17">
        <v>2</v>
      </c>
      <c r="D433" s="17">
        <v>4</v>
      </c>
      <c r="E433" s="17">
        <v>3</v>
      </c>
      <c r="F433" s="17">
        <v>2</v>
      </c>
    </row>
    <row r="434" spans="2:6">
      <c r="B434" s="16">
        <v>0.59166666666666601</v>
      </c>
      <c r="C434" s="17">
        <v>1</v>
      </c>
      <c r="D434" s="17">
        <v>3</v>
      </c>
      <c r="E434" s="17">
        <v>3</v>
      </c>
      <c r="F434" s="17">
        <v>1</v>
      </c>
    </row>
    <row r="435" spans="2:6">
      <c r="B435" s="16">
        <v>0.59236111111111101</v>
      </c>
      <c r="C435" s="17">
        <v>2</v>
      </c>
      <c r="D435" s="17">
        <v>2</v>
      </c>
      <c r="E435" s="17">
        <v>3</v>
      </c>
      <c r="F435" s="17">
        <v>1</v>
      </c>
    </row>
    <row r="436" spans="2:6">
      <c r="B436" s="16">
        <v>0.593055555555555</v>
      </c>
      <c r="C436" s="17">
        <v>2</v>
      </c>
      <c r="D436" s="17">
        <v>2</v>
      </c>
      <c r="E436" s="17">
        <v>3</v>
      </c>
      <c r="F436" s="17">
        <v>0</v>
      </c>
    </row>
    <row r="437" spans="2:6">
      <c r="B437" s="16">
        <v>0.59375</v>
      </c>
      <c r="C437" s="17">
        <v>2</v>
      </c>
      <c r="D437" s="17">
        <v>2</v>
      </c>
      <c r="E437" s="17">
        <v>2</v>
      </c>
      <c r="F437" s="17">
        <v>0</v>
      </c>
    </row>
    <row r="438" spans="2:6">
      <c r="B438" s="16">
        <v>0.594444444444444</v>
      </c>
      <c r="C438" s="17">
        <v>2</v>
      </c>
      <c r="D438" s="17">
        <v>2</v>
      </c>
      <c r="E438" s="17">
        <v>2</v>
      </c>
      <c r="F438" s="17">
        <v>0</v>
      </c>
    </row>
    <row r="439" spans="2:6">
      <c r="B439" s="16">
        <v>0.59513888888888899</v>
      </c>
      <c r="C439" s="17">
        <v>2</v>
      </c>
      <c r="D439" s="17">
        <v>2</v>
      </c>
      <c r="E439" s="17">
        <v>2</v>
      </c>
      <c r="F439" s="17">
        <v>0</v>
      </c>
    </row>
    <row r="440" spans="2:6">
      <c r="B440" s="16">
        <v>0.59583333333333299</v>
      </c>
      <c r="C440" s="17">
        <v>2</v>
      </c>
      <c r="D440" s="17">
        <v>3</v>
      </c>
      <c r="E440" s="17">
        <v>1</v>
      </c>
      <c r="F440" s="17">
        <v>0</v>
      </c>
    </row>
    <row r="441" spans="2:6">
      <c r="B441" s="16">
        <v>0.59652777777777699</v>
      </c>
      <c r="C441" s="17">
        <v>1</v>
      </c>
      <c r="D441" s="17">
        <v>3</v>
      </c>
      <c r="E441" s="17">
        <v>0</v>
      </c>
      <c r="F441" s="17">
        <v>0</v>
      </c>
    </row>
    <row r="442" spans="2:6">
      <c r="B442" s="16">
        <v>0.59722222222222199</v>
      </c>
      <c r="C442" s="17">
        <v>3</v>
      </c>
      <c r="D442" s="17">
        <v>2</v>
      </c>
      <c r="E442" s="17">
        <v>2</v>
      </c>
      <c r="F442" s="17">
        <v>0</v>
      </c>
    </row>
    <row r="443" spans="2:6">
      <c r="B443" s="16">
        <v>0.59791666666666599</v>
      </c>
      <c r="C443" s="17">
        <v>2</v>
      </c>
      <c r="D443" s="17">
        <v>1</v>
      </c>
      <c r="E443" s="17">
        <v>2</v>
      </c>
      <c r="F443" s="17">
        <v>0</v>
      </c>
    </row>
    <row r="444" spans="2:6">
      <c r="B444" s="16">
        <v>0.59861111111111098</v>
      </c>
      <c r="C444" s="17">
        <v>2</v>
      </c>
      <c r="D444" s="17">
        <v>0</v>
      </c>
      <c r="E444" s="17">
        <v>2</v>
      </c>
      <c r="F444" s="17">
        <v>0</v>
      </c>
    </row>
    <row r="445" spans="2:6">
      <c r="B445" s="16">
        <v>0.59930555555555498</v>
      </c>
      <c r="C445" s="17">
        <v>2</v>
      </c>
      <c r="D445" s="17">
        <v>0</v>
      </c>
      <c r="E445" s="17">
        <v>0</v>
      </c>
      <c r="F445" s="17">
        <v>0</v>
      </c>
    </row>
    <row r="446" spans="2:6">
      <c r="B446" s="16">
        <v>0.6</v>
      </c>
      <c r="C446" s="17">
        <v>2</v>
      </c>
      <c r="D446" s="17">
        <v>1</v>
      </c>
      <c r="E446" s="17">
        <v>2</v>
      </c>
      <c r="F446" s="17">
        <v>0</v>
      </c>
    </row>
    <row r="447" spans="2:6">
      <c r="B447" s="16">
        <v>0.60069444444444398</v>
      </c>
      <c r="C447" s="17">
        <v>2</v>
      </c>
      <c r="D447" s="17">
        <v>2</v>
      </c>
      <c r="E447" s="17">
        <v>2</v>
      </c>
      <c r="F447" s="17">
        <v>0</v>
      </c>
    </row>
    <row r="448" spans="2:6">
      <c r="B448" s="16">
        <v>0.60138888888888897</v>
      </c>
      <c r="C448" s="17">
        <v>2</v>
      </c>
      <c r="D448" s="17">
        <v>2</v>
      </c>
      <c r="E448" s="17">
        <v>2</v>
      </c>
      <c r="F448" s="17">
        <v>0</v>
      </c>
    </row>
    <row r="449" spans="2:6">
      <c r="B449" s="16">
        <v>0.60208333333333297</v>
      </c>
      <c r="C449" s="17">
        <v>2</v>
      </c>
      <c r="D449" s="17">
        <v>2</v>
      </c>
      <c r="E449" s="17">
        <v>3</v>
      </c>
      <c r="F449" s="17">
        <v>0</v>
      </c>
    </row>
    <row r="450" spans="2:6">
      <c r="B450" s="16">
        <v>0.60277777777777697</v>
      </c>
      <c r="C450" s="17">
        <v>2</v>
      </c>
      <c r="D450" s="17">
        <v>2</v>
      </c>
      <c r="E450" s="17">
        <v>3</v>
      </c>
      <c r="F450" s="17">
        <v>0</v>
      </c>
    </row>
    <row r="451" spans="2:6">
      <c r="B451" s="16">
        <v>0.60347222222222197</v>
      </c>
      <c r="C451" s="17">
        <v>2</v>
      </c>
      <c r="D451" s="17">
        <v>2</v>
      </c>
      <c r="E451" s="17">
        <v>3</v>
      </c>
      <c r="F451" s="17">
        <v>0</v>
      </c>
    </row>
    <row r="452" spans="2:6">
      <c r="B452" s="16">
        <v>0.60416666666666596</v>
      </c>
      <c r="C452" s="17">
        <v>2</v>
      </c>
      <c r="D452" s="17">
        <v>2</v>
      </c>
      <c r="E452" s="17">
        <v>3</v>
      </c>
      <c r="F452" s="17">
        <v>0</v>
      </c>
    </row>
    <row r="453" spans="2:6">
      <c r="B453" s="16">
        <v>0.60486111111111096</v>
      </c>
      <c r="C453" s="17">
        <v>2</v>
      </c>
      <c r="D453" s="17">
        <v>4</v>
      </c>
      <c r="E453" s="17">
        <v>3</v>
      </c>
      <c r="F453" s="17">
        <v>2</v>
      </c>
    </row>
    <row r="454" spans="2:6">
      <c r="B454" s="16">
        <v>0.60555555555555496</v>
      </c>
      <c r="C454" s="17">
        <v>2</v>
      </c>
      <c r="D454" s="17">
        <v>4</v>
      </c>
      <c r="E454" s="17">
        <v>3</v>
      </c>
      <c r="F454" s="17">
        <v>2</v>
      </c>
    </row>
    <row r="455" spans="2:6">
      <c r="B455" s="16">
        <v>0.60624999999999996</v>
      </c>
      <c r="C455" s="17">
        <v>2</v>
      </c>
      <c r="D455" s="17">
        <v>4</v>
      </c>
      <c r="E455" s="17">
        <v>3</v>
      </c>
      <c r="F455" s="17">
        <v>3</v>
      </c>
    </row>
    <row r="456" spans="2:6">
      <c r="B456" s="16">
        <v>0.60694444444444395</v>
      </c>
      <c r="C456" s="17">
        <v>2</v>
      </c>
      <c r="D456" s="17">
        <v>4</v>
      </c>
      <c r="E456" s="17">
        <v>3</v>
      </c>
      <c r="F456" s="17">
        <v>3</v>
      </c>
    </row>
    <row r="457" spans="2:6">
      <c r="B457" s="16">
        <v>0.60763888888888895</v>
      </c>
      <c r="C457" s="17">
        <v>2</v>
      </c>
      <c r="D457" s="17">
        <v>4</v>
      </c>
      <c r="E457" s="17">
        <v>3</v>
      </c>
      <c r="F457" s="17">
        <v>3</v>
      </c>
    </row>
    <row r="458" spans="2:6">
      <c r="B458" s="16">
        <v>0.60833333333333295</v>
      </c>
      <c r="C458" s="17">
        <v>4</v>
      </c>
      <c r="D458" s="17">
        <v>2</v>
      </c>
      <c r="E458" s="17">
        <v>3</v>
      </c>
      <c r="F458" s="17">
        <v>3</v>
      </c>
    </row>
    <row r="459" spans="2:6">
      <c r="B459" s="16">
        <v>0.60902777777777695</v>
      </c>
      <c r="C459" s="17">
        <v>2</v>
      </c>
      <c r="D459" s="17">
        <v>1</v>
      </c>
      <c r="E459" s="17">
        <v>2</v>
      </c>
      <c r="F459" s="17">
        <v>3</v>
      </c>
    </row>
    <row r="460" spans="2:6">
      <c r="B460" s="16">
        <v>0.60972222222222205</v>
      </c>
      <c r="C460" s="17">
        <v>2</v>
      </c>
      <c r="D460" s="17">
        <v>1</v>
      </c>
      <c r="E460" s="17">
        <v>3</v>
      </c>
      <c r="F460" s="17">
        <v>3</v>
      </c>
    </row>
    <row r="461" spans="2:6">
      <c r="B461" s="16">
        <v>0.61041666666666605</v>
      </c>
      <c r="C461" s="17">
        <v>2</v>
      </c>
      <c r="D461" s="17">
        <v>1</v>
      </c>
      <c r="E461" s="17">
        <v>3</v>
      </c>
      <c r="F461" s="17">
        <v>3</v>
      </c>
    </row>
    <row r="462" spans="2:6">
      <c r="B462" s="16">
        <v>0.61111111111111105</v>
      </c>
      <c r="C462" s="17">
        <v>2</v>
      </c>
      <c r="D462" s="17">
        <v>1</v>
      </c>
      <c r="E462" s="17">
        <v>3</v>
      </c>
      <c r="F462" s="17">
        <v>3</v>
      </c>
    </row>
    <row r="463" spans="2:6">
      <c r="B463" s="16">
        <v>0.61180555555555505</v>
      </c>
      <c r="C463" s="17">
        <v>2</v>
      </c>
      <c r="D463" s="17">
        <v>1</v>
      </c>
      <c r="E463" s="17">
        <v>3</v>
      </c>
      <c r="F463" s="17">
        <v>3</v>
      </c>
    </row>
    <row r="464" spans="2:6">
      <c r="B464" s="16">
        <v>0.61250000000000004</v>
      </c>
      <c r="C464" s="17">
        <v>2</v>
      </c>
      <c r="D464" s="17">
        <v>3</v>
      </c>
      <c r="E464" s="17">
        <v>3</v>
      </c>
      <c r="F464" s="17">
        <v>3</v>
      </c>
    </row>
    <row r="465" spans="2:6">
      <c r="B465" s="16">
        <v>0.61319444444444404</v>
      </c>
      <c r="C465" s="17">
        <v>2</v>
      </c>
      <c r="D465" s="17">
        <v>3</v>
      </c>
      <c r="E465" s="17">
        <v>3</v>
      </c>
      <c r="F465" s="17">
        <v>4</v>
      </c>
    </row>
    <row r="466" spans="2:6">
      <c r="B466" s="16">
        <v>0.61388888888888904</v>
      </c>
      <c r="C466" s="17">
        <v>2</v>
      </c>
      <c r="D466" s="17">
        <v>3</v>
      </c>
      <c r="E466" s="17">
        <v>3</v>
      </c>
      <c r="F466" s="17">
        <v>4</v>
      </c>
    </row>
    <row r="467" spans="2:6">
      <c r="B467" s="16">
        <v>0.61458333333333304</v>
      </c>
      <c r="C467" s="17">
        <v>2</v>
      </c>
      <c r="D467" s="17">
        <v>3</v>
      </c>
      <c r="E467" s="17">
        <v>3</v>
      </c>
      <c r="F467" s="17">
        <v>4</v>
      </c>
    </row>
    <row r="468" spans="2:6">
      <c r="B468" s="16">
        <v>0.61527777777777704</v>
      </c>
      <c r="C468" s="17">
        <v>2</v>
      </c>
      <c r="D468" s="17">
        <v>3</v>
      </c>
      <c r="E468" s="17">
        <v>3</v>
      </c>
      <c r="F468" s="17">
        <v>4</v>
      </c>
    </row>
    <row r="469" spans="2:6">
      <c r="B469" s="16">
        <v>0.61597222222222203</v>
      </c>
      <c r="C469" s="17">
        <v>2</v>
      </c>
      <c r="D469" s="17">
        <v>2</v>
      </c>
      <c r="E469" s="17">
        <v>4</v>
      </c>
      <c r="F469" s="17">
        <v>4</v>
      </c>
    </row>
    <row r="470" spans="2:6">
      <c r="B470" s="16">
        <v>0.61666666666666603</v>
      </c>
      <c r="C470" s="17">
        <v>2</v>
      </c>
      <c r="D470" s="17">
        <v>2</v>
      </c>
      <c r="E470" s="17">
        <v>3</v>
      </c>
      <c r="F470" s="17">
        <v>3</v>
      </c>
    </row>
    <row r="471" spans="2:6">
      <c r="B471" s="16">
        <v>0.61736111111111103</v>
      </c>
      <c r="C471" s="17">
        <v>2</v>
      </c>
      <c r="D471" s="17">
        <v>2</v>
      </c>
      <c r="E471" s="17">
        <v>4</v>
      </c>
      <c r="F471" s="17">
        <v>3</v>
      </c>
    </row>
    <row r="472" spans="2:6">
      <c r="B472" s="16">
        <v>0.61805555555555503</v>
      </c>
      <c r="C472" s="17">
        <v>2</v>
      </c>
      <c r="D472" s="17">
        <v>2</v>
      </c>
      <c r="E472" s="17">
        <v>3</v>
      </c>
      <c r="F472" s="17">
        <v>2</v>
      </c>
    </row>
    <row r="473" spans="2:6">
      <c r="B473" s="16">
        <v>0.61875000000000002</v>
      </c>
      <c r="C473" s="17">
        <v>2</v>
      </c>
      <c r="D473" s="17">
        <v>2</v>
      </c>
      <c r="E473" s="17">
        <v>4</v>
      </c>
      <c r="F473" s="17">
        <v>3</v>
      </c>
    </row>
    <row r="474" spans="2:6">
      <c r="B474" s="16">
        <v>0.61944444444444402</v>
      </c>
      <c r="C474" s="17">
        <v>2</v>
      </c>
      <c r="D474" s="17">
        <v>2</v>
      </c>
      <c r="E474" s="17">
        <v>4</v>
      </c>
      <c r="F474" s="17">
        <v>2</v>
      </c>
    </row>
    <row r="475" spans="2:6">
      <c r="B475" s="16">
        <v>0.62013888888888802</v>
      </c>
      <c r="C475" s="17">
        <v>2</v>
      </c>
      <c r="D475" s="17">
        <v>2</v>
      </c>
      <c r="E475" s="17">
        <v>3</v>
      </c>
      <c r="F475" s="17">
        <v>1</v>
      </c>
    </row>
    <row r="476" spans="2:6">
      <c r="B476" s="16">
        <v>0.62083333333333302</v>
      </c>
      <c r="C476" s="17">
        <v>2</v>
      </c>
      <c r="D476" s="17">
        <v>2</v>
      </c>
      <c r="E476" s="17">
        <v>3</v>
      </c>
      <c r="F476" s="17">
        <v>0</v>
      </c>
    </row>
    <row r="477" spans="2:6">
      <c r="B477" s="16">
        <v>0.62152777777777701</v>
      </c>
      <c r="C477" s="17">
        <v>2</v>
      </c>
      <c r="D477" s="17">
        <v>2</v>
      </c>
      <c r="E477" s="17">
        <v>2</v>
      </c>
      <c r="F477" s="17">
        <v>0</v>
      </c>
    </row>
    <row r="478" spans="2:6">
      <c r="B478" s="16">
        <v>0.62222222222222201</v>
      </c>
      <c r="C478" s="17">
        <v>2</v>
      </c>
      <c r="D478" s="17">
        <v>3</v>
      </c>
      <c r="E478" s="17">
        <v>2</v>
      </c>
      <c r="F478" s="17">
        <v>0</v>
      </c>
    </row>
    <row r="479" spans="2:6">
      <c r="B479" s="16">
        <v>0.62291666666666601</v>
      </c>
      <c r="C479" s="17">
        <v>2</v>
      </c>
      <c r="D479" s="17">
        <v>3</v>
      </c>
      <c r="E479" s="17">
        <v>1</v>
      </c>
      <c r="F479" s="17">
        <v>0</v>
      </c>
    </row>
    <row r="480" spans="2:6">
      <c r="B480" s="16">
        <v>0.62361111111111101</v>
      </c>
      <c r="C480" s="17">
        <v>3</v>
      </c>
      <c r="D480" s="17">
        <v>3</v>
      </c>
      <c r="E480" s="17">
        <v>0</v>
      </c>
      <c r="F480" s="17">
        <v>0</v>
      </c>
    </row>
    <row r="481" spans="2:6">
      <c r="B481" s="16">
        <v>0.624305555555555</v>
      </c>
      <c r="C481" s="17">
        <v>2</v>
      </c>
      <c r="D481" s="17">
        <v>2</v>
      </c>
      <c r="E481" s="17">
        <v>0</v>
      </c>
      <c r="F481" s="17">
        <v>0</v>
      </c>
    </row>
    <row r="482" spans="2:6">
      <c r="B482" s="16">
        <v>0.625</v>
      </c>
      <c r="C482" s="17">
        <v>2</v>
      </c>
      <c r="D482" s="17">
        <v>2</v>
      </c>
      <c r="E482" s="17">
        <v>0</v>
      </c>
      <c r="F482" s="17">
        <v>0</v>
      </c>
    </row>
    <row r="483" spans="2:6">
      <c r="B483" s="16">
        <v>0.625694444444444</v>
      </c>
      <c r="C483" s="17">
        <v>2</v>
      </c>
      <c r="D483" s="17">
        <v>2</v>
      </c>
      <c r="E483" s="17">
        <v>0</v>
      </c>
      <c r="F483" s="17">
        <v>0</v>
      </c>
    </row>
    <row r="484" spans="2:6">
      <c r="B484" s="16">
        <v>0.626388888888888</v>
      </c>
      <c r="C484" s="17">
        <v>2</v>
      </c>
      <c r="D484" s="17">
        <v>2</v>
      </c>
      <c r="E484" s="17">
        <v>0</v>
      </c>
      <c r="F484" s="17">
        <v>0</v>
      </c>
    </row>
    <row r="485" spans="2:6">
      <c r="B485" s="16">
        <v>0.62708333333333299</v>
      </c>
      <c r="C485" s="17">
        <v>2</v>
      </c>
      <c r="D485" s="17">
        <v>3</v>
      </c>
      <c r="E485" s="17">
        <v>0</v>
      </c>
      <c r="F485" s="17">
        <v>0</v>
      </c>
    </row>
    <row r="486" spans="2:6">
      <c r="B486" s="16">
        <v>0.62777777777777699</v>
      </c>
      <c r="C486" s="17">
        <v>2</v>
      </c>
      <c r="D486" s="17">
        <v>3</v>
      </c>
      <c r="E486" s="17">
        <v>0</v>
      </c>
      <c r="F486" s="17">
        <v>0</v>
      </c>
    </row>
    <row r="487" spans="2:6">
      <c r="B487" s="16">
        <v>0.62847222222222199</v>
      </c>
      <c r="C487" s="17">
        <v>2</v>
      </c>
      <c r="D487" s="17">
        <v>4</v>
      </c>
      <c r="E487" s="17">
        <v>2</v>
      </c>
      <c r="F487" s="17">
        <v>0</v>
      </c>
    </row>
    <row r="488" spans="2:6">
      <c r="B488" s="16">
        <v>0.62916666666666599</v>
      </c>
      <c r="C488" s="17">
        <v>2</v>
      </c>
      <c r="D488" s="17">
        <v>4</v>
      </c>
      <c r="E488" s="17">
        <v>2</v>
      </c>
      <c r="F488" s="17">
        <v>0</v>
      </c>
    </row>
    <row r="489" spans="2:6">
      <c r="B489" s="16">
        <v>0.62986111111111098</v>
      </c>
      <c r="C489" s="17">
        <v>2</v>
      </c>
      <c r="D489" s="17">
        <v>4</v>
      </c>
      <c r="E489" s="17">
        <v>0</v>
      </c>
      <c r="F489" s="17">
        <v>0</v>
      </c>
    </row>
    <row r="490" spans="2:6">
      <c r="B490" s="16">
        <v>0.63055555555555498</v>
      </c>
      <c r="C490" s="17">
        <v>2</v>
      </c>
      <c r="D490" s="17">
        <v>4</v>
      </c>
      <c r="E490" s="17">
        <v>0</v>
      </c>
      <c r="F490" s="17">
        <v>0</v>
      </c>
    </row>
    <row r="491" spans="2:6">
      <c r="B491" s="16">
        <v>0.63124999999999998</v>
      </c>
      <c r="C491" s="17">
        <v>2</v>
      </c>
      <c r="D491" s="17">
        <v>4</v>
      </c>
      <c r="E491" s="17">
        <v>1</v>
      </c>
      <c r="F491" s="17">
        <v>0</v>
      </c>
    </row>
    <row r="492" spans="2:6">
      <c r="B492" s="16">
        <v>0.63194444444444398</v>
      </c>
      <c r="C492" s="17">
        <v>2</v>
      </c>
      <c r="D492" s="17">
        <v>4</v>
      </c>
      <c r="E492" s="17">
        <v>1</v>
      </c>
      <c r="F492" s="17">
        <v>0</v>
      </c>
    </row>
    <row r="493" spans="2:6">
      <c r="B493" s="16">
        <v>0.63263888888888797</v>
      </c>
      <c r="C493" s="17">
        <v>2</v>
      </c>
      <c r="D493" s="17">
        <v>4</v>
      </c>
      <c r="E493" s="17">
        <v>1</v>
      </c>
      <c r="F493" s="17">
        <v>0</v>
      </c>
    </row>
    <row r="494" spans="2:6">
      <c r="B494" s="16">
        <v>0.63333333333333297</v>
      </c>
      <c r="C494" s="17">
        <v>2</v>
      </c>
      <c r="D494" s="17">
        <v>4</v>
      </c>
      <c r="E494" s="17">
        <v>2</v>
      </c>
      <c r="F494" s="17">
        <v>0</v>
      </c>
    </row>
    <row r="495" spans="2:6">
      <c r="B495" s="16">
        <v>0.63402777777777697</v>
      </c>
      <c r="C495" s="17">
        <v>2</v>
      </c>
      <c r="D495" s="17">
        <v>4</v>
      </c>
      <c r="E495" s="17">
        <v>2</v>
      </c>
      <c r="F495" s="17">
        <v>0</v>
      </c>
    </row>
    <row r="496" spans="2:6">
      <c r="B496" s="16">
        <v>0.63472222222222197</v>
      </c>
      <c r="C496" s="17">
        <v>2</v>
      </c>
      <c r="D496" s="17">
        <v>4</v>
      </c>
      <c r="E496" s="17">
        <v>2</v>
      </c>
      <c r="F496" s="17">
        <v>1</v>
      </c>
    </row>
    <row r="497" spans="2:6">
      <c r="B497" s="16">
        <v>0.63541666666666596</v>
      </c>
      <c r="C497" s="17">
        <v>2</v>
      </c>
      <c r="D497" s="17">
        <v>3</v>
      </c>
      <c r="E497" s="17">
        <v>2</v>
      </c>
      <c r="F497" s="17">
        <v>1</v>
      </c>
    </row>
    <row r="498" spans="2:6">
      <c r="B498" s="16">
        <v>0.63611111111111096</v>
      </c>
      <c r="C498" s="17">
        <v>3</v>
      </c>
      <c r="D498" s="17">
        <v>4</v>
      </c>
      <c r="E498" s="17">
        <v>3</v>
      </c>
      <c r="F498" s="17">
        <v>2</v>
      </c>
    </row>
    <row r="499" spans="2:6">
      <c r="B499" s="16">
        <v>0.63680555555555496</v>
      </c>
      <c r="C499" s="17">
        <v>2</v>
      </c>
      <c r="D499" s="17">
        <v>2</v>
      </c>
      <c r="E499" s="17">
        <v>3</v>
      </c>
      <c r="F499" s="17">
        <v>1</v>
      </c>
    </row>
    <row r="500" spans="2:6">
      <c r="B500" s="16">
        <v>0.63749999999999996</v>
      </c>
      <c r="C500" s="17">
        <v>2</v>
      </c>
      <c r="D500" s="17">
        <v>2</v>
      </c>
      <c r="E500" s="17">
        <v>3</v>
      </c>
      <c r="F500" s="17">
        <v>2</v>
      </c>
    </row>
    <row r="501" spans="2:6">
      <c r="B501" s="16">
        <v>0.63819444444444395</v>
      </c>
      <c r="C501" s="17">
        <v>2</v>
      </c>
      <c r="D501" s="17">
        <v>2</v>
      </c>
      <c r="E501" s="17">
        <v>3</v>
      </c>
      <c r="F501" s="17">
        <v>2</v>
      </c>
    </row>
    <row r="502" spans="2:6">
      <c r="B502" s="16">
        <v>0.63888888888888795</v>
      </c>
      <c r="C502" s="17">
        <v>2</v>
      </c>
      <c r="D502" s="17">
        <v>2</v>
      </c>
      <c r="E502" s="17">
        <v>3</v>
      </c>
      <c r="F502" s="17">
        <v>2</v>
      </c>
    </row>
    <row r="503" spans="2:6">
      <c r="B503" s="16">
        <v>0.63958333333333295</v>
      </c>
      <c r="C503" s="17">
        <v>3</v>
      </c>
      <c r="D503" s="17">
        <v>3</v>
      </c>
      <c r="E503" s="17">
        <v>3</v>
      </c>
      <c r="F503" s="17">
        <v>2</v>
      </c>
    </row>
    <row r="504" spans="2:6">
      <c r="B504" s="16">
        <v>0.64027777777777695</v>
      </c>
      <c r="C504" s="17">
        <v>2</v>
      </c>
      <c r="D504" s="17">
        <v>2</v>
      </c>
      <c r="E504" s="17">
        <v>3</v>
      </c>
      <c r="F504" s="17">
        <v>2</v>
      </c>
    </row>
    <row r="505" spans="2:6">
      <c r="B505" s="16">
        <v>0.64097222222222205</v>
      </c>
      <c r="C505" s="17">
        <v>2</v>
      </c>
      <c r="D505" s="17">
        <v>3</v>
      </c>
      <c r="E505" s="17">
        <v>3</v>
      </c>
      <c r="F505" s="17">
        <v>2</v>
      </c>
    </row>
    <row r="506" spans="2:6">
      <c r="B506" s="16">
        <v>0.64166666666666605</v>
      </c>
      <c r="C506" s="17">
        <v>2</v>
      </c>
      <c r="D506" s="17">
        <v>3</v>
      </c>
      <c r="E506" s="17">
        <v>3</v>
      </c>
      <c r="F506" s="17">
        <v>2</v>
      </c>
    </row>
    <row r="507" spans="2:6">
      <c r="B507" s="16">
        <v>0.64236111111111105</v>
      </c>
      <c r="C507" s="17">
        <v>2</v>
      </c>
      <c r="D507" s="17">
        <v>3</v>
      </c>
      <c r="E507" s="17">
        <v>3</v>
      </c>
      <c r="F507" s="17">
        <v>2</v>
      </c>
    </row>
    <row r="508" spans="2:6">
      <c r="B508" s="16">
        <v>0.64305555555555505</v>
      </c>
      <c r="C508" s="17">
        <v>2</v>
      </c>
      <c r="D508" s="17">
        <v>3</v>
      </c>
      <c r="E508" s="17">
        <v>3</v>
      </c>
      <c r="F508" s="17">
        <v>2</v>
      </c>
    </row>
    <row r="509" spans="2:6">
      <c r="B509" s="16">
        <v>0.64375000000000004</v>
      </c>
      <c r="C509" s="17">
        <v>2</v>
      </c>
      <c r="D509" s="17">
        <v>3</v>
      </c>
      <c r="E509" s="17">
        <v>3</v>
      </c>
      <c r="F509" s="17">
        <v>2</v>
      </c>
    </row>
    <row r="510" spans="2:6">
      <c r="B510" s="16">
        <v>0.64444444444444404</v>
      </c>
      <c r="C510" s="17">
        <v>2</v>
      </c>
      <c r="D510" s="17">
        <v>4</v>
      </c>
      <c r="E510" s="17">
        <v>3</v>
      </c>
      <c r="F510" s="17">
        <v>3</v>
      </c>
    </row>
    <row r="511" spans="2:6">
      <c r="B511" s="16">
        <v>0.64513888888888804</v>
      </c>
      <c r="C511" s="17">
        <v>2</v>
      </c>
      <c r="D511" s="17">
        <v>4</v>
      </c>
      <c r="E511" s="17">
        <v>3</v>
      </c>
      <c r="F511" s="17">
        <v>3</v>
      </c>
    </row>
    <row r="512" spans="2:6">
      <c r="B512" s="16">
        <v>0.64583333333333304</v>
      </c>
      <c r="C512" s="17">
        <v>2</v>
      </c>
      <c r="D512" s="17">
        <v>3</v>
      </c>
      <c r="E512" s="17">
        <v>3</v>
      </c>
      <c r="F512" s="17">
        <v>3</v>
      </c>
    </row>
    <row r="513" spans="2:6">
      <c r="B513" s="16">
        <v>0.64652777777777704</v>
      </c>
      <c r="C513" s="17">
        <v>2</v>
      </c>
      <c r="D513" s="17">
        <v>3</v>
      </c>
      <c r="E513" s="17">
        <v>2</v>
      </c>
      <c r="F513" s="17">
        <v>3</v>
      </c>
    </row>
    <row r="514" spans="2:6">
      <c r="B514" s="16">
        <v>0.64722222222222203</v>
      </c>
      <c r="C514" s="17">
        <v>2</v>
      </c>
      <c r="D514" s="17">
        <v>3</v>
      </c>
      <c r="E514" s="17">
        <v>4</v>
      </c>
      <c r="F514" s="17">
        <v>2</v>
      </c>
    </row>
    <row r="515" spans="2:6">
      <c r="B515" s="16">
        <v>0.64791666666666603</v>
      </c>
      <c r="C515" s="17">
        <v>2</v>
      </c>
      <c r="D515" s="17">
        <v>3</v>
      </c>
      <c r="E515" s="17">
        <v>3</v>
      </c>
      <c r="F515" s="17">
        <v>1</v>
      </c>
    </row>
    <row r="516" spans="2:6">
      <c r="B516" s="16">
        <v>0.64861111111111103</v>
      </c>
      <c r="C516" s="17">
        <v>2</v>
      </c>
      <c r="D516" s="17">
        <v>3</v>
      </c>
      <c r="E516" s="17">
        <v>3</v>
      </c>
      <c r="F516" s="17">
        <v>1</v>
      </c>
    </row>
    <row r="517" spans="2:6">
      <c r="B517" s="16">
        <v>0.64930555555555503</v>
      </c>
      <c r="C517" s="17">
        <v>2</v>
      </c>
      <c r="D517" s="17">
        <v>2</v>
      </c>
      <c r="E517" s="17">
        <v>3</v>
      </c>
      <c r="F517" s="17">
        <v>0</v>
      </c>
    </row>
    <row r="518" spans="2:6">
      <c r="B518" s="16">
        <v>0.65</v>
      </c>
      <c r="C518" s="17">
        <v>2</v>
      </c>
      <c r="D518" s="17">
        <v>1</v>
      </c>
      <c r="E518" s="17">
        <v>3</v>
      </c>
      <c r="F518" s="17">
        <v>0</v>
      </c>
    </row>
    <row r="519" spans="2:6">
      <c r="B519" s="16">
        <v>0.65069444444444402</v>
      </c>
      <c r="C519" s="17">
        <v>2</v>
      </c>
      <c r="D519" s="17">
        <v>2</v>
      </c>
      <c r="E519" s="17">
        <v>3</v>
      </c>
      <c r="F519" s="17">
        <v>1</v>
      </c>
    </row>
    <row r="520" spans="2:6">
      <c r="B520" s="16">
        <v>0.65138888888888802</v>
      </c>
      <c r="C520" s="17">
        <v>1</v>
      </c>
      <c r="D520" s="17">
        <v>2</v>
      </c>
      <c r="E520" s="17">
        <v>3</v>
      </c>
      <c r="F520" s="17">
        <v>1</v>
      </c>
    </row>
    <row r="521" spans="2:6">
      <c r="B521" s="16">
        <v>0.65208333333333302</v>
      </c>
      <c r="C521" s="17">
        <v>2</v>
      </c>
      <c r="D521" s="17">
        <v>2</v>
      </c>
      <c r="E521" s="17">
        <v>2</v>
      </c>
      <c r="F521" s="17">
        <v>1</v>
      </c>
    </row>
    <row r="522" spans="2:6">
      <c r="B522" s="16">
        <v>0.65277777777777701</v>
      </c>
      <c r="C522" s="17">
        <v>1</v>
      </c>
      <c r="D522" s="17">
        <v>2</v>
      </c>
      <c r="E522" s="17">
        <v>1</v>
      </c>
      <c r="F522" s="17">
        <v>0</v>
      </c>
    </row>
    <row r="523" spans="2:6">
      <c r="B523" s="16">
        <v>0.65347222222222201</v>
      </c>
      <c r="C523" s="17">
        <v>1</v>
      </c>
      <c r="D523" s="17">
        <v>2</v>
      </c>
      <c r="E523" s="17">
        <v>2</v>
      </c>
      <c r="F523" s="17">
        <v>0</v>
      </c>
    </row>
    <row r="524" spans="2:6">
      <c r="B524" s="16">
        <v>0.65416666666666601</v>
      </c>
      <c r="C524" s="17">
        <v>1</v>
      </c>
      <c r="D524" s="17">
        <v>2</v>
      </c>
      <c r="E524" s="17">
        <v>2</v>
      </c>
      <c r="F524" s="17">
        <v>0</v>
      </c>
    </row>
    <row r="525" spans="2:6">
      <c r="B525" s="16">
        <v>0.65486111111111101</v>
      </c>
      <c r="C525" s="17">
        <v>2</v>
      </c>
      <c r="D525" s="17">
        <v>3</v>
      </c>
      <c r="E525" s="17">
        <v>3</v>
      </c>
      <c r="F525" s="17">
        <v>1</v>
      </c>
    </row>
    <row r="526" spans="2:6">
      <c r="B526" s="16">
        <v>0.655555555555555</v>
      </c>
      <c r="C526" s="17">
        <v>2</v>
      </c>
      <c r="D526" s="17">
        <v>3</v>
      </c>
      <c r="E526" s="17">
        <v>3</v>
      </c>
      <c r="F526" s="17">
        <v>1</v>
      </c>
    </row>
    <row r="527" spans="2:6">
      <c r="B527" s="16">
        <v>0.656249999999999</v>
      </c>
      <c r="C527" s="17">
        <v>2</v>
      </c>
      <c r="D527" s="17">
        <v>3</v>
      </c>
      <c r="E527" s="17">
        <v>3</v>
      </c>
      <c r="F527" s="17">
        <v>3</v>
      </c>
    </row>
    <row r="528" spans="2:6">
      <c r="B528" s="16">
        <v>0.656944444444444</v>
      </c>
      <c r="C528" s="17">
        <v>2</v>
      </c>
      <c r="D528" s="17">
        <v>3</v>
      </c>
      <c r="E528" s="17">
        <v>3</v>
      </c>
      <c r="F528" s="17">
        <v>3</v>
      </c>
    </row>
    <row r="529" spans="2:6">
      <c r="B529" s="16">
        <v>0.657638888888888</v>
      </c>
      <c r="C529" s="17">
        <v>2</v>
      </c>
      <c r="D529" s="17">
        <v>3</v>
      </c>
      <c r="E529" s="17">
        <v>2</v>
      </c>
      <c r="F529" s="17">
        <v>3</v>
      </c>
    </row>
    <row r="530" spans="2:6">
      <c r="B530" s="16">
        <v>0.65833333333333299</v>
      </c>
      <c r="C530" s="17">
        <v>2</v>
      </c>
      <c r="D530" s="17">
        <v>5</v>
      </c>
      <c r="E530" s="17">
        <v>3</v>
      </c>
      <c r="F530" s="17">
        <v>4</v>
      </c>
    </row>
    <row r="531" spans="2:6">
      <c r="B531" s="16">
        <v>0.65902777777777699</v>
      </c>
      <c r="C531" s="17">
        <v>2</v>
      </c>
      <c r="D531" s="17">
        <v>5</v>
      </c>
      <c r="E531" s="17">
        <v>2</v>
      </c>
      <c r="F531" s="17">
        <v>3</v>
      </c>
    </row>
    <row r="532" spans="2:6">
      <c r="B532" s="16">
        <v>0.65972222222222199</v>
      </c>
      <c r="C532" s="17">
        <v>2</v>
      </c>
      <c r="D532" s="17">
        <v>7</v>
      </c>
      <c r="E532" s="17">
        <v>3</v>
      </c>
      <c r="F532" s="17">
        <v>3</v>
      </c>
    </row>
    <row r="533" spans="2:6">
      <c r="B533" s="16">
        <v>0.66041666666666599</v>
      </c>
      <c r="C533" s="17">
        <v>2</v>
      </c>
      <c r="D533" s="17">
        <v>7</v>
      </c>
      <c r="E533" s="17">
        <v>2</v>
      </c>
      <c r="F533" s="17">
        <v>1</v>
      </c>
    </row>
    <row r="534" spans="2:6">
      <c r="B534" s="16">
        <v>0.66111111111111098</v>
      </c>
      <c r="C534" s="17">
        <v>2</v>
      </c>
      <c r="D534" s="17">
        <v>8</v>
      </c>
      <c r="E534" s="17">
        <v>2</v>
      </c>
      <c r="F534" s="17">
        <v>1</v>
      </c>
    </row>
    <row r="535" spans="2:6">
      <c r="B535" s="16">
        <v>0.66180555555555498</v>
      </c>
      <c r="C535" s="17">
        <v>2</v>
      </c>
      <c r="D535" s="17">
        <v>8</v>
      </c>
      <c r="E535" s="17">
        <v>0</v>
      </c>
      <c r="F535" s="17">
        <v>0</v>
      </c>
    </row>
    <row r="536" spans="2:6">
      <c r="B536" s="16">
        <v>0.66249999999999898</v>
      </c>
      <c r="C536" s="17">
        <v>2</v>
      </c>
      <c r="D536" s="17">
        <v>8</v>
      </c>
      <c r="E536" s="17">
        <v>1</v>
      </c>
      <c r="F536" s="17">
        <v>0</v>
      </c>
    </row>
    <row r="537" spans="2:6">
      <c r="B537" s="16">
        <v>0.66319444444444398</v>
      </c>
      <c r="C537" s="17">
        <v>2</v>
      </c>
      <c r="D537" s="17">
        <v>8</v>
      </c>
      <c r="E537" s="17">
        <v>0</v>
      </c>
      <c r="F537" s="17">
        <v>0</v>
      </c>
    </row>
    <row r="538" spans="2:6">
      <c r="B538" s="16">
        <v>0.66388888888888797</v>
      </c>
      <c r="C538" s="17">
        <v>2</v>
      </c>
      <c r="D538" s="17">
        <v>8</v>
      </c>
      <c r="E538" s="17">
        <v>0</v>
      </c>
      <c r="F538" s="17">
        <v>0</v>
      </c>
    </row>
    <row r="539" spans="2:6">
      <c r="B539" s="16">
        <v>0.66458333333333297</v>
      </c>
      <c r="C539" s="17">
        <v>2</v>
      </c>
      <c r="D539" s="17">
        <v>8</v>
      </c>
      <c r="E539" s="17">
        <v>3</v>
      </c>
      <c r="F539" s="17">
        <v>0</v>
      </c>
    </row>
    <row r="540" spans="2:6">
      <c r="B540" s="16">
        <v>0.66527777777777697</v>
      </c>
      <c r="C540" s="17">
        <v>2</v>
      </c>
      <c r="D540" s="17">
        <v>8</v>
      </c>
      <c r="E540" s="17">
        <v>3</v>
      </c>
      <c r="F540" s="17">
        <v>0</v>
      </c>
    </row>
    <row r="541" spans="2:6">
      <c r="B541" s="16">
        <v>0.66597222222222197</v>
      </c>
      <c r="C541" s="17">
        <v>2</v>
      </c>
      <c r="D541" s="17">
        <v>8</v>
      </c>
      <c r="E541" s="17">
        <v>3</v>
      </c>
      <c r="F541" s="17">
        <v>1</v>
      </c>
    </row>
    <row r="542" spans="2:6">
      <c r="B542" s="16">
        <v>0.66666666666666596</v>
      </c>
      <c r="C542" s="17">
        <v>2</v>
      </c>
      <c r="D542" s="17">
        <v>8</v>
      </c>
      <c r="E542" s="17">
        <v>3</v>
      </c>
      <c r="F542" s="17">
        <v>1</v>
      </c>
    </row>
    <row r="543" spans="2:6">
      <c r="B543" s="16">
        <v>0.66736111111111096</v>
      </c>
      <c r="C543" s="17">
        <v>2</v>
      </c>
      <c r="D543" s="17">
        <v>8</v>
      </c>
      <c r="E543" s="17">
        <v>4</v>
      </c>
      <c r="F543" s="17">
        <v>0</v>
      </c>
    </row>
    <row r="544" spans="2:6">
      <c r="B544" s="16">
        <v>0.66805555555555496</v>
      </c>
      <c r="C544" s="17">
        <v>2</v>
      </c>
      <c r="D544" s="17">
        <v>8</v>
      </c>
      <c r="E544" s="17">
        <v>4</v>
      </c>
      <c r="F544" s="17">
        <v>0</v>
      </c>
    </row>
    <row r="545" spans="2:6">
      <c r="B545" s="16">
        <v>0.66874999999999896</v>
      </c>
      <c r="C545" s="17">
        <v>2</v>
      </c>
      <c r="D545" s="17">
        <v>8</v>
      </c>
      <c r="E545" s="17">
        <v>2</v>
      </c>
      <c r="F545" s="17">
        <v>0</v>
      </c>
    </row>
    <row r="546" spans="2:6">
      <c r="B546" s="16">
        <v>0.66944444444444395</v>
      </c>
      <c r="C546" s="17">
        <v>2</v>
      </c>
      <c r="D546" s="17">
        <v>8</v>
      </c>
      <c r="E546" s="17">
        <v>3</v>
      </c>
      <c r="F546" s="17">
        <v>0</v>
      </c>
    </row>
    <row r="547" spans="2:6">
      <c r="B547" s="16">
        <v>0.67013888888888795</v>
      </c>
      <c r="C547" s="17">
        <v>2</v>
      </c>
      <c r="D547" s="17">
        <v>8</v>
      </c>
      <c r="E547" s="17">
        <v>3</v>
      </c>
      <c r="F547" s="17">
        <v>0</v>
      </c>
    </row>
    <row r="548" spans="2:6">
      <c r="B548" s="16">
        <v>0.67083333333333295</v>
      </c>
      <c r="C548" s="17">
        <v>3</v>
      </c>
      <c r="D548" s="17">
        <v>8</v>
      </c>
      <c r="E548" s="17">
        <v>3</v>
      </c>
      <c r="F548" s="17">
        <v>0</v>
      </c>
    </row>
    <row r="549" spans="2:6">
      <c r="B549" s="16">
        <v>0.67152777777777695</v>
      </c>
      <c r="C549" s="17">
        <v>2</v>
      </c>
      <c r="D549" s="17">
        <v>7</v>
      </c>
      <c r="E549" s="17">
        <v>3</v>
      </c>
      <c r="F549" s="17">
        <v>0</v>
      </c>
    </row>
    <row r="550" spans="2:6">
      <c r="B550" s="16">
        <v>0.67222222222222205</v>
      </c>
      <c r="C550" s="17">
        <v>2</v>
      </c>
      <c r="D550" s="17">
        <v>7</v>
      </c>
      <c r="E550" s="17">
        <v>3</v>
      </c>
      <c r="F550" s="17">
        <v>3</v>
      </c>
    </row>
    <row r="551" spans="2:6">
      <c r="B551" s="16">
        <v>0.67291666666666605</v>
      </c>
      <c r="C551" s="17">
        <v>2</v>
      </c>
      <c r="D551" s="17">
        <v>7</v>
      </c>
      <c r="E551" s="17">
        <v>2</v>
      </c>
      <c r="F551" s="17">
        <v>3</v>
      </c>
    </row>
    <row r="552" spans="2:6">
      <c r="B552" s="16">
        <v>0.67361111111111105</v>
      </c>
      <c r="C552" s="17">
        <v>2</v>
      </c>
      <c r="D552" s="17">
        <v>7</v>
      </c>
      <c r="E552" s="17">
        <v>3</v>
      </c>
      <c r="F552" s="17">
        <v>0</v>
      </c>
    </row>
    <row r="553" spans="2:6">
      <c r="B553" s="16">
        <v>0.67430555555555505</v>
      </c>
      <c r="C553" s="17">
        <v>2</v>
      </c>
      <c r="D553" s="17">
        <v>7</v>
      </c>
      <c r="E553" s="17">
        <v>3</v>
      </c>
      <c r="F553" s="17">
        <v>0</v>
      </c>
    </row>
    <row r="554" spans="2:6">
      <c r="B554" s="16">
        <v>0.67499999999999905</v>
      </c>
      <c r="C554" s="17">
        <v>2</v>
      </c>
      <c r="D554" s="17">
        <v>7</v>
      </c>
      <c r="E554" s="17">
        <v>3</v>
      </c>
      <c r="F554" s="17">
        <v>1</v>
      </c>
    </row>
    <row r="555" spans="2:6">
      <c r="B555" s="16">
        <v>0.67569444444444404</v>
      </c>
      <c r="C555" s="17">
        <v>2</v>
      </c>
      <c r="D555" s="17">
        <v>6</v>
      </c>
      <c r="E555" s="17">
        <v>3</v>
      </c>
      <c r="F555" s="17">
        <v>1</v>
      </c>
    </row>
    <row r="556" spans="2:6">
      <c r="B556" s="16">
        <v>0.67638888888888804</v>
      </c>
      <c r="C556" s="17">
        <v>2</v>
      </c>
      <c r="D556" s="17">
        <v>5</v>
      </c>
      <c r="E556" s="17">
        <v>3</v>
      </c>
      <c r="F556" s="17">
        <v>1</v>
      </c>
    </row>
    <row r="557" spans="2:6">
      <c r="B557" s="16">
        <v>0.67708333333333304</v>
      </c>
      <c r="C557" s="17">
        <v>2</v>
      </c>
      <c r="D557" s="17">
        <v>5</v>
      </c>
      <c r="E557" s="17">
        <v>3</v>
      </c>
      <c r="F557" s="17">
        <v>2</v>
      </c>
    </row>
    <row r="558" spans="2:6">
      <c r="B558" s="16">
        <v>0.67777777777777704</v>
      </c>
      <c r="C558" s="17">
        <v>2</v>
      </c>
      <c r="D558" s="17">
        <v>4</v>
      </c>
      <c r="E558" s="17">
        <v>3</v>
      </c>
      <c r="F558" s="17">
        <v>2</v>
      </c>
    </row>
    <row r="559" spans="2:6">
      <c r="B559" s="16">
        <v>0.67847222222222203</v>
      </c>
      <c r="C559" s="17">
        <v>2</v>
      </c>
      <c r="D559" s="17">
        <v>4</v>
      </c>
      <c r="E559" s="17">
        <v>2</v>
      </c>
      <c r="F559" s="17">
        <v>2</v>
      </c>
    </row>
    <row r="560" spans="2:6">
      <c r="B560" s="16">
        <v>0.67916666666666603</v>
      </c>
      <c r="C560" s="17">
        <v>1</v>
      </c>
      <c r="D560" s="17">
        <v>2</v>
      </c>
      <c r="E560" s="17">
        <v>1</v>
      </c>
      <c r="F560" s="17">
        <v>1</v>
      </c>
    </row>
    <row r="561" spans="2:6">
      <c r="B561" s="16">
        <v>0.67986111111111103</v>
      </c>
      <c r="C561" s="17">
        <v>2</v>
      </c>
      <c r="D561" s="17">
        <v>3</v>
      </c>
      <c r="E561" s="17">
        <v>2</v>
      </c>
      <c r="F561" s="17">
        <v>0</v>
      </c>
    </row>
    <row r="562" spans="2:6">
      <c r="B562" s="16">
        <v>0.68055555555555503</v>
      </c>
      <c r="C562" s="17">
        <v>2</v>
      </c>
      <c r="D562" s="17">
        <v>3</v>
      </c>
      <c r="E562" s="17">
        <v>2</v>
      </c>
      <c r="F562" s="17">
        <v>0</v>
      </c>
    </row>
    <row r="563" spans="2:6">
      <c r="B563" s="16">
        <v>0.68124999999999902</v>
      </c>
      <c r="C563" s="17">
        <v>2</v>
      </c>
      <c r="D563" s="17">
        <v>4</v>
      </c>
      <c r="E563" s="17">
        <v>2</v>
      </c>
      <c r="F563" s="17">
        <v>0</v>
      </c>
    </row>
    <row r="564" spans="2:6">
      <c r="B564" s="16">
        <v>0.68194444444444402</v>
      </c>
      <c r="C564" s="17">
        <v>2</v>
      </c>
      <c r="D564" s="17">
        <v>4</v>
      </c>
      <c r="E564" s="17">
        <v>4</v>
      </c>
      <c r="F564" s="17">
        <v>0</v>
      </c>
    </row>
    <row r="565" spans="2:6">
      <c r="B565" s="16">
        <v>0.68263888888888802</v>
      </c>
      <c r="C565" s="17">
        <v>2</v>
      </c>
      <c r="D565" s="17">
        <v>3</v>
      </c>
      <c r="E565" s="17">
        <v>3</v>
      </c>
      <c r="F565" s="17">
        <v>0</v>
      </c>
    </row>
    <row r="566" spans="2:6">
      <c r="B566" s="16">
        <v>0.68333333333333302</v>
      </c>
      <c r="C566" s="17">
        <v>2</v>
      </c>
      <c r="D566" s="17">
        <v>3</v>
      </c>
      <c r="E566" s="17">
        <v>3</v>
      </c>
      <c r="F566" s="17">
        <v>0</v>
      </c>
    </row>
    <row r="567" spans="2:6">
      <c r="B567" s="16">
        <v>0.68402777777777701</v>
      </c>
      <c r="C567" s="17">
        <v>2</v>
      </c>
      <c r="D567" s="17">
        <v>3</v>
      </c>
      <c r="E567" s="17">
        <v>3</v>
      </c>
      <c r="F567" s="17">
        <v>0</v>
      </c>
    </row>
    <row r="568" spans="2:6">
      <c r="B568" s="16">
        <v>0.68472222222222201</v>
      </c>
      <c r="C568" s="17">
        <v>3</v>
      </c>
      <c r="D568" s="17">
        <v>4</v>
      </c>
      <c r="E568" s="17">
        <v>2</v>
      </c>
      <c r="F568" s="17">
        <v>0</v>
      </c>
    </row>
    <row r="569" spans="2:6">
      <c r="B569" s="16">
        <v>0.68541666666666601</v>
      </c>
      <c r="C569" s="17">
        <v>2</v>
      </c>
      <c r="D569" s="17">
        <v>3</v>
      </c>
      <c r="E569" s="17">
        <v>1</v>
      </c>
      <c r="F569" s="17">
        <v>0</v>
      </c>
    </row>
    <row r="570" spans="2:6">
      <c r="B570" s="16">
        <v>0.68611111111111001</v>
      </c>
      <c r="C570" s="17">
        <v>2</v>
      </c>
      <c r="D570" s="17">
        <v>3</v>
      </c>
      <c r="E570" s="17">
        <v>0</v>
      </c>
      <c r="F570" s="17">
        <v>0</v>
      </c>
    </row>
    <row r="571" spans="2:6">
      <c r="B571" s="16">
        <v>0.686805555555555</v>
      </c>
      <c r="C571" s="17">
        <v>2</v>
      </c>
      <c r="D571" s="17">
        <v>3</v>
      </c>
      <c r="E571" s="17">
        <v>0</v>
      </c>
      <c r="F571" s="17">
        <v>0</v>
      </c>
    </row>
    <row r="572" spans="2:6">
      <c r="B572" s="16">
        <v>0.687499999999999</v>
      </c>
      <c r="C572" s="17">
        <v>2</v>
      </c>
      <c r="D572" s="17">
        <v>2</v>
      </c>
      <c r="E572" s="17">
        <v>0</v>
      </c>
      <c r="F572" s="17">
        <v>0</v>
      </c>
    </row>
    <row r="573" spans="2:6">
      <c r="B573" s="16">
        <v>0.688194444444444</v>
      </c>
      <c r="C573" s="17">
        <v>2</v>
      </c>
      <c r="D573" s="17">
        <v>2</v>
      </c>
      <c r="E573" s="17">
        <v>2</v>
      </c>
      <c r="F573" s="17">
        <v>0</v>
      </c>
    </row>
    <row r="574" spans="2:6">
      <c r="B574" s="16">
        <v>0.688888888888888</v>
      </c>
      <c r="C574" s="17">
        <v>2</v>
      </c>
      <c r="D574" s="17">
        <v>2</v>
      </c>
      <c r="E574" s="17">
        <v>0</v>
      </c>
      <c r="F574" s="17">
        <v>0</v>
      </c>
    </row>
    <row r="575" spans="2:6">
      <c r="B575" s="16">
        <v>0.68958333333333299</v>
      </c>
      <c r="C575" s="17">
        <v>2</v>
      </c>
      <c r="D575" s="17">
        <v>3</v>
      </c>
      <c r="E575" s="17">
        <v>0</v>
      </c>
      <c r="F575" s="17">
        <v>0</v>
      </c>
    </row>
    <row r="576" spans="2:6">
      <c r="B576" s="16">
        <v>0.69027777777777699</v>
      </c>
      <c r="C576" s="17">
        <v>2</v>
      </c>
      <c r="D576" s="17">
        <v>3</v>
      </c>
      <c r="E576" s="17">
        <v>0</v>
      </c>
      <c r="F576" s="17">
        <v>0</v>
      </c>
    </row>
    <row r="577" spans="2:6">
      <c r="B577" s="16">
        <v>0.69097222222222199</v>
      </c>
      <c r="C577" s="17">
        <v>2</v>
      </c>
      <c r="D577" s="17">
        <v>4</v>
      </c>
      <c r="E577" s="17">
        <v>1</v>
      </c>
      <c r="F577" s="17">
        <v>0</v>
      </c>
    </row>
    <row r="578" spans="2:6">
      <c r="B578" s="16">
        <v>0.69166666666666599</v>
      </c>
      <c r="C578" s="17">
        <v>2</v>
      </c>
      <c r="D578" s="17">
        <v>4</v>
      </c>
      <c r="E578" s="17">
        <v>1</v>
      </c>
      <c r="F578" s="17">
        <v>0</v>
      </c>
    </row>
    <row r="579" spans="2:6">
      <c r="B579" s="16">
        <v>0.69236111111110998</v>
      </c>
      <c r="C579" s="17">
        <v>2</v>
      </c>
      <c r="D579" s="17">
        <v>4</v>
      </c>
      <c r="E579" s="17">
        <v>1</v>
      </c>
      <c r="F579" s="17">
        <v>0</v>
      </c>
    </row>
    <row r="580" spans="2:6">
      <c r="B580" s="16">
        <v>0.69305555555555498</v>
      </c>
      <c r="C580" s="17">
        <v>2</v>
      </c>
      <c r="D580" s="17">
        <v>4</v>
      </c>
      <c r="E580" s="17">
        <v>1</v>
      </c>
      <c r="F580" s="17">
        <v>0</v>
      </c>
    </row>
    <row r="581" spans="2:6">
      <c r="B581" s="16">
        <v>0.69374999999999898</v>
      </c>
      <c r="C581" s="17">
        <v>2</v>
      </c>
      <c r="D581" s="17">
        <v>4</v>
      </c>
      <c r="E581" s="17">
        <v>1</v>
      </c>
      <c r="F581" s="17">
        <v>0</v>
      </c>
    </row>
    <row r="582" spans="2:6">
      <c r="B582" s="16">
        <v>0.69444444444444398</v>
      </c>
      <c r="C582" s="17">
        <v>2</v>
      </c>
      <c r="D582" s="17">
        <v>5</v>
      </c>
      <c r="E582" s="17">
        <v>1</v>
      </c>
      <c r="F582" s="17">
        <v>0</v>
      </c>
    </row>
    <row r="583" spans="2:6">
      <c r="B583" s="16">
        <v>0.69513888888888797</v>
      </c>
      <c r="C583" s="17">
        <v>2</v>
      </c>
      <c r="D583" s="17">
        <v>5</v>
      </c>
      <c r="E583" s="17">
        <v>1</v>
      </c>
      <c r="F583" s="17">
        <v>0</v>
      </c>
    </row>
    <row r="584" spans="2:6">
      <c r="B584" s="16">
        <v>0.69583333333333297</v>
      </c>
      <c r="C584" s="17">
        <v>2</v>
      </c>
      <c r="D584" s="17">
        <v>5</v>
      </c>
      <c r="E584" s="17">
        <v>3</v>
      </c>
      <c r="F584" s="17">
        <v>0</v>
      </c>
    </row>
    <row r="585" spans="2:6">
      <c r="B585" s="16">
        <v>0.69652777777777697</v>
      </c>
      <c r="C585" s="17">
        <v>2</v>
      </c>
      <c r="D585" s="17">
        <v>5</v>
      </c>
      <c r="E585" s="17">
        <v>3</v>
      </c>
      <c r="F585" s="17">
        <v>0</v>
      </c>
    </row>
    <row r="586" spans="2:6">
      <c r="B586" s="16">
        <v>0.69722222222222197</v>
      </c>
      <c r="C586" s="17">
        <v>2</v>
      </c>
      <c r="D586" s="17">
        <v>5</v>
      </c>
      <c r="E586" s="17">
        <v>3</v>
      </c>
      <c r="F586" s="17">
        <v>1</v>
      </c>
    </row>
    <row r="587" spans="2:6">
      <c r="B587" s="16">
        <v>0.69791666666666596</v>
      </c>
      <c r="C587" s="17">
        <v>2</v>
      </c>
      <c r="D587" s="17">
        <v>5</v>
      </c>
      <c r="E587" s="17">
        <v>3</v>
      </c>
      <c r="F587" s="17">
        <v>1</v>
      </c>
    </row>
    <row r="588" spans="2:6">
      <c r="B588" s="16">
        <v>0.69861111111110996</v>
      </c>
      <c r="C588" s="17">
        <v>2</v>
      </c>
      <c r="D588" s="17">
        <v>6</v>
      </c>
      <c r="E588" s="17">
        <v>3</v>
      </c>
      <c r="F588" s="17">
        <v>1</v>
      </c>
    </row>
    <row r="589" spans="2:6">
      <c r="B589" s="16">
        <v>0.69930555555555496</v>
      </c>
      <c r="C589" s="17">
        <v>2</v>
      </c>
      <c r="D589" s="17">
        <v>6</v>
      </c>
      <c r="E589" s="17">
        <v>2</v>
      </c>
      <c r="F589" s="17">
        <v>0</v>
      </c>
    </row>
    <row r="590" spans="2:6">
      <c r="B590" s="16">
        <v>0.69999999999999896</v>
      </c>
      <c r="C590" s="17">
        <v>2</v>
      </c>
      <c r="D590" s="17">
        <v>6</v>
      </c>
      <c r="E590" s="17">
        <v>3</v>
      </c>
      <c r="F590" s="17">
        <v>2</v>
      </c>
    </row>
    <row r="591" spans="2:6">
      <c r="B591" s="16">
        <v>0.70069444444444395</v>
      </c>
      <c r="C591" s="17">
        <v>2</v>
      </c>
      <c r="D591" s="17">
        <v>7</v>
      </c>
      <c r="E591" s="17">
        <v>3</v>
      </c>
      <c r="F591" s="17">
        <v>2</v>
      </c>
    </row>
    <row r="592" spans="2:6">
      <c r="B592" s="16">
        <v>0.70138888888888795</v>
      </c>
      <c r="C592" s="17">
        <v>2</v>
      </c>
      <c r="D592" s="17">
        <v>7</v>
      </c>
      <c r="E592" s="17">
        <v>3</v>
      </c>
      <c r="F592" s="17">
        <v>2</v>
      </c>
    </row>
    <row r="593" spans="2:6">
      <c r="B593" s="16">
        <v>0.70208333333333295</v>
      </c>
      <c r="C593" s="17">
        <v>2</v>
      </c>
      <c r="D593" s="17">
        <v>7</v>
      </c>
      <c r="E593" s="17">
        <v>3</v>
      </c>
      <c r="F593" s="17">
        <v>3</v>
      </c>
    </row>
    <row r="594" spans="2:6">
      <c r="B594" s="16">
        <v>0.70277777777777695</v>
      </c>
      <c r="C594" s="17">
        <v>1</v>
      </c>
      <c r="D594" s="17">
        <v>7</v>
      </c>
      <c r="E594" s="17">
        <v>2</v>
      </c>
      <c r="F594" s="17">
        <v>3</v>
      </c>
    </row>
    <row r="595" spans="2:6">
      <c r="B595" s="16">
        <v>0.70347222222222205</v>
      </c>
      <c r="C595" s="17">
        <v>2</v>
      </c>
      <c r="D595" s="17">
        <v>5</v>
      </c>
      <c r="E595" s="17">
        <v>3</v>
      </c>
      <c r="F595" s="17">
        <v>3</v>
      </c>
    </row>
    <row r="596" spans="2:6">
      <c r="B596" s="16">
        <v>0.70416666666666605</v>
      </c>
      <c r="C596" s="17">
        <v>2</v>
      </c>
      <c r="D596" s="17">
        <v>5</v>
      </c>
      <c r="E596" s="17">
        <v>3</v>
      </c>
      <c r="F596" s="17">
        <v>3</v>
      </c>
    </row>
    <row r="597" spans="2:6">
      <c r="B597" s="16">
        <v>0.70486111111111005</v>
      </c>
      <c r="C597" s="17">
        <v>1</v>
      </c>
      <c r="D597" s="17">
        <v>4</v>
      </c>
      <c r="E597" s="17">
        <v>3</v>
      </c>
      <c r="F597" s="17">
        <v>4</v>
      </c>
    </row>
    <row r="598" spans="2:6">
      <c r="B598" s="16">
        <v>0.70555555555555505</v>
      </c>
      <c r="C598" s="17">
        <v>2</v>
      </c>
      <c r="D598" s="17">
        <v>3</v>
      </c>
      <c r="E598" s="17">
        <v>3</v>
      </c>
      <c r="F598" s="17">
        <v>4</v>
      </c>
    </row>
    <row r="599" spans="2:6">
      <c r="B599" s="16">
        <v>0.70624999999999905</v>
      </c>
      <c r="C599" s="17">
        <v>2</v>
      </c>
      <c r="D599" s="17">
        <v>3</v>
      </c>
      <c r="E599" s="17">
        <v>3</v>
      </c>
      <c r="F599" s="17">
        <v>3</v>
      </c>
    </row>
    <row r="600" spans="2:6">
      <c r="B600" s="16">
        <v>0.70694444444444404</v>
      </c>
      <c r="C600" s="17">
        <v>2</v>
      </c>
      <c r="D600" s="17">
        <v>3</v>
      </c>
      <c r="E600" s="17">
        <v>1</v>
      </c>
      <c r="F600" s="17">
        <v>1</v>
      </c>
    </row>
    <row r="601" spans="2:6">
      <c r="B601" s="16">
        <v>0.70763888888888804</v>
      </c>
      <c r="C601" s="17">
        <v>2</v>
      </c>
      <c r="D601" s="17">
        <v>3</v>
      </c>
      <c r="E601" s="17">
        <v>1</v>
      </c>
      <c r="F601" s="17">
        <v>1</v>
      </c>
    </row>
    <row r="602" spans="2:6">
      <c r="B602" s="16">
        <v>0.70833333333333304</v>
      </c>
      <c r="C602" s="17">
        <v>2</v>
      </c>
      <c r="D602" s="17">
        <v>4</v>
      </c>
      <c r="E602" s="17">
        <v>3</v>
      </c>
      <c r="F602" s="17">
        <v>0</v>
      </c>
    </row>
    <row r="603" spans="2:6">
      <c r="B603" s="16">
        <v>0.70902777777777704</v>
      </c>
      <c r="C603" s="17">
        <v>2</v>
      </c>
      <c r="D603" s="17">
        <v>4</v>
      </c>
      <c r="E603" s="17">
        <v>3</v>
      </c>
      <c r="F603" s="17">
        <v>0</v>
      </c>
    </row>
    <row r="604" spans="2:6">
      <c r="B604" s="16">
        <v>0.70972222222222203</v>
      </c>
      <c r="C604" s="17">
        <v>3</v>
      </c>
      <c r="D604" s="17">
        <v>3</v>
      </c>
      <c r="E604" s="17">
        <v>3</v>
      </c>
      <c r="F604" s="17">
        <v>1</v>
      </c>
    </row>
    <row r="605" spans="2:6">
      <c r="B605" s="16">
        <v>0.71041666666666603</v>
      </c>
      <c r="C605" s="17">
        <v>2</v>
      </c>
      <c r="D605" s="17">
        <v>2</v>
      </c>
      <c r="E605" s="17">
        <v>2</v>
      </c>
      <c r="F605" s="17">
        <v>1</v>
      </c>
    </row>
    <row r="606" spans="2:6">
      <c r="B606" s="16">
        <v>0.71111111111111003</v>
      </c>
      <c r="C606" s="17">
        <v>2</v>
      </c>
      <c r="D606" s="17">
        <v>2</v>
      </c>
      <c r="E606" s="17">
        <v>3</v>
      </c>
      <c r="F606" s="17">
        <v>1</v>
      </c>
    </row>
    <row r="607" spans="2:6">
      <c r="B607" s="16">
        <v>0.71180555555555503</v>
      </c>
      <c r="C607" s="17">
        <v>2</v>
      </c>
      <c r="D607" s="17">
        <v>2</v>
      </c>
      <c r="E607" s="17">
        <v>2</v>
      </c>
      <c r="F607" s="17">
        <v>0</v>
      </c>
    </row>
    <row r="608" spans="2:6">
      <c r="B608" s="16">
        <v>0.71249999999999902</v>
      </c>
      <c r="C608" s="17">
        <v>2</v>
      </c>
      <c r="D608" s="17">
        <v>3</v>
      </c>
      <c r="E608" s="17">
        <v>3</v>
      </c>
      <c r="F608" s="17">
        <v>0</v>
      </c>
    </row>
    <row r="609" spans="2:6">
      <c r="B609" s="16">
        <v>0.71319444444444402</v>
      </c>
      <c r="C609" s="17">
        <v>3</v>
      </c>
      <c r="D609" s="17">
        <v>3</v>
      </c>
      <c r="E609" s="17">
        <v>3</v>
      </c>
      <c r="F609" s="17">
        <v>0</v>
      </c>
    </row>
    <row r="610" spans="2:6">
      <c r="B610" s="16">
        <v>0.71388888888888802</v>
      </c>
      <c r="C610" s="17">
        <v>2</v>
      </c>
      <c r="D610" s="17">
        <v>2</v>
      </c>
      <c r="E610" s="17">
        <v>2</v>
      </c>
      <c r="F610" s="17">
        <v>0</v>
      </c>
    </row>
    <row r="611" spans="2:6">
      <c r="B611" s="16">
        <v>0.71458333333333302</v>
      </c>
      <c r="C611" s="17">
        <v>2</v>
      </c>
      <c r="D611" s="17">
        <v>3</v>
      </c>
      <c r="E611" s="17">
        <v>3</v>
      </c>
      <c r="F611" s="17">
        <v>1</v>
      </c>
    </row>
    <row r="612" spans="2:6">
      <c r="B612" s="16">
        <v>0.71527777777777701</v>
      </c>
      <c r="C612" s="17">
        <v>2</v>
      </c>
      <c r="D612" s="17">
        <v>3</v>
      </c>
      <c r="E612" s="17">
        <v>3</v>
      </c>
      <c r="F612" s="17">
        <v>1</v>
      </c>
    </row>
    <row r="613" spans="2:6">
      <c r="B613" s="16">
        <v>0.71597222222222101</v>
      </c>
      <c r="C613" s="17">
        <v>2</v>
      </c>
      <c r="D613" s="17">
        <v>3</v>
      </c>
      <c r="E613" s="17">
        <v>3</v>
      </c>
      <c r="F613" s="17">
        <v>1</v>
      </c>
    </row>
    <row r="614" spans="2:6">
      <c r="B614" s="16">
        <v>0.71666666666666601</v>
      </c>
      <c r="C614" s="17">
        <v>2</v>
      </c>
      <c r="D614" s="17">
        <v>3</v>
      </c>
      <c r="E614" s="17">
        <v>2</v>
      </c>
      <c r="F614" s="17">
        <v>2</v>
      </c>
    </row>
    <row r="615" spans="2:6">
      <c r="B615" s="16">
        <v>0.71736111111111001</v>
      </c>
      <c r="C615" s="17">
        <v>1</v>
      </c>
      <c r="D615" s="17">
        <v>4</v>
      </c>
      <c r="E615" s="17">
        <v>3</v>
      </c>
      <c r="F615" s="17">
        <v>1</v>
      </c>
    </row>
    <row r="616" spans="2:6">
      <c r="B616" s="16">
        <v>0.718055555555555</v>
      </c>
      <c r="C616" s="17">
        <v>2</v>
      </c>
      <c r="D616" s="17">
        <v>3</v>
      </c>
      <c r="E616" s="17">
        <v>3</v>
      </c>
      <c r="F616" s="17">
        <v>2</v>
      </c>
    </row>
    <row r="617" spans="2:6">
      <c r="B617" s="16">
        <v>0.718749999999999</v>
      </c>
      <c r="C617" s="17">
        <v>1</v>
      </c>
      <c r="D617" s="17">
        <v>3</v>
      </c>
      <c r="E617" s="17">
        <v>3</v>
      </c>
      <c r="F617" s="17">
        <v>2</v>
      </c>
    </row>
    <row r="618" spans="2:6">
      <c r="B618" s="16">
        <v>0.719444444444444</v>
      </c>
      <c r="C618" s="17">
        <v>2</v>
      </c>
      <c r="D618" s="17">
        <v>1</v>
      </c>
      <c r="E618" s="17">
        <v>3</v>
      </c>
      <c r="F618" s="17">
        <v>3</v>
      </c>
    </row>
    <row r="619" spans="2:6">
      <c r="B619" s="16">
        <v>0.720138888888888</v>
      </c>
      <c r="C619" s="17">
        <v>2</v>
      </c>
      <c r="D619" s="17">
        <v>1</v>
      </c>
      <c r="E619" s="17">
        <v>3</v>
      </c>
      <c r="F619" s="17">
        <v>3</v>
      </c>
    </row>
    <row r="620" spans="2:6">
      <c r="B620" s="16">
        <v>0.72083333333333299</v>
      </c>
      <c r="C620" s="17">
        <v>2</v>
      </c>
      <c r="D620" s="17">
        <v>2</v>
      </c>
      <c r="E620" s="17">
        <v>3</v>
      </c>
      <c r="F620" s="17">
        <v>3</v>
      </c>
    </row>
    <row r="621" spans="2:6">
      <c r="B621" s="16">
        <v>0.72152777777777699</v>
      </c>
      <c r="C621" s="17">
        <v>2</v>
      </c>
      <c r="D621" s="17">
        <v>2</v>
      </c>
      <c r="E621" s="17">
        <v>2</v>
      </c>
      <c r="F621" s="17">
        <v>3</v>
      </c>
    </row>
    <row r="622" spans="2:6">
      <c r="B622" s="16">
        <v>0.72222222222222099</v>
      </c>
      <c r="C622" s="17">
        <v>1</v>
      </c>
      <c r="D622" s="17">
        <v>3</v>
      </c>
      <c r="E622" s="17">
        <v>3</v>
      </c>
      <c r="F622" s="17">
        <v>2</v>
      </c>
    </row>
    <row r="623" spans="2:6">
      <c r="B623" s="16">
        <v>0.72291666666666599</v>
      </c>
      <c r="C623" s="17">
        <v>1</v>
      </c>
      <c r="D623" s="17">
        <v>1</v>
      </c>
      <c r="E623" s="17">
        <v>3</v>
      </c>
      <c r="F623" s="17">
        <v>4</v>
      </c>
    </row>
    <row r="624" spans="2:6">
      <c r="B624" s="16">
        <v>0.72361111111110998</v>
      </c>
      <c r="C624" s="17">
        <v>2</v>
      </c>
      <c r="D624" s="17">
        <v>2</v>
      </c>
      <c r="E624" s="17">
        <v>3</v>
      </c>
      <c r="F624" s="17">
        <v>3</v>
      </c>
    </row>
    <row r="625" spans="2:6">
      <c r="B625" s="16">
        <v>0.72430555555555498</v>
      </c>
      <c r="C625" s="17">
        <v>2</v>
      </c>
      <c r="D625" s="17">
        <v>2</v>
      </c>
      <c r="E625" s="17">
        <v>3</v>
      </c>
      <c r="F625" s="17">
        <v>3</v>
      </c>
    </row>
    <row r="626" spans="2:6">
      <c r="B626" s="16">
        <v>0.72499999999999898</v>
      </c>
      <c r="C626" s="17">
        <v>2</v>
      </c>
      <c r="D626" s="17">
        <v>2</v>
      </c>
      <c r="E626" s="17">
        <v>3</v>
      </c>
      <c r="F626" s="17">
        <v>3</v>
      </c>
    </row>
    <row r="627" spans="2:6">
      <c r="B627" s="16">
        <v>0.72569444444444398</v>
      </c>
      <c r="C627" s="17">
        <v>2</v>
      </c>
      <c r="D627" s="17">
        <v>2</v>
      </c>
      <c r="E627" s="17">
        <v>4</v>
      </c>
      <c r="F627" s="17">
        <v>2</v>
      </c>
    </row>
    <row r="628" spans="2:6">
      <c r="B628" s="16">
        <v>0.72638888888888797</v>
      </c>
      <c r="C628" s="17">
        <v>2</v>
      </c>
      <c r="D628" s="17">
        <v>2</v>
      </c>
      <c r="E628" s="17">
        <v>3</v>
      </c>
      <c r="F628" s="17">
        <v>1</v>
      </c>
    </row>
    <row r="629" spans="2:6">
      <c r="B629" s="16">
        <v>0.72708333333333297</v>
      </c>
      <c r="C629" s="17">
        <v>2</v>
      </c>
      <c r="D629" s="17">
        <v>2</v>
      </c>
      <c r="E629" s="17">
        <v>3</v>
      </c>
      <c r="F629" s="17">
        <v>0</v>
      </c>
    </row>
    <row r="630" spans="2:6">
      <c r="B630" s="16">
        <v>0.72777777777777697</v>
      </c>
      <c r="C630" s="17">
        <v>2</v>
      </c>
      <c r="D630" s="17">
        <v>2</v>
      </c>
      <c r="E630" s="17">
        <v>3</v>
      </c>
      <c r="F630" s="17">
        <v>0</v>
      </c>
    </row>
    <row r="631" spans="2:6">
      <c r="B631" s="16">
        <v>0.72847222222222097</v>
      </c>
      <c r="C631" s="17">
        <v>2</v>
      </c>
      <c r="D631" s="17">
        <v>2</v>
      </c>
      <c r="E631" s="17">
        <v>3</v>
      </c>
      <c r="F631" s="17">
        <v>2</v>
      </c>
    </row>
    <row r="632" spans="2:6">
      <c r="B632" s="16">
        <v>0.72916666666666596</v>
      </c>
      <c r="C632" s="17">
        <v>2</v>
      </c>
      <c r="D632" s="17">
        <v>2</v>
      </c>
      <c r="E632" s="17">
        <v>2</v>
      </c>
      <c r="F632" s="17">
        <v>3</v>
      </c>
    </row>
    <row r="633" spans="2:6">
      <c r="B633" s="16">
        <v>0.72986111111110996</v>
      </c>
      <c r="C633" s="17">
        <v>2</v>
      </c>
      <c r="D633" s="17">
        <v>2</v>
      </c>
      <c r="E633" s="17">
        <v>3</v>
      </c>
      <c r="F633" s="17">
        <v>2</v>
      </c>
    </row>
    <row r="634" spans="2:6">
      <c r="B634" s="16">
        <v>0.73055555555555496</v>
      </c>
      <c r="C634" s="17">
        <v>2</v>
      </c>
      <c r="D634" s="17">
        <v>2</v>
      </c>
      <c r="E634" s="17">
        <v>3</v>
      </c>
      <c r="F634" s="17">
        <v>2</v>
      </c>
    </row>
    <row r="635" spans="2:6">
      <c r="B635" s="16">
        <v>0.73124999999999896</v>
      </c>
      <c r="C635" s="17">
        <v>2</v>
      </c>
      <c r="D635" s="17">
        <v>3</v>
      </c>
      <c r="E635" s="17">
        <v>2</v>
      </c>
      <c r="F635" s="17">
        <v>2</v>
      </c>
    </row>
    <row r="636" spans="2:6">
      <c r="B636" s="16">
        <v>0.73194444444444395</v>
      </c>
      <c r="C636" s="17">
        <v>2</v>
      </c>
      <c r="D636" s="17">
        <v>4</v>
      </c>
      <c r="E636" s="17">
        <v>4</v>
      </c>
      <c r="F636" s="17">
        <v>1</v>
      </c>
    </row>
    <row r="637" spans="2:6">
      <c r="B637" s="16">
        <v>0.73263888888888795</v>
      </c>
      <c r="C637" s="17">
        <v>1</v>
      </c>
      <c r="D637" s="17">
        <v>2</v>
      </c>
      <c r="E637" s="17">
        <v>3</v>
      </c>
      <c r="F637" s="17">
        <v>0</v>
      </c>
    </row>
    <row r="638" spans="2:6">
      <c r="B638" s="16">
        <v>0.73333333333333295</v>
      </c>
      <c r="C638" s="17">
        <v>2</v>
      </c>
      <c r="D638" s="17">
        <v>4</v>
      </c>
      <c r="E638" s="17">
        <v>3</v>
      </c>
      <c r="F638" s="17">
        <v>0</v>
      </c>
    </row>
    <row r="639" spans="2:6">
      <c r="B639" s="16">
        <v>0.73402777777777695</v>
      </c>
      <c r="C639" s="17">
        <v>2</v>
      </c>
      <c r="D639" s="17">
        <v>4</v>
      </c>
      <c r="E639" s="17">
        <v>3</v>
      </c>
      <c r="F639" s="17">
        <v>0</v>
      </c>
    </row>
    <row r="640" spans="2:6">
      <c r="B640" s="16">
        <v>0.73472222222222106</v>
      </c>
      <c r="C640" s="17">
        <v>2</v>
      </c>
      <c r="D640" s="17">
        <v>5</v>
      </c>
      <c r="E640" s="17">
        <v>3</v>
      </c>
      <c r="F640" s="17">
        <v>0</v>
      </c>
    </row>
    <row r="641" spans="2:6">
      <c r="B641" s="16">
        <v>0.73541666666666605</v>
      </c>
      <c r="C641" s="17">
        <v>2</v>
      </c>
      <c r="D641" s="17">
        <v>5</v>
      </c>
      <c r="E641" s="17">
        <v>3</v>
      </c>
      <c r="F641" s="17">
        <v>0</v>
      </c>
    </row>
    <row r="642" spans="2:6">
      <c r="B642" s="16">
        <v>0.73611111111111005</v>
      </c>
      <c r="C642" s="17">
        <v>2</v>
      </c>
      <c r="D642" s="17">
        <v>5</v>
      </c>
      <c r="E642" s="17">
        <v>3</v>
      </c>
      <c r="F642" s="17">
        <v>0</v>
      </c>
    </row>
    <row r="643" spans="2:6">
      <c r="B643" s="16">
        <v>0.73680555555555505</v>
      </c>
      <c r="C643" s="17">
        <v>2</v>
      </c>
      <c r="D643" s="17">
        <v>6</v>
      </c>
      <c r="E643" s="17">
        <v>2</v>
      </c>
      <c r="F643" s="17">
        <v>0</v>
      </c>
    </row>
    <row r="644" spans="2:6">
      <c r="B644" s="16">
        <v>0.73749999999999905</v>
      </c>
      <c r="C644" s="17">
        <v>2</v>
      </c>
      <c r="D644" s="17">
        <v>6</v>
      </c>
      <c r="E644" s="17">
        <v>3</v>
      </c>
      <c r="F644" s="17">
        <v>0</v>
      </c>
    </row>
    <row r="645" spans="2:6">
      <c r="B645" s="16">
        <v>0.73819444444444404</v>
      </c>
      <c r="C645" s="17">
        <v>3</v>
      </c>
      <c r="D645" s="17">
        <v>5</v>
      </c>
      <c r="E645" s="17">
        <v>3</v>
      </c>
      <c r="F645" s="17">
        <v>0</v>
      </c>
    </row>
    <row r="646" spans="2:6">
      <c r="B646" s="16">
        <v>0.73888888888888804</v>
      </c>
      <c r="C646" s="17">
        <v>2</v>
      </c>
      <c r="D646" s="17">
        <v>4</v>
      </c>
      <c r="E646" s="17">
        <v>3</v>
      </c>
      <c r="F646" s="17">
        <v>0</v>
      </c>
    </row>
    <row r="647" spans="2:6">
      <c r="B647" s="16">
        <v>0.73958333333333304</v>
      </c>
      <c r="C647" s="17">
        <v>2</v>
      </c>
      <c r="D647" s="17">
        <v>4</v>
      </c>
      <c r="E647" s="17">
        <v>3</v>
      </c>
      <c r="F647" s="17">
        <v>2</v>
      </c>
    </row>
    <row r="648" spans="2:6">
      <c r="B648" s="16">
        <v>0.74027777777777704</v>
      </c>
      <c r="C648" s="17">
        <v>2</v>
      </c>
      <c r="D648" s="17">
        <v>4</v>
      </c>
      <c r="E648" s="17">
        <v>3</v>
      </c>
      <c r="F648" s="17">
        <v>2</v>
      </c>
    </row>
    <row r="649" spans="2:6">
      <c r="B649" s="16">
        <v>0.74097222222222103</v>
      </c>
      <c r="C649" s="17">
        <v>2</v>
      </c>
      <c r="D649" s="17">
        <v>4</v>
      </c>
      <c r="E649" s="17">
        <v>3</v>
      </c>
      <c r="F649" s="17">
        <v>2</v>
      </c>
    </row>
    <row r="650" spans="2:6">
      <c r="B650" s="16">
        <v>0.74166666666666603</v>
      </c>
      <c r="C650" s="17">
        <v>2</v>
      </c>
      <c r="D650" s="17">
        <v>4</v>
      </c>
      <c r="E650" s="17">
        <v>3</v>
      </c>
      <c r="F650" s="17">
        <v>2</v>
      </c>
    </row>
    <row r="651" spans="2:6">
      <c r="B651" s="16">
        <v>0.74236111111111003</v>
      </c>
      <c r="C651" s="17">
        <v>2</v>
      </c>
      <c r="D651" s="17">
        <v>4</v>
      </c>
      <c r="E651" s="17">
        <v>3</v>
      </c>
      <c r="F651" s="17">
        <v>2</v>
      </c>
    </row>
    <row r="652" spans="2:6">
      <c r="B652" s="16">
        <v>0.74305555555555503</v>
      </c>
      <c r="C652" s="17">
        <v>2</v>
      </c>
      <c r="D652" s="17">
        <v>4</v>
      </c>
      <c r="E652" s="17">
        <v>2</v>
      </c>
      <c r="F652" s="17">
        <v>2</v>
      </c>
    </row>
    <row r="653" spans="2:6">
      <c r="B653" s="16">
        <v>0.74374999999999902</v>
      </c>
      <c r="C653" s="17">
        <v>2</v>
      </c>
      <c r="D653" s="17">
        <v>3</v>
      </c>
      <c r="E653" s="17">
        <v>3</v>
      </c>
      <c r="F653" s="17">
        <v>1</v>
      </c>
    </row>
    <row r="654" spans="2:6">
      <c r="B654" s="16">
        <v>0.74444444444444402</v>
      </c>
      <c r="C654" s="17">
        <v>2</v>
      </c>
      <c r="D654" s="17">
        <v>3</v>
      </c>
      <c r="E654" s="17">
        <v>2</v>
      </c>
      <c r="F654" s="17">
        <v>0</v>
      </c>
    </row>
    <row r="655" spans="2:6">
      <c r="B655" s="16">
        <v>0.74513888888888802</v>
      </c>
      <c r="C655" s="17">
        <v>2</v>
      </c>
      <c r="D655" s="17">
        <v>3</v>
      </c>
      <c r="E655" s="17">
        <v>1</v>
      </c>
      <c r="F655" s="17">
        <v>0</v>
      </c>
    </row>
    <row r="656" spans="2:6">
      <c r="B656" s="16">
        <v>0.74583333333333202</v>
      </c>
      <c r="C656" s="17">
        <v>1</v>
      </c>
      <c r="D656" s="17">
        <v>3</v>
      </c>
      <c r="E656" s="17">
        <v>1</v>
      </c>
      <c r="F656" s="17">
        <v>0</v>
      </c>
    </row>
    <row r="657" spans="2:6">
      <c r="B657" s="16">
        <v>0.74652777777777701</v>
      </c>
      <c r="C657" s="17">
        <v>2</v>
      </c>
      <c r="D657" s="17">
        <v>2</v>
      </c>
      <c r="E657" s="17">
        <v>1</v>
      </c>
      <c r="F657" s="17">
        <v>0</v>
      </c>
    </row>
    <row r="658" spans="2:6">
      <c r="B658" s="16">
        <v>0.74722222222222101</v>
      </c>
      <c r="C658" s="17">
        <v>2</v>
      </c>
      <c r="D658" s="17">
        <v>2</v>
      </c>
      <c r="E658" s="17">
        <v>0</v>
      </c>
      <c r="F658" s="17">
        <v>0</v>
      </c>
    </row>
    <row r="659" spans="2:6">
      <c r="B659" s="16">
        <v>0.74791666666666601</v>
      </c>
      <c r="C659" s="17">
        <v>2</v>
      </c>
      <c r="D659" s="17">
        <v>2</v>
      </c>
      <c r="E659" s="17">
        <v>1</v>
      </c>
      <c r="F659" s="17">
        <v>0</v>
      </c>
    </row>
    <row r="660" spans="2:6">
      <c r="B660" s="16">
        <v>0.74861111111111001</v>
      </c>
      <c r="C660" s="17">
        <v>2</v>
      </c>
      <c r="D660" s="17">
        <v>2</v>
      </c>
      <c r="E660" s="17">
        <v>1</v>
      </c>
      <c r="F660" s="17">
        <v>0</v>
      </c>
    </row>
    <row r="661" spans="2:6">
      <c r="B661" s="16">
        <v>0.749305555555555</v>
      </c>
      <c r="C661" s="17">
        <v>2</v>
      </c>
      <c r="D661" s="17">
        <v>2</v>
      </c>
      <c r="E661" s="17">
        <v>2</v>
      </c>
      <c r="F661" s="17">
        <v>0</v>
      </c>
    </row>
    <row r="662" spans="2:6">
      <c r="B662" s="16">
        <v>0.749999999999999</v>
      </c>
      <c r="C662" s="17">
        <v>2</v>
      </c>
      <c r="D662" s="17">
        <v>4</v>
      </c>
      <c r="E662" s="17">
        <v>2</v>
      </c>
      <c r="F662" s="17">
        <v>0</v>
      </c>
    </row>
    <row r="663" spans="2:6">
      <c r="B663" s="16">
        <v>0.750694444444444</v>
      </c>
      <c r="C663" s="17">
        <v>3</v>
      </c>
      <c r="D663" s="17">
        <v>4</v>
      </c>
      <c r="E663" s="17">
        <v>1</v>
      </c>
      <c r="F663" s="17">
        <v>0</v>
      </c>
    </row>
    <row r="664" spans="2:6">
      <c r="B664" s="16">
        <v>0.751388888888888</v>
      </c>
      <c r="C664" s="17">
        <v>2</v>
      </c>
      <c r="D664" s="17">
        <v>3</v>
      </c>
      <c r="E664" s="17">
        <v>1</v>
      </c>
      <c r="F664" s="17">
        <v>0</v>
      </c>
    </row>
    <row r="665" spans="2:6">
      <c r="B665" s="16">
        <v>0.75208333333333199</v>
      </c>
      <c r="C665" s="17">
        <v>2</v>
      </c>
      <c r="D665" s="17">
        <v>3</v>
      </c>
      <c r="E665" s="17">
        <v>2</v>
      </c>
      <c r="F665" s="17">
        <v>0</v>
      </c>
    </row>
    <row r="666" spans="2:6">
      <c r="B666" s="16">
        <v>0.75277777777777699</v>
      </c>
      <c r="C666" s="17">
        <v>2</v>
      </c>
      <c r="D666" s="17">
        <v>3</v>
      </c>
      <c r="E666" s="17">
        <v>2</v>
      </c>
      <c r="F666" s="17">
        <v>0</v>
      </c>
    </row>
    <row r="667" spans="2:6">
      <c r="B667" s="16">
        <v>0.75347222222222099</v>
      </c>
      <c r="C667" s="17">
        <v>2</v>
      </c>
      <c r="D667" s="17">
        <v>3</v>
      </c>
      <c r="E667" s="17">
        <v>2</v>
      </c>
      <c r="F667" s="17">
        <v>0</v>
      </c>
    </row>
    <row r="668" spans="2:6">
      <c r="B668" s="16">
        <v>0.75416666666666599</v>
      </c>
      <c r="C668" s="17">
        <v>2</v>
      </c>
      <c r="D668" s="17">
        <v>3</v>
      </c>
      <c r="E668" s="17">
        <v>2</v>
      </c>
      <c r="F668" s="17">
        <v>0</v>
      </c>
    </row>
    <row r="669" spans="2:6">
      <c r="B669" s="16">
        <v>0.75486111111110998</v>
      </c>
      <c r="C669" s="17">
        <v>2</v>
      </c>
      <c r="D669" s="17">
        <v>3</v>
      </c>
      <c r="E669" s="17">
        <v>3</v>
      </c>
      <c r="F669" s="17">
        <v>0</v>
      </c>
    </row>
    <row r="670" spans="2:6">
      <c r="B670" s="16">
        <v>0.75555555555555498</v>
      </c>
      <c r="C670" s="17">
        <v>2</v>
      </c>
      <c r="D670" s="17">
        <v>2</v>
      </c>
      <c r="E670" s="17">
        <v>3</v>
      </c>
      <c r="F670" s="17">
        <v>1</v>
      </c>
    </row>
    <row r="671" spans="2:6">
      <c r="B671" s="16">
        <v>0.75624999999999898</v>
      </c>
      <c r="C671" s="17">
        <v>2</v>
      </c>
      <c r="D671" s="17">
        <v>2</v>
      </c>
      <c r="E671" s="17">
        <v>2</v>
      </c>
      <c r="F671" s="17">
        <v>1</v>
      </c>
    </row>
    <row r="672" spans="2:6">
      <c r="B672" s="16">
        <v>0.75694444444444398</v>
      </c>
      <c r="C672" s="17">
        <v>2</v>
      </c>
      <c r="D672" s="17">
        <v>2</v>
      </c>
      <c r="E672" s="17">
        <v>3</v>
      </c>
      <c r="F672" s="17">
        <v>1</v>
      </c>
    </row>
    <row r="673" spans="2:6">
      <c r="B673" s="16">
        <v>0.75763888888888797</v>
      </c>
      <c r="C673" s="17">
        <v>2</v>
      </c>
      <c r="D673" s="17">
        <v>2</v>
      </c>
      <c r="E673" s="17">
        <v>2</v>
      </c>
      <c r="F673" s="17">
        <v>1</v>
      </c>
    </row>
    <row r="674" spans="2:6">
      <c r="B674" s="16">
        <v>0.75833333333333197</v>
      </c>
      <c r="C674" s="17">
        <v>2</v>
      </c>
      <c r="D674" s="17">
        <v>2</v>
      </c>
      <c r="E674" s="17">
        <v>0</v>
      </c>
      <c r="F674" s="17">
        <v>1</v>
      </c>
    </row>
    <row r="675" spans="2:6">
      <c r="B675" s="16">
        <v>0.75902777777777697</v>
      </c>
      <c r="C675" s="17">
        <v>2</v>
      </c>
      <c r="D675" s="17">
        <v>3</v>
      </c>
      <c r="E675" s="17">
        <v>0</v>
      </c>
      <c r="F675" s="17">
        <v>1</v>
      </c>
    </row>
    <row r="676" spans="2:6">
      <c r="B676" s="16">
        <v>0.75972222222222097</v>
      </c>
      <c r="C676" s="17">
        <v>2</v>
      </c>
      <c r="D676" s="17">
        <v>3</v>
      </c>
      <c r="E676" s="17">
        <v>0</v>
      </c>
      <c r="F676" s="17">
        <v>1</v>
      </c>
    </row>
    <row r="677" spans="2:6">
      <c r="B677" s="16">
        <v>0.76041666666666596</v>
      </c>
      <c r="C677" s="17">
        <v>2</v>
      </c>
      <c r="D677" s="17">
        <v>3</v>
      </c>
      <c r="E677" s="17">
        <v>0</v>
      </c>
      <c r="F677" s="17">
        <v>1</v>
      </c>
    </row>
    <row r="678" spans="2:6">
      <c r="B678" s="16">
        <v>0.76111111111110996</v>
      </c>
      <c r="C678" s="17">
        <v>2</v>
      </c>
      <c r="D678" s="17">
        <v>3</v>
      </c>
      <c r="E678" s="17">
        <v>1</v>
      </c>
      <c r="F678" s="17">
        <v>1</v>
      </c>
    </row>
    <row r="679" spans="2:6">
      <c r="B679" s="16">
        <v>0.76180555555555496</v>
      </c>
      <c r="C679" s="17">
        <v>2</v>
      </c>
      <c r="D679" s="17">
        <v>3</v>
      </c>
      <c r="E679" s="17">
        <v>0</v>
      </c>
      <c r="F679" s="17">
        <v>1</v>
      </c>
    </row>
    <row r="680" spans="2:6">
      <c r="B680" s="16">
        <v>0.76249999999999896</v>
      </c>
      <c r="C680" s="17">
        <v>2</v>
      </c>
      <c r="D680" s="17">
        <v>3</v>
      </c>
      <c r="E680" s="17">
        <v>0</v>
      </c>
      <c r="F680" s="17">
        <v>1</v>
      </c>
    </row>
    <row r="681" spans="2:6">
      <c r="B681" s="16">
        <v>0.76319444444444395</v>
      </c>
      <c r="C681" s="17">
        <v>2</v>
      </c>
      <c r="D681" s="17">
        <v>3</v>
      </c>
      <c r="E681" s="17">
        <v>1</v>
      </c>
      <c r="F681" s="17">
        <v>1</v>
      </c>
    </row>
    <row r="682" spans="2:6">
      <c r="B682" s="16">
        <v>0.76388888888888795</v>
      </c>
      <c r="C682" s="17">
        <v>2</v>
      </c>
      <c r="D682" s="17">
        <v>3</v>
      </c>
      <c r="E682" s="17">
        <v>1</v>
      </c>
      <c r="F682" s="17">
        <v>1</v>
      </c>
    </row>
    <row r="683" spans="2:6">
      <c r="B683" s="16">
        <v>0.76458333333333195</v>
      </c>
      <c r="C683" s="17">
        <v>2</v>
      </c>
      <c r="D683" s="17">
        <v>3</v>
      </c>
      <c r="E683" s="17">
        <v>0</v>
      </c>
      <c r="F683" s="17">
        <v>1</v>
      </c>
    </row>
    <row r="684" spans="2:6">
      <c r="B684" s="16">
        <v>0.76527777777777695</v>
      </c>
      <c r="C684" s="17">
        <v>2</v>
      </c>
      <c r="D684" s="17">
        <v>3</v>
      </c>
      <c r="E684" s="17">
        <v>0</v>
      </c>
      <c r="F684" s="17">
        <v>1</v>
      </c>
    </row>
    <row r="685" spans="2:6">
      <c r="B685" s="16">
        <v>0.76597222222222106</v>
      </c>
      <c r="C685" s="17">
        <v>2</v>
      </c>
      <c r="D685" s="17">
        <v>3</v>
      </c>
      <c r="E685" s="17">
        <v>0</v>
      </c>
      <c r="F685" s="17">
        <v>1</v>
      </c>
    </row>
    <row r="686" spans="2:6">
      <c r="B686" s="16">
        <v>0.76666666666666605</v>
      </c>
      <c r="C686" s="17">
        <v>2</v>
      </c>
      <c r="D686" s="17">
        <v>3</v>
      </c>
      <c r="E686" s="17">
        <v>1</v>
      </c>
      <c r="F686" s="17">
        <v>1</v>
      </c>
    </row>
    <row r="687" spans="2:6">
      <c r="B687" s="16">
        <v>0.76736111111111005</v>
      </c>
      <c r="C687" s="17">
        <v>2</v>
      </c>
      <c r="D687" s="17">
        <v>3</v>
      </c>
      <c r="E687" s="17">
        <v>0</v>
      </c>
      <c r="F687" s="17">
        <v>1</v>
      </c>
    </row>
    <row r="688" spans="2:6">
      <c r="B688" s="16">
        <v>0.76805555555555505</v>
      </c>
      <c r="C688" s="17">
        <v>2</v>
      </c>
      <c r="D688" s="17">
        <v>4</v>
      </c>
      <c r="E688" s="17">
        <v>3</v>
      </c>
      <c r="F688" s="17">
        <v>1</v>
      </c>
    </row>
    <row r="689" spans="2:6">
      <c r="B689" s="16">
        <v>0.76874999999999905</v>
      </c>
      <c r="C689" s="17">
        <v>2</v>
      </c>
      <c r="D689" s="17">
        <v>4</v>
      </c>
      <c r="E689" s="17">
        <v>3</v>
      </c>
      <c r="F689" s="17">
        <v>2</v>
      </c>
    </row>
    <row r="690" spans="2:6">
      <c r="B690" s="16">
        <v>0.76944444444444404</v>
      </c>
      <c r="C690" s="17">
        <v>2</v>
      </c>
      <c r="D690" s="17">
        <v>5</v>
      </c>
      <c r="E690" s="17">
        <v>3</v>
      </c>
      <c r="F690" s="17">
        <v>3</v>
      </c>
    </row>
    <row r="691" spans="2:6">
      <c r="B691" s="16">
        <v>0.77013888888888804</v>
      </c>
      <c r="C691" s="17">
        <v>2</v>
      </c>
      <c r="D691" s="17">
        <v>5</v>
      </c>
      <c r="E691" s="17">
        <v>2</v>
      </c>
      <c r="F691" s="17">
        <v>3</v>
      </c>
    </row>
    <row r="692" spans="2:6">
      <c r="B692" s="16">
        <v>0.77083333333333204</v>
      </c>
      <c r="C692" s="17">
        <v>1</v>
      </c>
      <c r="D692" s="17">
        <v>5</v>
      </c>
      <c r="E692" s="17">
        <v>3</v>
      </c>
      <c r="F692" s="17">
        <v>1</v>
      </c>
    </row>
    <row r="693" spans="2:6">
      <c r="B693" s="16">
        <v>0.77152777777777704</v>
      </c>
      <c r="C693" s="17">
        <v>2</v>
      </c>
      <c r="D693" s="17">
        <v>4</v>
      </c>
      <c r="E693" s="17">
        <v>3</v>
      </c>
      <c r="F693" s="17">
        <v>1</v>
      </c>
    </row>
    <row r="694" spans="2:6">
      <c r="B694" s="16">
        <v>0.77222222222222103</v>
      </c>
      <c r="C694" s="17">
        <v>2</v>
      </c>
      <c r="D694" s="17">
        <v>4</v>
      </c>
      <c r="E694" s="17">
        <v>2</v>
      </c>
      <c r="F694" s="17">
        <v>1</v>
      </c>
    </row>
    <row r="695" spans="2:6">
      <c r="B695" s="16">
        <v>0.77291666666666603</v>
      </c>
      <c r="C695" s="17">
        <v>2</v>
      </c>
      <c r="D695" s="17">
        <v>5</v>
      </c>
      <c r="E695" s="17">
        <v>3</v>
      </c>
      <c r="F695" s="17">
        <v>1</v>
      </c>
    </row>
    <row r="696" spans="2:6">
      <c r="B696" s="16">
        <v>0.77361111111111003</v>
      </c>
      <c r="C696" s="17">
        <v>1</v>
      </c>
      <c r="D696" s="17">
        <v>5</v>
      </c>
      <c r="E696" s="17">
        <v>3</v>
      </c>
      <c r="F696" s="17">
        <v>3</v>
      </c>
    </row>
    <row r="697" spans="2:6">
      <c r="B697" s="16">
        <v>0.77430555555555503</v>
      </c>
      <c r="C697" s="17">
        <v>2</v>
      </c>
      <c r="D697" s="17">
        <v>4</v>
      </c>
      <c r="E697" s="17">
        <v>3</v>
      </c>
      <c r="F697" s="17">
        <v>3</v>
      </c>
    </row>
    <row r="698" spans="2:6">
      <c r="B698" s="16">
        <v>0.77499999999999902</v>
      </c>
      <c r="C698" s="17">
        <v>2</v>
      </c>
      <c r="D698" s="17">
        <v>4</v>
      </c>
      <c r="E698" s="17">
        <v>3</v>
      </c>
      <c r="F698" s="17">
        <v>2</v>
      </c>
    </row>
    <row r="699" spans="2:6">
      <c r="B699" s="16">
        <v>0.77569444444444402</v>
      </c>
      <c r="C699" s="17">
        <v>2</v>
      </c>
      <c r="D699" s="17">
        <v>4</v>
      </c>
      <c r="E699" s="17">
        <v>3</v>
      </c>
      <c r="F699" s="17">
        <v>2</v>
      </c>
    </row>
    <row r="700" spans="2:6">
      <c r="B700" s="16">
        <v>0.77638888888888802</v>
      </c>
      <c r="C700" s="17">
        <v>2</v>
      </c>
      <c r="D700" s="17">
        <v>4</v>
      </c>
      <c r="E700" s="17">
        <v>3</v>
      </c>
      <c r="F700" s="17">
        <v>2</v>
      </c>
    </row>
    <row r="701" spans="2:6">
      <c r="B701" s="16">
        <v>0.77708333333333202</v>
      </c>
      <c r="C701" s="17">
        <v>2</v>
      </c>
      <c r="D701" s="17">
        <v>4</v>
      </c>
      <c r="E701" s="17">
        <v>3</v>
      </c>
      <c r="F701" s="17">
        <v>2</v>
      </c>
    </row>
    <row r="702" spans="2:6">
      <c r="B702" s="16">
        <v>0.77777777777777701</v>
      </c>
      <c r="C702" s="17">
        <v>2</v>
      </c>
      <c r="D702" s="17">
        <v>4</v>
      </c>
      <c r="E702" s="17">
        <v>3</v>
      </c>
      <c r="F702" s="17">
        <v>3</v>
      </c>
    </row>
    <row r="703" spans="2:6">
      <c r="B703" s="16">
        <v>0.77847222222222101</v>
      </c>
      <c r="C703" s="17">
        <v>2</v>
      </c>
      <c r="D703" s="17">
        <v>5</v>
      </c>
      <c r="E703" s="17">
        <v>3</v>
      </c>
      <c r="F703" s="17">
        <v>1</v>
      </c>
    </row>
    <row r="704" spans="2:6">
      <c r="B704" s="16">
        <v>0.77916666666666601</v>
      </c>
      <c r="C704" s="17">
        <v>2</v>
      </c>
      <c r="D704" s="17">
        <v>6</v>
      </c>
      <c r="E704" s="17">
        <v>3</v>
      </c>
      <c r="F704" s="17">
        <v>0</v>
      </c>
    </row>
    <row r="705" spans="2:6">
      <c r="B705" s="16">
        <v>0.77986111111111001</v>
      </c>
      <c r="C705" s="17">
        <v>2</v>
      </c>
      <c r="D705" s="17">
        <v>7</v>
      </c>
      <c r="E705" s="17">
        <v>3</v>
      </c>
      <c r="F705" s="17">
        <v>0</v>
      </c>
    </row>
    <row r="706" spans="2:6">
      <c r="B706" s="16">
        <v>0.780555555555555</v>
      </c>
      <c r="C706" s="17">
        <v>2</v>
      </c>
      <c r="D706" s="17">
        <v>7</v>
      </c>
      <c r="E706" s="17">
        <v>3</v>
      </c>
      <c r="F706" s="17">
        <v>0</v>
      </c>
    </row>
    <row r="707" spans="2:6">
      <c r="B707" s="16">
        <v>0.781249999999999</v>
      </c>
      <c r="C707" s="17">
        <v>2</v>
      </c>
      <c r="D707" s="17">
        <v>7</v>
      </c>
      <c r="E707" s="17">
        <v>3</v>
      </c>
      <c r="F707" s="17">
        <v>0</v>
      </c>
    </row>
    <row r="708" spans="2:6">
      <c r="B708" s="16">
        <v>0.781944444444443</v>
      </c>
      <c r="C708" s="17">
        <v>2</v>
      </c>
      <c r="D708" s="17">
        <v>7</v>
      </c>
      <c r="E708" s="17">
        <v>3</v>
      </c>
      <c r="F708" s="17">
        <v>0</v>
      </c>
    </row>
    <row r="709" spans="2:6">
      <c r="B709" s="16">
        <v>0.782638888888888</v>
      </c>
      <c r="C709" s="17">
        <v>2</v>
      </c>
      <c r="D709" s="17">
        <v>7</v>
      </c>
      <c r="E709" s="17">
        <v>3</v>
      </c>
      <c r="F709" s="17">
        <v>0</v>
      </c>
    </row>
    <row r="710" spans="2:6">
      <c r="B710" s="16">
        <v>0.78333333333333199</v>
      </c>
      <c r="C710" s="17">
        <v>2</v>
      </c>
      <c r="D710" s="17">
        <v>8</v>
      </c>
      <c r="E710" s="17">
        <v>1</v>
      </c>
      <c r="F710" s="17">
        <v>1</v>
      </c>
    </row>
    <row r="711" spans="2:6">
      <c r="B711" s="16">
        <v>0.78402777777777699</v>
      </c>
      <c r="C711" s="17">
        <v>2</v>
      </c>
      <c r="D711" s="17">
        <v>8</v>
      </c>
      <c r="E711" s="17">
        <v>2</v>
      </c>
      <c r="F711" s="17">
        <v>0</v>
      </c>
    </row>
    <row r="712" spans="2:6">
      <c r="B712" s="16">
        <v>0.78472222222222099</v>
      </c>
      <c r="C712" s="17">
        <v>2</v>
      </c>
      <c r="D712" s="17">
        <v>7</v>
      </c>
      <c r="E712" s="17">
        <v>3</v>
      </c>
      <c r="F712" s="17">
        <v>0</v>
      </c>
    </row>
    <row r="713" spans="2:6">
      <c r="B713" s="16">
        <v>0.78541666666666599</v>
      </c>
      <c r="C713" s="17">
        <v>2</v>
      </c>
      <c r="D713" s="17">
        <v>7</v>
      </c>
      <c r="E713" s="17">
        <v>2</v>
      </c>
      <c r="F713" s="17">
        <v>0</v>
      </c>
    </row>
    <row r="714" spans="2:6">
      <c r="B714" s="16">
        <v>0.78611111111110998</v>
      </c>
      <c r="C714" s="17">
        <v>2</v>
      </c>
      <c r="D714" s="17">
        <v>7</v>
      </c>
      <c r="E714" s="17">
        <v>1</v>
      </c>
      <c r="F714" s="17">
        <v>0</v>
      </c>
    </row>
    <row r="715" spans="2:6">
      <c r="B715" s="16">
        <v>0.78680555555555498</v>
      </c>
      <c r="C715" s="17">
        <v>2</v>
      </c>
      <c r="D715" s="17">
        <v>7</v>
      </c>
      <c r="E715" s="17">
        <v>1</v>
      </c>
      <c r="F715" s="17">
        <v>0</v>
      </c>
    </row>
    <row r="716" spans="2:6">
      <c r="B716" s="16">
        <v>0.78749999999999898</v>
      </c>
      <c r="C716" s="17">
        <v>2</v>
      </c>
      <c r="D716" s="17">
        <v>7</v>
      </c>
      <c r="E716" s="17">
        <v>2</v>
      </c>
      <c r="F716" s="17">
        <v>0</v>
      </c>
    </row>
    <row r="717" spans="2:6">
      <c r="B717" s="16">
        <v>0.78819444444444298</v>
      </c>
      <c r="C717" s="17">
        <v>2</v>
      </c>
      <c r="D717" s="17">
        <v>6</v>
      </c>
      <c r="E717" s="17">
        <v>3</v>
      </c>
      <c r="F717" s="17">
        <v>0</v>
      </c>
    </row>
    <row r="718" spans="2:6">
      <c r="B718" s="16">
        <v>0.78888888888888797</v>
      </c>
      <c r="C718" s="17">
        <v>2</v>
      </c>
      <c r="D718" s="17">
        <v>5</v>
      </c>
      <c r="E718" s="17">
        <v>3</v>
      </c>
      <c r="F718" s="17">
        <v>0</v>
      </c>
    </row>
    <row r="719" spans="2:6">
      <c r="B719" s="16">
        <v>0.78958333333333197</v>
      </c>
      <c r="C719" s="17">
        <v>2</v>
      </c>
      <c r="D719" s="17">
        <v>4</v>
      </c>
      <c r="E719" s="17">
        <v>3</v>
      </c>
      <c r="F719" s="17">
        <v>0</v>
      </c>
    </row>
    <row r="720" spans="2:6">
      <c r="B720" s="16">
        <v>0.79027777777777697</v>
      </c>
      <c r="C720" s="17">
        <v>2</v>
      </c>
      <c r="D720" s="17">
        <v>4</v>
      </c>
      <c r="E720" s="17">
        <v>3</v>
      </c>
      <c r="F720" s="17">
        <v>0</v>
      </c>
    </row>
    <row r="721" spans="2:6">
      <c r="B721" s="16">
        <v>0.79097222222222097</v>
      </c>
      <c r="C721" s="17">
        <v>2</v>
      </c>
      <c r="D721" s="17">
        <v>4</v>
      </c>
      <c r="E721" s="17">
        <v>3</v>
      </c>
      <c r="F721" s="17">
        <v>0</v>
      </c>
    </row>
    <row r="722" spans="2:6">
      <c r="B722" s="16">
        <v>0.79166666666666596</v>
      </c>
      <c r="C722" s="17">
        <v>2</v>
      </c>
      <c r="D722" s="17">
        <v>3</v>
      </c>
      <c r="E722" s="17">
        <v>3</v>
      </c>
      <c r="F722" s="17">
        <v>0</v>
      </c>
    </row>
    <row r="723" spans="2:6">
      <c r="B723" s="16">
        <v>0.79236111111110996</v>
      </c>
      <c r="C723" s="17">
        <v>2</v>
      </c>
      <c r="D723" s="17">
        <v>3</v>
      </c>
      <c r="E723" s="17">
        <v>2</v>
      </c>
      <c r="F723" s="17">
        <v>0</v>
      </c>
    </row>
    <row r="724" spans="2:6">
      <c r="B724" s="16">
        <v>0.79305555555555496</v>
      </c>
      <c r="C724" s="17">
        <v>2</v>
      </c>
      <c r="D724" s="17">
        <v>3</v>
      </c>
      <c r="E724" s="17">
        <v>1</v>
      </c>
      <c r="F724" s="17">
        <v>0</v>
      </c>
    </row>
    <row r="725" spans="2:6">
      <c r="B725" s="16">
        <v>0.79374999999999896</v>
      </c>
      <c r="C725" s="17">
        <v>2</v>
      </c>
      <c r="D725" s="17">
        <v>3</v>
      </c>
      <c r="E725" s="17">
        <v>2</v>
      </c>
      <c r="F725" s="17">
        <v>0</v>
      </c>
    </row>
    <row r="726" spans="2:6">
      <c r="B726" s="16">
        <v>0.79444444444444295</v>
      </c>
      <c r="C726" s="17">
        <v>2</v>
      </c>
      <c r="D726" s="17">
        <v>4</v>
      </c>
      <c r="E726" s="17">
        <v>2</v>
      </c>
      <c r="F726" s="17">
        <v>0</v>
      </c>
    </row>
    <row r="727" spans="2:6">
      <c r="B727" s="16">
        <v>0.79513888888888795</v>
      </c>
      <c r="C727" s="17">
        <v>2</v>
      </c>
      <c r="D727" s="17">
        <v>4</v>
      </c>
      <c r="E727" s="17">
        <v>1</v>
      </c>
      <c r="F727" s="17">
        <v>0</v>
      </c>
    </row>
    <row r="728" spans="2:6">
      <c r="B728" s="16">
        <v>0.79583333333333195</v>
      </c>
      <c r="C728" s="17">
        <v>2</v>
      </c>
      <c r="D728" s="17">
        <v>4</v>
      </c>
      <c r="E728" s="17">
        <v>1</v>
      </c>
      <c r="F728" s="17">
        <v>0</v>
      </c>
    </row>
    <row r="729" spans="2:6">
      <c r="B729" s="16">
        <v>0.79652777777777695</v>
      </c>
      <c r="C729" s="17">
        <v>2</v>
      </c>
      <c r="D729" s="17">
        <v>4</v>
      </c>
      <c r="E729" s="17">
        <v>1</v>
      </c>
      <c r="F729" s="17">
        <v>0</v>
      </c>
    </row>
    <row r="730" spans="2:6">
      <c r="B730" s="16">
        <v>0.79722222222222106</v>
      </c>
      <c r="C730" s="17">
        <v>2</v>
      </c>
      <c r="D730" s="17">
        <v>4</v>
      </c>
      <c r="E730" s="17">
        <v>2</v>
      </c>
      <c r="F730" s="17">
        <v>0</v>
      </c>
    </row>
    <row r="731" spans="2:6">
      <c r="B731" s="16">
        <v>0.79791666666666605</v>
      </c>
      <c r="C731" s="17">
        <v>1</v>
      </c>
      <c r="D731" s="17">
        <v>3</v>
      </c>
      <c r="E731" s="17">
        <v>3</v>
      </c>
      <c r="F731" s="17">
        <v>0</v>
      </c>
    </row>
    <row r="732" spans="2:6">
      <c r="B732" s="16">
        <v>0.79861111111111005</v>
      </c>
      <c r="C732" s="17">
        <v>2</v>
      </c>
      <c r="D732" s="17">
        <v>3</v>
      </c>
      <c r="E732" s="17">
        <v>3</v>
      </c>
      <c r="F732" s="17">
        <v>0</v>
      </c>
    </row>
    <row r="733" spans="2:6">
      <c r="B733" s="16">
        <v>0.79930555555555505</v>
      </c>
      <c r="C733" s="17">
        <v>1</v>
      </c>
      <c r="D733" s="17">
        <v>2</v>
      </c>
      <c r="E733" s="17">
        <v>3</v>
      </c>
      <c r="F733" s="17">
        <v>0</v>
      </c>
    </row>
    <row r="734" spans="2:6">
      <c r="B734" s="16">
        <v>0.79999999999999905</v>
      </c>
      <c r="C734" s="17">
        <v>2</v>
      </c>
      <c r="D734" s="17">
        <v>3</v>
      </c>
      <c r="E734" s="17">
        <v>3</v>
      </c>
      <c r="F734" s="17">
        <v>0</v>
      </c>
    </row>
    <row r="735" spans="2:6">
      <c r="B735" s="16">
        <v>0.80069444444444304</v>
      </c>
      <c r="C735" s="17">
        <v>2</v>
      </c>
      <c r="D735" s="17">
        <v>3</v>
      </c>
      <c r="E735" s="17">
        <v>3</v>
      </c>
      <c r="F735" s="17">
        <v>0</v>
      </c>
    </row>
    <row r="736" spans="2:6">
      <c r="B736" s="16">
        <v>0.80138888888888804</v>
      </c>
      <c r="C736" s="17">
        <v>2</v>
      </c>
      <c r="D736" s="17">
        <v>3</v>
      </c>
      <c r="E736" s="17">
        <v>3</v>
      </c>
      <c r="F736" s="17">
        <v>1</v>
      </c>
    </row>
    <row r="737" spans="2:6">
      <c r="B737" s="16">
        <v>0.80208333333333204</v>
      </c>
      <c r="C737" s="17">
        <v>2</v>
      </c>
      <c r="D737" s="17">
        <v>3</v>
      </c>
      <c r="E737" s="17">
        <v>3</v>
      </c>
      <c r="F737" s="17">
        <v>0</v>
      </c>
    </row>
    <row r="738" spans="2:6">
      <c r="B738" s="16">
        <v>0.80277777777777704</v>
      </c>
      <c r="C738" s="17">
        <v>2</v>
      </c>
      <c r="D738" s="17">
        <v>3</v>
      </c>
      <c r="E738" s="17">
        <v>3</v>
      </c>
      <c r="F738" s="17">
        <v>0</v>
      </c>
    </row>
    <row r="739" spans="2:6">
      <c r="B739" s="16">
        <v>0.80347222222222103</v>
      </c>
      <c r="C739" s="17">
        <v>2</v>
      </c>
      <c r="D739" s="17">
        <v>3</v>
      </c>
      <c r="E739" s="17">
        <v>3</v>
      </c>
      <c r="F739" s="17">
        <v>0</v>
      </c>
    </row>
    <row r="740" spans="2:6">
      <c r="B740" s="16">
        <v>0.80416666666666603</v>
      </c>
      <c r="C740" s="17">
        <v>2</v>
      </c>
      <c r="D740" s="17">
        <v>3</v>
      </c>
      <c r="E740" s="17">
        <v>2</v>
      </c>
      <c r="F740" s="17">
        <v>0</v>
      </c>
    </row>
    <row r="741" spans="2:6">
      <c r="B741" s="16">
        <v>0.80486111111111003</v>
      </c>
      <c r="C741" s="17">
        <v>2</v>
      </c>
      <c r="D741" s="17">
        <v>3</v>
      </c>
      <c r="E741" s="17">
        <v>2</v>
      </c>
      <c r="F741" s="17">
        <v>0</v>
      </c>
    </row>
    <row r="742" spans="2:6">
      <c r="B742" s="16">
        <v>0.80555555555555503</v>
      </c>
      <c r="C742" s="17">
        <v>2</v>
      </c>
      <c r="D742" s="17">
        <v>3</v>
      </c>
      <c r="E742" s="17">
        <v>2</v>
      </c>
      <c r="F742" s="17">
        <v>0</v>
      </c>
    </row>
    <row r="743" spans="2:6">
      <c r="B743" s="16">
        <v>0.80624999999999902</v>
      </c>
      <c r="C743" s="17">
        <v>2</v>
      </c>
      <c r="D743" s="17">
        <v>4</v>
      </c>
      <c r="E743" s="17">
        <v>2</v>
      </c>
      <c r="F743" s="17">
        <v>0</v>
      </c>
    </row>
    <row r="744" spans="2:6">
      <c r="B744" s="16">
        <v>0.80694444444444302</v>
      </c>
      <c r="C744" s="17">
        <v>1</v>
      </c>
      <c r="D744" s="17">
        <v>4</v>
      </c>
      <c r="E744" s="17">
        <v>3</v>
      </c>
      <c r="F744" s="17">
        <v>0</v>
      </c>
    </row>
    <row r="745" spans="2:6">
      <c r="B745" s="16">
        <v>0.80763888888888802</v>
      </c>
      <c r="C745" s="17">
        <v>2</v>
      </c>
      <c r="D745" s="17">
        <v>3</v>
      </c>
      <c r="E745" s="17">
        <v>2</v>
      </c>
      <c r="F745" s="17">
        <v>0</v>
      </c>
    </row>
    <row r="746" spans="2:6">
      <c r="B746" s="16">
        <v>0.80833333333333202</v>
      </c>
      <c r="C746" s="17">
        <v>2</v>
      </c>
      <c r="D746" s="17">
        <v>3</v>
      </c>
      <c r="E746" s="17">
        <v>1</v>
      </c>
      <c r="F746" s="17">
        <v>2</v>
      </c>
    </row>
    <row r="747" spans="2:6">
      <c r="B747" s="16">
        <v>0.80902777777777701</v>
      </c>
      <c r="C747" s="17">
        <v>2</v>
      </c>
      <c r="D747" s="17">
        <v>3</v>
      </c>
      <c r="E747" s="17">
        <v>2</v>
      </c>
      <c r="F747" s="17">
        <v>0</v>
      </c>
    </row>
    <row r="748" spans="2:6">
      <c r="B748" s="16">
        <v>0.80972222222222101</v>
      </c>
      <c r="C748" s="17">
        <v>2</v>
      </c>
      <c r="D748" s="17">
        <v>4</v>
      </c>
      <c r="E748" s="17">
        <v>3</v>
      </c>
      <c r="F748" s="17">
        <v>0</v>
      </c>
    </row>
    <row r="749" spans="2:6">
      <c r="B749" s="16">
        <v>0.81041666666666601</v>
      </c>
      <c r="C749" s="17">
        <v>2</v>
      </c>
      <c r="D749" s="17">
        <v>4</v>
      </c>
      <c r="E749" s="17">
        <v>3</v>
      </c>
      <c r="F749" s="17">
        <v>0</v>
      </c>
    </row>
    <row r="750" spans="2:6">
      <c r="B750" s="16">
        <v>0.81111111111111001</v>
      </c>
      <c r="C750" s="17">
        <v>2</v>
      </c>
      <c r="D750" s="17">
        <v>4</v>
      </c>
      <c r="E750" s="17">
        <v>2</v>
      </c>
      <c r="F750" s="17">
        <v>0</v>
      </c>
    </row>
    <row r="751" spans="2:6">
      <c r="B751" s="16">
        <v>0.811805555555554</v>
      </c>
      <c r="C751" s="17">
        <v>2</v>
      </c>
      <c r="D751" s="17">
        <v>3</v>
      </c>
      <c r="E751" s="17">
        <v>2</v>
      </c>
      <c r="F751" s="17">
        <v>0</v>
      </c>
    </row>
    <row r="752" spans="2:6">
      <c r="B752" s="16">
        <v>0.812499999999999</v>
      </c>
      <c r="C752" s="17">
        <v>2</v>
      </c>
      <c r="D752" s="17">
        <v>3</v>
      </c>
      <c r="E752" s="17">
        <v>2</v>
      </c>
      <c r="F752" s="17">
        <v>0</v>
      </c>
    </row>
    <row r="753" spans="2:6">
      <c r="B753" s="16">
        <v>0.813194444444443</v>
      </c>
      <c r="C753" s="17">
        <v>2</v>
      </c>
      <c r="D753" s="17">
        <v>2</v>
      </c>
      <c r="E753" s="17">
        <v>2</v>
      </c>
      <c r="F753" s="17">
        <v>0</v>
      </c>
    </row>
    <row r="754" spans="2:6">
      <c r="B754" s="16">
        <v>0.813888888888888</v>
      </c>
      <c r="C754" s="17">
        <v>1</v>
      </c>
      <c r="D754" s="17">
        <v>1</v>
      </c>
      <c r="E754" s="17">
        <v>2</v>
      </c>
      <c r="F754" s="17">
        <v>0</v>
      </c>
    </row>
    <row r="755" spans="2:6">
      <c r="B755" s="16">
        <v>0.81458333333333199</v>
      </c>
      <c r="C755" s="17">
        <v>1</v>
      </c>
      <c r="D755" s="17">
        <v>0</v>
      </c>
      <c r="E755" s="17">
        <v>2</v>
      </c>
      <c r="F755" s="17">
        <v>0</v>
      </c>
    </row>
    <row r="756" spans="2:6">
      <c r="B756" s="16">
        <v>0.81527777777777699</v>
      </c>
      <c r="C756" s="17">
        <v>1</v>
      </c>
      <c r="D756" s="17">
        <v>0</v>
      </c>
      <c r="E756" s="17">
        <v>2</v>
      </c>
      <c r="F756" s="17">
        <v>0</v>
      </c>
    </row>
    <row r="757" spans="2:6">
      <c r="B757" s="16">
        <v>0.81597222222222099</v>
      </c>
      <c r="C757" s="17">
        <v>0</v>
      </c>
      <c r="D757" s="17">
        <v>0</v>
      </c>
      <c r="E757" s="17">
        <v>3</v>
      </c>
      <c r="F757" s="17">
        <v>0</v>
      </c>
    </row>
    <row r="758" spans="2:6">
      <c r="B758" s="16">
        <v>0.81666666666666599</v>
      </c>
      <c r="C758" s="17">
        <v>0</v>
      </c>
      <c r="D758" s="17">
        <v>0</v>
      </c>
      <c r="E758" s="17">
        <v>3</v>
      </c>
      <c r="F758" s="17">
        <v>0</v>
      </c>
    </row>
    <row r="759" spans="2:6">
      <c r="B759" s="16">
        <v>0.81736111111110998</v>
      </c>
      <c r="C759" s="17">
        <v>0</v>
      </c>
      <c r="D759" s="17">
        <v>0</v>
      </c>
      <c r="E759" s="17">
        <v>1</v>
      </c>
      <c r="F759" s="17">
        <v>0</v>
      </c>
    </row>
    <row r="760" spans="2:6">
      <c r="B760" s="16">
        <v>0.81805555555555398</v>
      </c>
      <c r="C760" s="17">
        <v>0</v>
      </c>
      <c r="D760" s="17">
        <v>0</v>
      </c>
      <c r="E760" s="17">
        <v>1</v>
      </c>
      <c r="F760" s="17">
        <v>0</v>
      </c>
    </row>
    <row r="761" spans="2:6">
      <c r="B761" s="16">
        <v>0.81874999999999898</v>
      </c>
      <c r="C761" s="17">
        <v>0</v>
      </c>
      <c r="D761" s="17">
        <v>0</v>
      </c>
      <c r="E761" s="17">
        <v>1</v>
      </c>
      <c r="F761" s="17">
        <v>0</v>
      </c>
    </row>
    <row r="762" spans="2:6">
      <c r="B762" s="16">
        <v>0.81944444444444298</v>
      </c>
      <c r="C762" s="17">
        <v>0</v>
      </c>
      <c r="D762" s="17">
        <v>0</v>
      </c>
      <c r="E762" s="17">
        <v>0</v>
      </c>
      <c r="F762" s="17">
        <v>0</v>
      </c>
    </row>
    <row r="763" spans="2:6">
      <c r="B763" s="16">
        <v>0.82013888888888797</v>
      </c>
      <c r="C763" s="17">
        <v>0</v>
      </c>
      <c r="D763" s="17">
        <v>0</v>
      </c>
      <c r="E763" s="17">
        <v>1</v>
      </c>
      <c r="F763" s="17">
        <v>0</v>
      </c>
    </row>
    <row r="764" spans="2:6">
      <c r="B764" s="16">
        <v>0.82083333333333197</v>
      </c>
      <c r="C764" s="17">
        <v>0</v>
      </c>
      <c r="D764" s="17">
        <v>0</v>
      </c>
      <c r="E764" s="17">
        <v>1</v>
      </c>
      <c r="F764" s="17">
        <v>0</v>
      </c>
    </row>
    <row r="765" spans="2:6">
      <c r="B765" s="16">
        <v>0.82152777777777697</v>
      </c>
      <c r="C765" s="17">
        <v>0</v>
      </c>
      <c r="D765" s="17">
        <v>0</v>
      </c>
      <c r="E765" s="17">
        <v>1</v>
      </c>
      <c r="F765" s="17">
        <v>0</v>
      </c>
    </row>
    <row r="766" spans="2:6">
      <c r="B766" s="16">
        <v>0.82222222222222097</v>
      </c>
      <c r="C766" s="17">
        <v>0</v>
      </c>
      <c r="D766" s="17">
        <v>0</v>
      </c>
      <c r="E766" s="17">
        <v>1</v>
      </c>
      <c r="F766" s="17">
        <v>0</v>
      </c>
    </row>
    <row r="767" spans="2:6">
      <c r="B767" s="16">
        <v>0.82291666666666596</v>
      </c>
      <c r="C767" s="17">
        <v>0</v>
      </c>
      <c r="D767" s="17">
        <v>0</v>
      </c>
      <c r="E767" s="17">
        <v>1</v>
      </c>
      <c r="F767" s="17">
        <v>0</v>
      </c>
    </row>
    <row r="768" spans="2:6">
      <c r="B768" s="16">
        <v>0.82361111111110996</v>
      </c>
      <c r="C768" s="17">
        <v>0</v>
      </c>
      <c r="D768" s="17">
        <v>0</v>
      </c>
      <c r="E768" s="17">
        <v>0</v>
      </c>
      <c r="F768" s="17">
        <v>0</v>
      </c>
    </row>
    <row r="769" spans="2:6">
      <c r="B769" s="16">
        <v>0.82430555555555396</v>
      </c>
      <c r="C769" s="17">
        <v>0</v>
      </c>
      <c r="D769" s="17">
        <v>0</v>
      </c>
      <c r="E769" s="17">
        <v>0</v>
      </c>
      <c r="F769" s="17">
        <v>0</v>
      </c>
    </row>
    <row r="770" spans="2:6">
      <c r="B770" s="16">
        <v>0.82499999999999896</v>
      </c>
      <c r="C770" s="17">
        <v>1</v>
      </c>
      <c r="D770" s="17">
        <v>0</v>
      </c>
      <c r="E770" s="17">
        <v>1</v>
      </c>
      <c r="F770" s="17">
        <v>0</v>
      </c>
    </row>
    <row r="771" spans="2:6">
      <c r="B771" s="16">
        <v>0.82569444444444295</v>
      </c>
      <c r="C771" s="17">
        <v>0</v>
      </c>
      <c r="D771" s="17">
        <v>0</v>
      </c>
      <c r="E771" s="17">
        <v>1</v>
      </c>
      <c r="F771" s="17">
        <v>0</v>
      </c>
    </row>
    <row r="772" spans="2:6">
      <c r="B772" s="16">
        <v>0.82638888888888795</v>
      </c>
      <c r="C772" s="17">
        <v>0</v>
      </c>
      <c r="D772" s="17">
        <v>0</v>
      </c>
      <c r="E772" s="17">
        <v>0</v>
      </c>
      <c r="F772" s="17">
        <v>0</v>
      </c>
    </row>
    <row r="773" spans="2:6">
      <c r="B773" s="16">
        <v>0.82708333333333195</v>
      </c>
      <c r="C773" s="17">
        <v>0</v>
      </c>
      <c r="D773" s="17">
        <v>0</v>
      </c>
      <c r="E773" s="17">
        <v>0</v>
      </c>
      <c r="F773" s="17">
        <v>0</v>
      </c>
    </row>
    <row r="774" spans="2:6">
      <c r="B774" s="16">
        <v>0.82777777777777695</v>
      </c>
      <c r="C774" s="17">
        <v>1</v>
      </c>
      <c r="D774" s="17">
        <v>0</v>
      </c>
      <c r="E774" s="17">
        <v>0</v>
      </c>
      <c r="F774" s="17">
        <v>0</v>
      </c>
    </row>
    <row r="775" spans="2:6">
      <c r="B775" s="16">
        <v>0.82847222222222106</v>
      </c>
      <c r="C775" s="17">
        <v>2</v>
      </c>
      <c r="D775" s="17">
        <v>0</v>
      </c>
      <c r="E775" s="17">
        <v>0</v>
      </c>
      <c r="F775" s="17">
        <v>0</v>
      </c>
    </row>
    <row r="776" spans="2:6">
      <c r="B776" s="16">
        <v>0.82916666666666605</v>
      </c>
      <c r="C776" s="17">
        <v>0</v>
      </c>
      <c r="D776" s="17">
        <v>0</v>
      </c>
      <c r="E776" s="17">
        <v>0</v>
      </c>
      <c r="F776" s="17">
        <v>0</v>
      </c>
    </row>
    <row r="777" spans="2:6">
      <c r="B777" s="16">
        <v>0.82986111111111005</v>
      </c>
      <c r="C777" s="17">
        <v>0</v>
      </c>
      <c r="D777" s="17">
        <v>0</v>
      </c>
      <c r="E777" s="17">
        <v>0</v>
      </c>
      <c r="F777" s="17">
        <v>0</v>
      </c>
    </row>
    <row r="778" spans="2:6">
      <c r="B778" s="16">
        <v>0.83055555555555405</v>
      </c>
      <c r="C778" s="17">
        <v>0</v>
      </c>
      <c r="D778" s="17">
        <v>0</v>
      </c>
      <c r="E778" s="17">
        <v>0</v>
      </c>
      <c r="F778" s="17">
        <v>0</v>
      </c>
    </row>
    <row r="779" spans="2:6">
      <c r="B779" s="16">
        <v>0.83124999999999905</v>
      </c>
      <c r="C779" s="17">
        <v>0</v>
      </c>
      <c r="D779" s="17">
        <v>0</v>
      </c>
      <c r="E779" s="17">
        <v>0</v>
      </c>
      <c r="F779" s="17">
        <v>0</v>
      </c>
    </row>
    <row r="780" spans="2:6">
      <c r="B780" s="16">
        <v>0.83194444444444304</v>
      </c>
      <c r="C780" s="17">
        <v>1</v>
      </c>
      <c r="D780" s="17">
        <v>0</v>
      </c>
      <c r="E780" s="17">
        <v>0</v>
      </c>
      <c r="F780" s="17">
        <v>0</v>
      </c>
    </row>
    <row r="781" spans="2:6">
      <c r="B781" s="16">
        <v>0.83263888888888804</v>
      </c>
      <c r="C781" s="17">
        <v>1</v>
      </c>
      <c r="D781" s="17">
        <v>0</v>
      </c>
      <c r="E781" s="17">
        <v>0</v>
      </c>
      <c r="F781" s="17">
        <v>0</v>
      </c>
    </row>
    <row r="782" spans="2:6">
      <c r="B782" s="16">
        <v>0.83333333333333204</v>
      </c>
      <c r="C782" s="17">
        <v>2</v>
      </c>
      <c r="D782" s="17">
        <v>0</v>
      </c>
      <c r="E782" s="17">
        <v>0</v>
      </c>
      <c r="F782" s="17">
        <v>0</v>
      </c>
    </row>
    <row r="783" spans="2:6">
      <c r="B783" s="16">
        <v>0.83402777777777704</v>
      </c>
      <c r="C783" s="17">
        <v>2</v>
      </c>
      <c r="D783" s="17">
        <v>0</v>
      </c>
      <c r="E783" s="17">
        <v>0</v>
      </c>
      <c r="F783" s="17">
        <v>0</v>
      </c>
    </row>
    <row r="784" spans="2:6">
      <c r="B784" s="16">
        <v>0.83472222222222103</v>
      </c>
      <c r="C784" s="17">
        <v>2</v>
      </c>
      <c r="D784" s="17">
        <v>0</v>
      </c>
      <c r="E784" s="17">
        <v>1</v>
      </c>
      <c r="F784" s="17">
        <v>0</v>
      </c>
    </row>
    <row r="785" spans="2:6">
      <c r="B785" s="16">
        <v>0.83541666666666603</v>
      </c>
      <c r="C785" s="17">
        <v>2</v>
      </c>
      <c r="D785" s="17">
        <v>0</v>
      </c>
      <c r="E785" s="17">
        <v>2</v>
      </c>
      <c r="F785" s="17">
        <v>0</v>
      </c>
    </row>
    <row r="786" spans="2:6">
      <c r="B786" s="16">
        <v>0.83611111111111003</v>
      </c>
      <c r="C786" s="17">
        <v>2</v>
      </c>
      <c r="D786" s="17">
        <v>0</v>
      </c>
      <c r="E786" s="17">
        <v>2</v>
      </c>
      <c r="F786" s="17">
        <v>0</v>
      </c>
    </row>
    <row r="787" spans="2:6">
      <c r="B787" s="16">
        <v>0.83680555555555403</v>
      </c>
      <c r="C787" s="17">
        <v>2</v>
      </c>
      <c r="D787" s="17">
        <v>0</v>
      </c>
      <c r="E787" s="17">
        <v>2</v>
      </c>
      <c r="F787" s="17">
        <v>0</v>
      </c>
    </row>
    <row r="788" spans="2:6">
      <c r="B788" s="16">
        <v>0.83749999999999902</v>
      </c>
      <c r="C788" s="17">
        <v>1</v>
      </c>
      <c r="D788" s="17">
        <v>0</v>
      </c>
      <c r="E788" s="17">
        <v>2</v>
      </c>
      <c r="F788" s="17">
        <v>0</v>
      </c>
    </row>
    <row r="789" spans="2:6">
      <c r="B789" s="16">
        <v>0.83819444444444302</v>
      </c>
      <c r="C789" s="17">
        <v>1</v>
      </c>
      <c r="D789" s="17">
        <v>0</v>
      </c>
      <c r="E789" s="17">
        <v>2</v>
      </c>
      <c r="F789" s="17">
        <v>0</v>
      </c>
    </row>
    <row r="790" spans="2:6">
      <c r="B790" s="16">
        <v>0.83888888888888802</v>
      </c>
      <c r="C790" s="17">
        <v>0</v>
      </c>
      <c r="D790" s="17">
        <v>0</v>
      </c>
      <c r="E790" s="17">
        <v>1</v>
      </c>
      <c r="F790" s="17">
        <v>0</v>
      </c>
    </row>
    <row r="791" spans="2:6">
      <c r="B791" s="16">
        <v>0.83958333333333202</v>
      </c>
      <c r="C791" s="17">
        <v>0</v>
      </c>
      <c r="D791" s="17">
        <v>0</v>
      </c>
      <c r="E791" s="17">
        <v>1</v>
      </c>
      <c r="F791" s="17">
        <v>0</v>
      </c>
    </row>
    <row r="792" spans="2:6">
      <c r="B792" s="16">
        <v>0.84027777777777701</v>
      </c>
      <c r="C792" s="17">
        <v>0</v>
      </c>
      <c r="D792" s="17">
        <v>0</v>
      </c>
      <c r="E792" s="17">
        <v>2</v>
      </c>
      <c r="F792" s="17">
        <v>0</v>
      </c>
    </row>
    <row r="793" spans="2:6">
      <c r="B793" s="16">
        <v>0.84097222222222101</v>
      </c>
      <c r="C793" s="17">
        <v>0</v>
      </c>
      <c r="D793" s="17">
        <v>0</v>
      </c>
      <c r="E793" s="17">
        <v>1</v>
      </c>
      <c r="F793" s="17">
        <v>0</v>
      </c>
    </row>
    <row r="794" spans="2:6">
      <c r="B794" s="16">
        <v>0.84166666666666501</v>
      </c>
      <c r="C794" s="17">
        <v>0</v>
      </c>
      <c r="D794" s="17">
        <v>0</v>
      </c>
      <c r="E794" s="17">
        <v>1</v>
      </c>
      <c r="F794" s="17">
        <v>0</v>
      </c>
    </row>
    <row r="795" spans="2:6">
      <c r="B795" s="16">
        <v>0.84236111111111001</v>
      </c>
      <c r="C795" s="17">
        <v>0</v>
      </c>
      <c r="D795" s="17">
        <v>0</v>
      </c>
      <c r="E795" s="17">
        <v>0</v>
      </c>
      <c r="F795" s="17">
        <v>0</v>
      </c>
    </row>
    <row r="796" spans="2:6">
      <c r="B796" s="16">
        <v>0.843055555555554</v>
      </c>
      <c r="C796" s="17">
        <v>0</v>
      </c>
      <c r="D796" s="17">
        <v>0</v>
      </c>
      <c r="E796" s="17">
        <v>0</v>
      </c>
      <c r="F796" s="17">
        <v>0</v>
      </c>
    </row>
    <row r="797" spans="2:6">
      <c r="B797" s="16">
        <v>0.843749999999999</v>
      </c>
      <c r="C797" s="17">
        <v>0</v>
      </c>
      <c r="D797" s="17">
        <v>0</v>
      </c>
      <c r="E797" s="17">
        <v>0</v>
      </c>
      <c r="F797" s="17">
        <v>0</v>
      </c>
    </row>
    <row r="798" spans="2:6">
      <c r="B798" s="16">
        <v>0.844444444444443</v>
      </c>
      <c r="C798" s="17">
        <v>0</v>
      </c>
      <c r="D798" s="17">
        <v>0</v>
      </c>
      <c r="E798" s="17">
        <v>1</v>
      </c>
      <c r="F798" s="17">
        <v>0</v>
      </c>
    </row>
    <row r="799" spans="2:6">
      <c r="B799" s="16">
        <v>0.845138888888888</v>
      </c>
      <c r="C799" s="17">
        <v>0</v>
      </c>
      <c r="D799" s="17">
        <v>0</v>
      </c>
      <c r="E799" s="17">
        <v>1</v>
      </c>
      <c r="F799" s="17">
        <v>0</v>
      </c>
    </row>
    <row r="800" spans="2:6">
      <c r="B800" s="16">
        <v>0.84583333333333199</v>
      </c>
      <c r="C800" s="17">
        <v>0</v>
      </c>
      <c r="D800" s="17">
        <v>0</v>
      </c>
      <c r="E800" s="17">
        <v>0</v>
      </c>
      <c r="F800" s="17">
        <v>0</v>
      </c>
    </row>
    <row r="801" spans="2:6">
      <c r="B801" s="16">
        <v>0.84652777777777699</v>
      </c>
      <c r="C801" s="17">
        <v>0</v>
      </c>
      <c r="D801" s="17">
        <v>0</v>
      </c>
      <c r="E801" s="17">
        <v>0</v>
      </c>
      <c r="F801" s="17">
        <v>0</v>
      </c>
    </row>
    <row r="802" spans="2:6">
      <c r="B802" s="16">
        <v>0.84722222222222099</v>
      </c>
      <c r="C802" s="17">
        <v>0</v>
      </c>
      <c r="D802" s="17">
        <v>0</v>
      </c>
      <c r="E802" s="17">
        <v>0</v>
      </c>
      <c r="F802" s="17">
        <v>0</v>
      </c>
    </row>
    <row r="803" spans="2:6">
      <c r="B803" s="16">
        <v>0.84791666666666499</v>
      </c>
      <c r="C803" s="17">
        <v>1</v>
      </c>
      <c r="D803" s="17">
        <v>0</v>
      </c>
      <c r="E803" s="17">
        <v>1</v>
      </c>
      <c r="F803" s="17">
        <v>0</v>
      </c>
    </row>
    <row r="804" spans="2:6">
      <c r="B804" s="16">
        <v>0.84861111111110998</v>
      </c>
      <c r="C804" s="17">
        <v>0</v>
      </c>
      <c r="D804" s="17">
        <v>0</v>
      </c>
      <c r="E804" s="17">
        <v>0</v>
      </c>
      <c r="F804" s="17">
        <v>0</v>
      </c>
    </row>
    <row r="805" spans="2:6">
      <c r="B805" s="16">
        <v>0.84930555555555398</v>
      </c>
      <c r="C805" s="17">
        <v>0</v>
      </c>
      <c r="D805" s="17">
        <v>0</v>
      </c>
      <c r="E805" s="17">
        <v>0</v>
      </c>
      <c r="F805" s="17">
        <v>0</v>
      </c>
    </row>
    <row r="806" spans="2:6">
      <c r="B806" s="16">
        <v>0.84999999999999898</v>
      </c>
      <c r="C806" s="17">
        <v>0</v>
      </c>
      <c r="D806" s="17">
        <v>0</v>
      </c>
      <c r="E806" s="17">
        <v>0</v>
      </c>
      <c r="F806" s="17">
        <v>0</v>
      </c>
    </row>
    <row r="807" spans="2:6">
      <c r="B807" s="16">
        <v>0.85069444444444298</v>
      </c>
      <c r="C807" s="17">
        <v>0</v>
      </c>
      <c r="D807" s="17">
        <v>0</v>
      </c>
      <c r="E807" s="17">
        <v>1</v>
      </c>
      <c r="F807" s="17">
        <v>0</v>
      </c>
    </row>
    <row r="808" spans="2:6">
      <c r="B808" s="16">
        <v>0.85138888888888797</v>
      </c>
      <c r="C808" s="17">
        <v>0</v>
      </c>
      <c r="D808" s="17">
        <v>0</v>
      </c>
      <c r="E808" s="17">
        <v>0</v>
      </c>
      <c r="F808" s="17">
        <v>0</v>
      </c>
    </row>
    <row r="809" spans="2:6">
      <c r="B809" s="16">
        <v>0.85208333333333197</v>
      </c>
      <c r="C809" s="17">
        <v>0</v>
      </c>
      <c r="D809" s="17">
        <v>0</v>
      </c>
      <c r="E809" s="17">
        <v>0</v>
      </c>
      <c r="F809" s="17">
        <v>0</v>
      </c>
    </row>
    <row r="810" spans="2:6">
      <c r="B810" s="16">
        <v>0.85277777777777697</v>
      </c>
      <c r="C810" s="17">
        <v>0</v>
      </c>
      <c r="D810" s="17">
        <v>0</v>
      </c>
      <c r="E810" s="17">
        <v>0</v>
      </c>
      <c r="F810" s="17">
        <v>0</v>
      </c>
    </row>
    <row r="811" spans="2:6">
      <c r="B811" s="16">
        <v>0.85347222222222097</v>
      </c>
      <c r="C811" s="17">
        <v>0</v>
      </c>
      <c r="D811" s="17">
        <v>0</v>
      </c>
      <c r="E811" s="17">
        <v>1</v>
      </c>
      <c r="F811" s="17">
        <v>0</v>
      </c>
    </row>
    <row r="812" spans="2:6">
      <c r="B812" s="16">
        <v>0.85416666666666496</v>
      </c>
      <c r="C812" s="17">
        <v>0</v>
      </c>
      <c r="D812" s="17">
        <v>0</v>
      </c>
      <c r="E812" s="17">
        <v>0</v>
      </c>
      <c r="F812" s="17">
        <v>0</v>
      </c>
    </row>
    <row r="813" spans="2:6">
      <c r="B813" s="16">
        <v>0.85486111111110996</v>
      </c>
      <c r="C813" s="17">
        <v>0</v>
      </c>
      <c r="D813" s="17">
        <v>0</v>
      </c>
      <c r="E813" s="17">
        <v>0</v>
      </c>
      <c r="F813" s="17">
        <v>0</v>
      </c>
    </row>
    <row r="814" spans="2:6">
      <c r="B814" s="16">
        <v>0.85555555555555396</v>
      </c>
      <c r="C814" s="17">
        <v>0</v>
      </c>
      <c r="D814" s="17">
        <v>0</v>
      </c>
      <c r="E814" s="17">
        <v>0</v>
      </c>
      <c r="F814" s="17">
        <v>0</v>
      </c>
    </row>
    <row r="815" spans="2:6">
      <c r="B815" s="16">
        <v>0.85624999999999896</v>
      </c>
      <c r="C815" s="17">
        <v>0</v>
      </c>
      <c r="D815" s="17">
        <v>0</v>
      </c>
      <c r="E815" s="17">
        <v>0</v>
      </c>
      <c r="F815" s="17">
        <v>0</v>
      </c>
    </row>
    <row r="816" spans="2:6">
      <c r="B816" s="16">
        <v>0.85694444444444295</v>
      </c>
      <c r="C816" s="17">
        <v>0</v>
      </c>
      <c r="D816" s="17">
        <v>0</v>
      </c>
      <c r="E816" s="17">
        <v>0</v>
      </c>
      <c r="F816" s="17">
        <v>0</v>
      </c>
    </row>
    <row r="817" spans="2:6">
      <c r="B817" s="16">
        <v>0.85763888888888795</v>
      </c>
      <c r="C817" s="17">
        <v>0</v>
      </c>
      <c r="D817" s="17">
        <v>0</v>
      </c>
      <c r="E817" s="17">
        <v>0</v>
      </c>
      <c r="F817" s="17">
        <v>0</v>
      </c>
    </row>
    <row r="818" spans="2:6">
      <c r="B818" s="16">
        <v>0.85833333333333195</v>
      </c>
      <c r="C818" s="17">
        <v>1</v>
      </c>
      <c r="D818" s="17">
        <v>0</v>
      </c>
      <c r="E818" s="17">
        <v>0</v>
      </c>
      <c r="F818" s="17">
        <v>0</v>
      </c>
    </row>
    <row r="819" spans="2:6">
      <c r="B819" s="16">
        <v>0.85902777777777695</v>
      </c>
      <c r="C819" s="17">
        <v>0</v>
      </c>
      <c r="D819" s="17">
        <v>0</v>
      </c>
      <c r="E819" s="17">
        <v>0</v>
      </c>
      <c r="F819" s="17">
        <v>0</v>
      </c>
    </row>
    <row r="820" spans="2:6">
      <c r="B820" s="16">
        <v>0.85972222222222106</v>
      </c>
      <c r="C820" s="17">
        <v>1</v>
      </c>
      <c r="D820" s="17">
        <v>0</v>
      </c>
      <c r="E820" s="17">
        <v>0</v>
      </c>
      <c r="F820" s="17">
        <v>0</v>
      </c>
    </row>
    <row r="821" spans="2:6">
      <c r="B821" s="16">
        <v>0.86041666666666505</v>
      </c>
      <c r="C821" s="17">
        <v>1</v>
      </c>
      <c r="D821" s="17">
        <v>0</v>
      </c>
      <c r="E821" s="17">
        <v>0</v>
      </c>
      <c r="F821" s="17">
        <v>0</v>
      </c>
    </row>
    <row r="822" spans="2:6">
      <c r="B822" s="16">
        <v>0.86111111111111005</v>
      </c>
      <c r="C822" s="17">
        <v>1</v>
      </c>
      <c r="D822" s="17">
        <v>0</v>
      </c>
      <c r="E822" s="17">
        <v>0</v>
      </c>
      <c r="F822" s="17">
        <v>0</v>
      </c>
    </row>
    <row r="823" spans="2:6">
      <c r="B823" s="16">
        <v>0.86180555555555405</v>
      </c>
      <c r="C823" s="17">
        <v>2</v>
      </c>
      <c r="D823" s="17">
        <v>1</v>
      </c>
      <c r="E823" s="17">
        <v>0</v>
      </c>
      <c r="F823" s="17">
        <v>0</v>
      </c>
    </row>
    <row r="824" spans="2:6">
      <c r="B824" s="16">
        <v>0.86249999999999905</v>
      </c>
      <c r="C824" s="17">
        <v>2</v>
      </c>
      <c r="D824" s="17">
        <v>1</v>
      </c>
      <c r="E824" s="17">
        <v>0</v>
      </c>
      <c r="F824" s="17">
        <v>0</v>
      </c>
    </row>
    <row r="825" spans="2:6">
      <c r="B825" s="16">
        <v>0.86319444444444304</v>
      </c>
      <c r="C825" s="17">
        <v>2</v>
      </c>
      <c r="D825" s="17">
        <v>0</v>
      </c>
      <c r="E825" s="17">
        <v>0</v>
      </c>
      <c r="F825" s="17">
        <v>0</v>
      </c>
    </row>
    <row r="826" spans="2:6">
      <c r="B826" s="16">
        <v>0.86388888888888804</v>
      </c>
      <c r="C826" s="17">
        <v>2</v>
      </c>
      <c r="D826" s="17">
        <v>0</v>
      </c>
      <c r="E826" s="17">
        <v>1</v>
      </c>
      <c r="F826" s="17">
        <v>0</v>
      </c>
    </row>
    <row r="827" spans="2:6">
      <c r="B827" s="16">
        <v>0.86458333333333204</v>
      </c>
      <c r="C827" s="17">
        <v>2</v>
      </c>
      <c r="D827" s="17">
        <v>0</v>
      </c>
      <c r="E827" s="17">
        <v>1</v>
      </c>
      <c r="F827" s="17">
        <v>0</v>
      </c>
    </row>
    <row r="828" spans="2:6">
      <c r="B828" s="16">
        <v>0.86527777777777704</v>
      </c>
      <c r="C828" s="17">
        <v>2</v>
      </c>
      <c r="D828" s="17">
        <v>1</v>
      </c>
      <c r="E828" s="17">
        <v>1</v>
      </c>
      <c r="F828" s="17">
        <v>0</v>
      </c>
    </row>
    <row r="829" spans="2:6">
      <c r="B829" s="16">
        <v>0.86597222222222103</v>
      </c>
      <c r="C829" s="17">
        <v>2</v>
      </c>
      <c r="D829" s="17">
        <v>1</v>
      </c>
      <c r="E829" s="17">
        <v>1</v>
      </c>
      <c r="F829" s="17">
        <v>0</v>
      </c>
    </row>
    <row r="830" spans="2:6">
      <c r="B830" s="16">
        <v>0.86666666666666503</v>
      </c>
      <c r="C830" s="17">
        <v>1</v>
      </c>
      <c r="D830" s="17">
        <v>1</v>
      </c>
      <c r="E830" s="17">
        <v>1</v>
      </c>
      <c r="F830" s="17">
        <v>0</v>
      </c>
    </row>
    <row r="831" spans="2:6">
      <c r="B831" s="16">
        <v>0.86736111111111003</v>
      </c>
      <c r="C831" s="17">
        <v>0</v>
      </c>
      <c r="D831" s="17">
        <v>0</v>
      </c>
      <c r="E831" s="17">
        <v>2</v>
      </c>
      <c r="F831" s="17">
        <v>0</v>
      </c>
    </row>
    <row r="832" spans="2:6">
      <c r="B832" s="16">
        <v>0.86805555555555403</v>
      </c>
      <c r="C832" s="17">
        <v>0</v>
      </c>
      <c r="D832" s="17">
        <v>0</v>
      </c>
      <c r="E832" s="17">
        <v>2</v>
      </c>
      <c r="F832" s="17">
        <v>0</v>
      </c>
    </row>
    <row r="833" spans="2:6">
      <c r="B833" s="16">
        <v>0.86874999999999902</v>
      </c>
      <c r="C833" s="17">
        <v>0</v>
      </c>
      <c r="D833" s="17">
        <v>0</v>
      </c>
      <c r="E833" s="17">
        <v>1</v>
      </c>
      <c r="F833" s="17">
        <v>0</v>
      </c>
    </row>
    <row r="834" spans="2:6">
      <c r="B834" s="16">
        <v>0.86944444444444302</v>
      </c>
      <c r="C834" s="17">
        <v>0</v>
      </c>
      <c r="D834" s="17">
        <v>0</v>
      </c>
      <c r="E834" s="17">
        <v>1</v>
      </c>
      <c r="F834" s="17">
        <v>0</v>
      </c>
    </row>
    <row r="835" spans="2:6">
      <c r="B835" s="16">
        <v>0.87013888888888802</v>
      </c>
      <c r="C835" s="17">
        <v>0</v>
      </c>
      <c r="D835" s="17">
        <v>0</v>
      </c>
      <c r="E835" s="17">
        <v>0</v>
      </c>
      <c r="F835" s="17">
        <v>0</v>
      </c>
    </row>
    <row r="836" spans="2:6">
      <c r="B836" s="16">
        <v>0.87083333333333202</v>
      </c>
      <c r="C836" s="17">
        <v>0</v>
      </c>
      <c r="D836" s="17">
        <v>0</v>
      </c>
      <c r="E836" s="17">
        <v>0</v>
      </c>
      <c r="F836" s="17">
        <v>0</v>
      </c>
    </row>
    <row r="837" spans="2:6">
      <c r="B837" s="16">
        <v>0.87152777777777601</v>
      </c>
      <c r="C837" s="17">
        <v>0</v>
      </c>
      <c r="D837" s="17">
        <v>0</v>
      </c>
      <c r="E837" s="17">
        <v>0</v>
      </c>
      <c r="F837" s="17">
        <v>0</v>
      </c>
    </row>
    <row r="838" spans="2:6">
      <c r="B838" s="16">
        <v>0.87222222222222101</v>
      </c>
      <c r="C838" s="17">
        <v>0</v>
      </c>
      <c r="D838" s="17">
        <v>0</v>
      </c>
      <c r="E838" s="17">
        <v>0</v>
      </c>
      <c r="F838" s="17">
        <v>0</v>
      </c>
    </row>
    <row r="839" spans="2:6">
      <c r="B839" s="16">
        <v>0.87291666666666501</v>
      </c>
      <c r="C839" s="17">
        <v>0</v>
      </c>
      <c r="D839" s="17">
        <v>0</v>
      </c>
      <c r="E839" s="17">
        <v>1</v>
      </c>
      <c r="F839" s="17">
        <v>0</v>
      </c>
    </row>
    <row r="840" spans="2:6">
      <c r="B840" s="16">
        <v>0.87361111111111001</v>
      </c>
      <c r="C840" s="17">
        <v>1</v>
      </c>
      <c r="D840" s="17">
        <v>0</v>
      </c>
      <c r="E840" s="17">
        <v>1</v>
      </c>
      <c r="F840" s="17">
        <v>0</v>
      </c>
    </row>
    <row r="841" spans="2:6">
      <c r="B841" s="16">
        <v>0.874305555555554</v>
      </c>
      <c r="C841" s="17">
        <v>1</v>
      </c>
      <c r="D841" s="17">
        <v>0</v>
      </c>
      <c r="E841" s="17">
        <v>1</v>
      </c>
      <c r="F841" s="17">
        <v>0</v>
      </c>
    </row>
    <row r="842" spans="2:6">
      <c r="B842" s="16">
        <v>0.874999999999999</v>
      </c>
      <c r="C842" s="17">
        <v>0</v>
      </c>
      <c r="D842" s="17">
        <v>0</v>
      </c>
      <c r="E842" s="17">
        <v>0</v>
      </c>
      <c r="F842" s="17">
        <v>0</v>
      </c>
    </row>
    <row r="843" spans="2:6">
      <c r="B843" s="16">
        <v>0.875694444444443</v>
      </c>
      <c r="C843" s="17">
        <v>0</v>
      </c>
      <c r="D843" s="17">
        <v>0</v>
      </c>
      <c r="E843" s="17">
        <v>0</v>
      </c>
      <c r="F843" s="17">
        <v>0</v>
      </c>
    </row>
    <row r="844" spans="2:6">
      <c r="B844" s="16">
        <v>0.876388888888888</v>
      </c>
      <c r="C844" s="17">
        <v>1</v>
      </c>
      <c r="D844" s="17">
        <v>0</v>
      </c>
      <c r="E844" s="17">
        <v>2</v>
      </c>
      <c r="F844" s="17">
        <v>0</v>
      </c>
    </row>
    <row r="845" spans="2:6">
      <c r="B845" s="16">
        <v>0.87708333333333199</v>
      </c>
      <c r="C845" s="17">
        <v>1</v>
      </c>
      <c r="D845" s="17">
        <v>0</v>
      </c>
      <c r="E845" s="17">
        <v>1</v>
      </c>
      <c r="F845" s="17">
        <v>0</v>
      </c>
    </row>
    <row r="846" spans="2:6">
      <c r="B846" s="16">
        <v>0.87777777777777599</v>
      </c>
      <c r="C846" s="17">
        <v>1</v>
      </c>
      <c r="D846" s="17">
        <v>0</v>
      </c>
      <c r="E846" s="17">
        <v>1</v>
      </c>
      <c r="F846" s="17">
        <v>0</v>
      </c>
    </row>
    <row r="847" spans="2:6">
      <c r="B847" s="16">
        <v>0.87847222222222099</v>
      </c>
      <c r="C847" s="17">
        <v>1</v>
      </c>
      <c r="D847" s="17">
        <v>0</v>
      </c>
      <c r="E847" s="17">
        <v>2</v>
      </c>
      <c r="F847" s="17">
        <v>0</v>
      </c>
    </row>
    <row r="848" spans="2:6">
      <c r="B848" s="16">
        <v>0.87916666666666499</v>
      </c>
      <c r="C848" s="17">
        <v>1</v>
      </c>
      <c r="D848" s="17">
        <v>0</v>
      </c>
      <c r="E848" s="17">
        <v>2</v>
      </c>
      <c r="F848" s="17">
        <v>0</v>
      </c>
    </row>
    <row r="849" spans="2:6">
      <c r="B849" s="16">
        <v>0.87986111111110998</v>
      </c>
      <c r="C849" s="17">
        <v>1</v>
      </c>
      <c r="D849" s="17">
        <v>0</v>
      </c>
      <c r="E849" s="17">
        <v>2</v>
      </c>
      <c r="F849" s="17">
        <v>0</v>
      </c>
    </row>
    <row r="850" spans="2:6">
      <c r="B850" s="16">
        <v>0.88055555555555398</v>
      </c>
      <c r="C850" s="17">
        <v>1</v>
      </c>
      <c r="D850" s="17">
        <v>0</v>
      </c>
      <c r="E850" s="17">
        <v>2</v>
      </c>
      <c r="F850" s="17">
        <v>0</v>
      </c>
    </row>
    <row r="851" spans="2:6">
      <c r="B851" s="16">
        <v>0.88124999999999898</v>
      </c>
      <c r="C851" s="17">
        <v>1</v>
      </c>
      <c r="D851" s="17">
        <v>0</v>
      </c>
      <c r="E851" s="17">
        <v>3</v>
      </c>
      <c r="F851" s="17">
        <v>0</v>
      </c>
    </row>
    <row r="852" spans="2:6">
      <c r="B852" s="16">
        <v>0.88194444444444298</v>
      </c>
      <c r="C852" s="17">
        <v>1</v>
      </c>
      <c r="D852" s="17">
        <v>0</v>
      </c>
      <c r="E852" s="17">
        <v>3</v>
      </c>
      <c r="F852" s="17">
        <v>0</v>
      </c>
    </row>
    <row r="853" spans="2:6">
      <c r="B853" s="16">
        <v>0.88263888888888797</v>
      </c>
      <c r="C853" s="17">
        <v>1</v>
      </c>
      <c r="D853" s="17">
        <v>0</v>
      </c>
      <c r="E853" s="17">
        <v>3</v>
      </c>
      <c r="F853" s="17">
        <v>1</v>
      </c>
    </row>
    <row r="854" spans="2:6">
      <c r="B854" s="16">
        <v>0.88333333333333197</v>
      </c>
      <c r="C854" s="17">
        <v>1</v>
      </c>
      <c r="D854" s="17">
        <v>0</v>
      </c>
      <c r="E854" s="17">
        <v>3</v>
      </c>
      <c r="F854" s="17">
        <v>1</v>
      </c>
    </row>
    <row r="855" spans="2:6">
      <c r="B855" s="16">
        <v>0.88402777777777597</v>
      </c>
      <c r="C855" s="17">
        <v>2</v>
      </c>
      <c r="D855" s="17">
        <v>0</v>
      </c>
      <c r="E855" s="17">
        <v>3</v>
      </c>
      <c r="F855" s="17">
        <v>1</v>
      </c>
    </row>
    <row r="856" spans="2:6">
      <c r="B856" s="16">
        <v>0.88472222222222097</v>
      </c>
      <c r="C856" s="17">
        <v>0</v>
      </c>
      <c r="D856" s="17">
        <v>0</v>
      </c>
      <c r="E856" s="17">
        <v>3</v>
      </c>
      <c r="F856" s="17">
        <v>1</v>
      </c>
    </row>
    <row r="857" spans="2:6">
      <c r="B857" s="16">
        <v>0.88541666666666496</v>
      </c>
      <c r="C857" s="17">
        <v>0</v>
      </c>
      <c r="D857" s="17">
        <v>0</v>
      </c>
      <c r="E857" s="17">
        <v>3</v>
      </c>
      <c r="F857" s="17">
        <v>1</v>
      </c>
    </row>
    <row r="858" spans="2:6">
      <c r="B858" s="16">
        <v>0.88611111111110996</v>
      </c>
      <c r="C858" s="17">
        <v>0</v>
      </c>
      <c r="D858" s="17">
        <v>0</v>
      </c>
      <c r="E858" s="17">
        <v>2</v>
      </c>
      <c r="F858" s="17">
        <v>0</v>
      </c>
    </row>
    <row r="859" spans="2:6">
      <c r="B859" s="16">
        <v>0.88680555555555396</v>
      </c>
      <c r="C859" s="17">
        <v>0</v>
      </c>
      <c r="D859" s="17">
        <v>0</v>
      </c>
      <c r="E859" s="17">
        <v>3</v>
      </c>
      <c r="F859" s="17">
        <v>1</v>
      </c>
    </row>
    <row r="860" spans="2:6">
      <c r="B860" s="16">
        <v>0.88749999999999896</v>
      </c>
      <c r="C860" s="17">
        <v>0</v>
      </c>
      <c r="D860" s="17">
        <v>0</v>
      </c>
      <c r="E860" s="17">
        <v>3</v>
      </c>
      <c r="F860" s="17">
        <v>1</v>
      </c>
    </row>
    <row r="861" spans="2:6">
      <c r="B861" s="16">
        <v>0.88819444444444295</v>
      </c>
      <c r="C861" s="17">
        <v>0</v>
      </c>
      <c r="D861" s="17">
        <v>0</v>
      </c>
      <c r="E861" s="17">
        <v>3</v>
      </c>
      <c r="F861" s="17">
        <v>1</v>
      </c>
    </row>
    <row r="862" spans="2:6">
      <c r="B862" s="16">
        <v>0.88888888888888795</v>
      </c>
      <c r="C862" s="17">
        <v>0</v>
      </c>
      <c r="D862" s="17">
        <v>0</v>
      </c>
      <c r="E862" s="17">
        <v>2</v>
      </c>
      <c r="F862" s="17">
        <v>2</v>
      </c>
    </row>
    <row r="863" spans="2:6">
      <c r="B863" s="16">
        <v>0.88958333333333195</v>
      </c>
      <c r="C863" s="17">
        <v>0</v>
      </c>
      <c r="D863" s="17">
        <v>0</v>
      </c>
      <c r="E863" s="17">
        <v>3</v>
      </c>
      <c r="F863" s="17">
        <v>1</v>
      </c>
    </row>
    <row r="864" spans="2:6">
      <c r="B864" s="16">
        <v>0.89027777777777595</v>
      </c>
      <c r="C864" s="17">
        <v>1</v>
      </c>
      <c r="D864" s="17">
        <v>0</v>
      </c>
      <c r="E864" s="17">
        <v>3</v>
      </c>
      <c r="F864" s="17">
        <v>2</v>
      </c>
    </row>
    <row r="865" spans="2:6">
      <c r="B865" s="16">
        <v>0.89097222222222106</v>
      </c>
      <c r="C865" s="17">
        <v>0</v>
      </c>
      <c r="D865" s="17">
        <v>0</v>
      </c>
      <c r="E865" s="17">
        <v>3</v>
      </c>
      <c r="F865" s="17">
        <v>2</v>
      </c>
    </row>
    <row r="866" spans="2:6">
      <c r="B866" s="16">
        <v>0.89166666666666505</v>
      </c>
      <c r="C866" s="17">
        <v>0</v>
      </c>
      <c r="D866" s="17">
        <v>0</v>
      </c>
      <c r="E866" s="17">
        <v>3</v>
      </c>
      <c r="F866" s="17">
        <v>2</v>
      </c>
    </row>
    <row r="867" spans="2:6">
      <c r="B867" s="16">
        <v>0.89236111111111005</v>
      </c>
      <c r="C867" s="17">
        <v>1</v>
      </c>
      <c r="D867" s="17">
        <v>0</v>
      </c>
      <c r="E867" s="17">
        <v>3</v>
      </c>
      <c r="F867" s="17">
        <v>2</v>
      </c>
    </row>
    <row r="868" spans="2:6">
      <c r="B868" s="16">
        <v>0.89305555555555405</v>
      </c>
      <c r="C868" s="17">
        <v>0</v>
      </c>
      <c r="D868" s="17">
        <v>0</v>
      </c>
      <c r="E868" s="17">
        <v>3</v>
      </c>
      <c r="F868" s="17">
        <v>2</v>
      </c>
    </row>
    <row r="869" spans="2:6">
      <c r="B869" s="16">
        <v>0.89374999999999905</v>
      </c>
      <c r="C869" s="17">
        <v>0</v>
      </c>
      <c r="D869" s="17">
        <v>0</v>
      </c>
      <c r="E869" s="17">
        <v>3</v>
      </c>
      <c r="F869" s="17">
        <v>2</v>
      </c>
    </row>
    <row r="870" spans="2:6">
      <c r="B870" s="16">
        <v>0.89444444444444304</v>
      </c>
      <c r="C870" s="17">
        <v>1</v>
      </c>
      <c r="D870" s="17">
        <v>0</v>
      </c>
      <c r="E870" s="17">
        <v>3</v>
      </c>
      <c r="F870" s="17">
        <v>2</v>
      </c>
    </row>
    <row r="871" spans="2:6">
      <c r="B871" s="16">
        <v>0.89513888888888804</v>
      </c>
      <c r="C871" s="17">
        <v>2</v>
      </c>
      <c r="D871" s="17">
        <v>0</v>
      </c>
      <c r="E871" s="17">
        <v>3</v>
      </c>
      <c r="F871" s="17">
        <v>3</v>
      </c>
    </row>
    <row r="872" spans="2:6">
      <c r="B872" s="16">
        <v>0.89583333333333204</v>
      </c>
      <c r="C872" s="17">
        <v>1</v>
      </c>
      <c r="D872" s="17">
        <v>0</v>
      </c>
      <c r="E872" s="17">
        <v>3</v>
      </c>
      <c r="F872" s="17">
        <v>3</v>
      </c>
    </row>
    <row r="873" spans="2:6">
      <c r="B873" s="16">
        <v>0.89652777777777604</v>
      </c>
      <c r="C873" s="17">
        <v>2</v>
      </c>
      <c r="D873" s="17">
        <v>0</v>
      </c>
      <c r="E873" s="17">
        <v>3</v>
      </c>
      <c r="F873" s="17">
        <v>3</v>
      </c>
    </row>
    <row r="874" spans="2:6">
      <c r="B874" s="16">
        <v>0.89722222222222103</v>
      </c>
      <c r="C874" s="17">
        <v>2</v>
      </c>
      <c r="D874" s="17">
        <v>0</v>
      </c>
      <c r="E874" s="17">
        <v>3</v>
      </c>
      <c r="F874" s="17">
        <v>3</v>
      </c>
    </row>
    <row r="875" spans="2:6">
      <c r="B875" s="16">
        <v>0.89791666666666503</v>
      </c>
      <c r="C875" s="17">
        <v>2</v>
      </c>
      <c r="D875" s="17">
        <v>1</v>
      </c>
      <c r="E875" s="17">
        <v>3</v>
      </c>
      <c r="F875" s="17">
        <v>3</v>
      </c>
    </row>
    <row r="876" spans="2:6">
      <c r="B876" s="16">
        <v>0.89861111111111003</v>
      </c>
      <c r="C876" s="17">
        <v>2</v>
      </c>
      <c r="D876" s="17">
        <v>1</v>
      </c>
      <c r="E876" s="17">
        <v>3</v>
      </c>
      <c r="F876" s="17">
        <v>3</v>
      </c>
    </row>
    <row r="877" spans="2:6">
      <c r="B877" s="16">
        <v>0.89930555555555403</v>
      </c>
      <c r="C877" s="17">
        <v>1</v>
      </c>
      <c r="D877" s="17">
        <v>1</v>
      </c>
      <c r="E877" s="17">
        <v>3</v>
      </c>
      <c r="F877" s="17">
        <v>3</v>
      </c>
    </row>
    <row r="878" spans="2:6">
      <c r="B878" s="16">
        <v>0.89999999999999902</v>
      </c>
      <c r="C878" s="17">
        <v>2</v>
      </c>
      <c r="D878" s="17">
        <v>0</v>
      </c>
      <c r="E878" s="17">
        <v>2</v>
      </c>
      <c r="F878" s="17">
        <v>3</v>
      </c>
    </row>
    <row r="879" spans="2:6">
      <c r="B879" s="16">
        <v>0.90069444444444302</v>
      </c>
      <c r="C879" s="17">
        <v>2</v>
      </c>
      <c r="D879" s="17">
        <v>0</v>
      </c>
      <c r="E879" s="17">
        <v>2</v>
      </c>
      <c r="F879" s="17">
        <v>1</v>
      </c>
    </row>
    <row r="880" spans="2:6">
      <c r="B880" s="16">
        <v>0.90138888888888802</v>
      </c>
      <c r="C880" s="17">
        <v>1</v>
      </c>
      <c r="D880" s="17">
        <v>0</v>
      </c>
      <c r="E880" s="17">
        <v>3</v>
      </c>
      <c r="F880" s="17">
        <v>1</v>
      </c>
    </row>
    <row r="881" spans="2:6">
      <c r="B881" s="16">
        <v>0.90208333333333202</v>
      </c>
      <c r="C881" s="17">
        <v>1</v>
      </c>
      <c r="D881" s="17">
        <v>0</v>
      </c>
      <c r="E881" s="17">
        <v>3</v>
      </c>
      <c r="F881" s="17">
        <v>1</v>
      </c>
    </row>
    <row r="882" spans="2:6">
      <c r="B882" s="16">
        <v>0.90277777777777601</v>
      </c>
      <c r="C882" s="17">
        <v>1</v>
      </c>
      <c r="D882" s="17">
        <v>0</v>
      </c>
      <c r="E882" s="17">
        <v>3</v>
      </c>
      <c r="F882" s="17">
        <v>1</v>
      </c>
    </row>
    <row r="883" spans="2:6">
      <c r="B883" s="16">
        <v>0.90347222222222101</v>
      </c>
      <c r="C883" s="17">
        <v>2</v>
      </c>
      <c r="D883" s="17">
        <v>0</v>
      </c>
      <c r="E883" s="17">
        <v>3</v>
      </c>
      <c r="F883" s="17">
        <v>1</v>
      </c>
    </row>
    <row r="884" spans="2:6">
      <c r="B884" s="16">
        <v>0.90416666666666501</v>
      </c>
      <c r="C884" s="17">
        <v>2</v>
      </c>
      <c r="D884" s="17">
        <v>0</v>
      </c>
      <c r="E884" s="17">
        <v>3</v>
      </c>
      <c r="F884" s="17">
        <v>1</v>
      </c>
    </row>
    <row r="885" spans="2:6">
      <c r="B885" s="16">
        <v>0.90486111111111001</v>
      </c>
      <c r="C885" s="17">
        <v>2</v>
      </c>
      <c r="D885" s="17">
        <v>0</v>
      </c>
      <c r="E885" s="17">
        <v>2</v>
      </c>
      <c r="F885" s="17">
        <v>2</v>
      </c>
    </row>
    <row r="886" spans="2:6">
      <c r="B886" s="16">
        <v>0.905555555555554</v>
      </c>
      <c r="C886" s="17">
        <v>2</v>
      </c>
      <c r="D886" s="17">
        <v>1</v>
      </c>
      <c r="E886" s="17">
        <v>3</v>
      </c>
      <c r="F886" s="17">
        <v>0</v>
      </c>
    </row>
    <row r="887" spans="2:6">
      <c r="B887" s="16">
        <v>0.906249999999999</v>
      </c>
      <c r="C887" s="17">
        <v>2</v>
      </c>
      <c r="D887" s="17">
        <v>2</v>
      </c>
      <c r="E887" s="17">
        <v>3</v>
      </c>
      <c r="F887" s="17">
        <v>0</v>
      </c>
    </row>
    <row r="888" spans="2:6">
      <c r="B888" s="16">
        <v>0.906944444444443</v>
      </c>
      <c r="C888" s="17">
        <v>2</v>
      </c>
      <c r="D888" s="17">
        <v>2</v>
      </c>
      <c r="E888" s="17">
        <v>3</v>
      </c>
      <c r="F888" s="17">
        <v>0</v>
      </c>
    </row>
    <row r="889" spans="2:6">
      <c r="B889" s="16">
        <v>0.907638888888887</v>
      </c>
      <c r="C889" s="17">
        <v>2</v>
      </c>
      <c r="D889" s="17">
        <v>3</v>
      </c>
      <c r="E889" s="17">
        <v>3</v>
      </c>
      <c r="F889" s="17">
        <v>0</v>
      </c>
    </row>
    <row r="890" spans="2:6">
      <c r="B890" s="16">
        <v>0.90833333333333199</v>
      </c>
      <c r="C890" s="17">
        <v>2</v>
      </c>
      <c r="D890" s="17">
        <v>3</v>
      </c>
      <c r="E890" s="17">
        <v>3</v>
      </c>
      <c r="F890" s="17">
        <v>0</v>
      </c>
    </row>
    <row r="891" spans="2:6">
      <c r="B891" s="16">
        <v>0.90902777777777599</v>
      </c>
      <c r="C891" s="17">
        <v>1</v>
      </c>
      <c r="D891" s="17">
        <v>3</v>
      </c>
      <c r="E891" s="17">
        <v>2</v>
      </c>
      <c r="F891" s="17">
        <v>0</v>
      </c>
    </row>
    <row r="892" spans="2:6">
      <c r="B892" s="16">
        <v>0.90972222222222099</v>
      </c>
      <c r="C892" s="17">
        <v>2</v>
      </c>
      <c r="D892" s="17">
        <v>2</v>
      </c>
      <c r="E892" s="17">
        <v>2</v>
      </c>
      <c r="F892" s="17">
        <v>0</v>
      </c>
    </row>
    <row r="893" spans="2:6">
      <c r="B893" s="16">
        <v>0.91041666666666499</v>
      </c>
      <c r="C893" s="17">
        <v>2</v>
      </c>
      <c r="D893" s="17">
        <v>2</v>
      </c>
      <c r="E893" s="17">
        <v>2</v>
      </c>
      <c r="F893" s="17">
        <v>0</v>
      </c>
    </row>
    <row r="894" spans="2:6">
      <c r="B894" s="16">
        <v>0.91111111111110998</v>
      </c>
      <c r="C894" s="17">
        <v>2</v>
      </c>
      <c r="D894" s="17">
        <v>2</v>
      </c>
      <c r="E894" s="17">
        <v>2</v>
      </c>
      <c r="F894" s="17">
        <v>0</v>
      </c>
    </row>
    <row r="895" spans="2:6">
      <c r="B895" s="16">
        <v>0.91180555555555398</v>
      </c>
      <c r="C895" s="17">
        <v>2</v>
      </c>
      <c r="D895" s="17">
        <v>2</v>
      </c>
      <c r="E895" s="17">
        <v>2</v>
      </c>
      <c r="F895" s="17">
        <v>0</v>
      </c>
    </row>
    <row r="896" spans="2:6">
      <c r="B896" s="16">
        <v>0.91249999999999898</v>
      </c>
      <c r="C896" s="17">
        <v>2</v>
      </c>
      <c r="D896" s="17">
        <v>2</v>
      </c>
      <c r="E896" s="17">
        <v>3</v>
      </c>
      <c r="F896" s="17">
        <v>0</v>
      </c>
    </row>
    <row r="897" spans="2:6">
      <c r="B897" s="16">
        <v>0.91319444444444298</v>
      </c>
      <c r="C897" s="17">
        <v>2</v>
      </c>
      <c r="D897" s="17">
        <v>1</v>
      </c>
      <c r="E897" s="17">
        <v>3</v>
      </c>
      <c r="F897" s="17">
        <v>1</v>
      </c>
    </row>
    <row r="898" spans="2:6">
      <c r="B898" s="16">
        <v>0.91388888888888697</v>
      </c>
      <c r="C898" s="17">
        <v>2</v>
      </c>
      <c r="D898" s="17">
        <v>1</v>
      </c>
      <c r="E898" s="17">
        <v>3</v>
      </c>
      <c r="F898" s="17">
        <v>1</v>
      </c>
    </row>
    <row r="899" spans="2:6">
      <c r="B899" s="16">
        <v>0.91458333333333197</v>
      </c>
      <c r="C899" s="17">
        <v>2</v>
      </c>
      <c r="D899" s="17">
        <v>1</v>
      </c>
      <c r="E899" s="17">
        <v>3</v>
      </c>
      <c r="F899" s="17">
        <v>1</v>
      </c>
    </row>
    <row r="900" spans="2:6">
      <c r="B900" s="16">
        <v>0.91527777777777597</v>
      </c>
      <c r="C900" s="17">
        <v>2</v>
      </c>
      <c r="D900" s="17">
        <v>1</v>
      </c>
      <c r="E900" s="17">
        <v>3</v>
      </c>
      <c r="F900" s="17">
        <v>2</v>
      </c>
    </row>
    <row r="901" spans="2:6">
      <c r="B901" s="16">
        <v>0.91597222222222097</v>
      </c>
      <c r="C901" s="17">
        <v>2</v>
      </c>
      <c r="D901" s="17">
        <v>2</v>
      </c>
      <c r="E901" s="17">
        <v>3</v>
      </c>
      <c r="F901" s="17">
        <v>2</v>
      </c>
    </row>
    <row r="902" spans="2:6">
      <c r="B902" s="16">
        <v>0.91666666666666496</v>
      </c>
      <c r="C902" s="17">
        <v>2</v>
      </c>
      <c r="D902" s="17">
        <v>2</v>
      </c>
      <c r="E902" s="17">
        <v>1</v>
      </c>
      <c r="F902" s="17">
        <v>1</v>
      </c>
    </row>
    <row r="903" spans="2:6">
      <c r="B903" s="16">
        <v>0.91736111111110996</v>
      </c>
      <c r="C903" s="17">
        <v>2</v>
      </c>
      <c r="D903" s="17">
        <v>1</v>
      </c>
      <c r="E903" s="17">
        <v>3</v>
      </c>
      <c r="F903" s="17">
        <v>1</v>
      </c>
    </row>
    <row r="904" spans="2:6">
      <c r="B904" s="16">
        <v>0.91805555555555396</v>
      </c>
      <c r="C904" s="17">
        <v>2</v>
      </c>
      <c r="D904" s="17">
        <v>1</v>
      </c>
      <c r="E904" s="17">
        <v>3</v>
      </c>
      <c r="F904" s="17">
        <v>2</v>
      </c>
    </row>
    <row r="905" spans="2:6">
      <c r="B905" s="16">
        <v>0.91874999999999896</v>
      </c>
      <c r="C905" s="17">
        <v>2</v>
      </c>
      <c r="D905" s="17">
        <v>1</v>
      </c>
      <c r="E905" s="17">
        <v>3</v>
      </c>
      <c r="F905" s="17">
        <v>2</v>
      </c>
    </row>
    <row r="906" spans="2:6">
      <c r="B906" s="16">
        <v>0.91944444444444295</v>
      </c>
      <c r="C906" s="17">
        <v>2</v>
      </c>
      <c r="D906" s="17">
        <v>1</v>
      </c>
      <c r="E906" s="17">
        <v>3</v>
      </c>
      <c r="F906" s="17">
        <v>2</v>
      </c>
    </row>
    <row r="907" spans="2:6">
      <c r="B907" s="16">
        <v>0.92013888888888695</v>
      </c>
      <c r="C907" s="17">
        <v>2</v>
      </c>
      <c r="D907" s="17">
        <v>2</v>
      </c>
      <c r="E907" s="17">
        <v>3</v>
      </c>
      <c r="F907" s="17">
        <v>2</v>
      </c>
    </row>
    <row r="908" spans="2:6">
      <c r="B908" s="16">
        <v>0.92083333333333195</v>
      </c>
      <c r="C908" s="17">
        <v>2</v>
      </c>
      <c r="D908" s="17">
        <v>2</v>
      </c>
      <c r="E908" s="17">
        <v>3</v>
      </c>
      <c r="F908" s="17">
        <v>2</v>
      </c>
    </row>
    <row r="909" spans="2:6">
      <c r="B909" s="16">
        <v>0.92152777777777595</v>
      </c>
      <c r="C909" s="17">
        <v>2</v>
      </c>
      <c r="D909" s="17">
        <v>2</v>
      </c>
      <c r="E909" s="17">
        <v>3</v>
      </c>
      <c r="F909" s="17">
        <v>2</v>
      </c>
    </row>
    <row r="910" spans="2:6">
      <c r="B910" s="16">
        <v>0.92222222222222106</v>
      </c>
      <c r="C910" s="17">
        <v>2</v>
      </c>
      <c r="D910" s="17">
        <v>2</v>
      </c>
      <c r="E910" s="17">
        <v>3</v>
      </c>
      <c r="F910" s="17">
        <v>3</v>
      </c>
    </row>
    <row r="911" spans="2:6">
      <c r="B911" s="16">
        <v>0.92291666666666505</v>
      </c>
      <c r="C911" s="17">
        <v>2</v>
      </c>
      <c r="D911" s="17">
        <v>3</v>
      </c>
      <c r="E911" s="17">
        <v>3</v>
      </c>
      <c r="F911" s="17">
        <v>2</v>
      </c>
    </row>
    <row r="912" spans="2:6">
      <c r="B912" s="16">
        <v>0.92361111111111005</v>
      </c>
      <c r="C912" s="17">
        <v>2</v>
      </c>
      <c r="D912" s="17">
        <v>4</v>
      </c>
      <c r="E912" s="17">
        <v>2</v>
      </c>
      <c r="F912" s="17">
        <v>2</v>
      </c>
    </row>
    <row r="913" spans="2:6">
      <c r="B913" s="16">
        <v>0.92430555555555405</v>
      </c>
      <c r="C913" s="17">
        <v>2</v>
      </c>
      <c r="D913" s="17">
        <v>3</v>
      </c>
      <c r="E913" s="17">
        <v>2</v>
      </c>
      <c r="F913" s="17">
        <v>0</v>
      </c>
    </row>
    <row r="914" spans="2:6">
      <c r="B914" s="16">
        <v>0.92499999999999905</v>
      </c>
      <c r="C914" s="17">
        <v>2</v>
      </c>
      <c r="D914" s="17">
        <v>3</v>
      </c>
      <c r="E914" s="17">
        <v>3</v>
      </c>
      <c r="F914" s="17">
        <v>0</v>
      </c>
    </row>
    <row r="915" spans="2:6">
      <c r="B915" s="16">
        <v>0.92569444444444304</v>
      </c>
      <c r="C915" s="17">
        <v>2</v>
      </c>
      <c r="D915" s="17">
        <v>3</v>
      </c>
      <c r="E915" s="17">
        <v>3</v>
      </c>
      <c r="F915" s="17">
        <v>0</v>
      </c>
    </row>
    <row r="916" spans="2:6">
      <c r="B916" s="16">
        <v>0.92638888888888704</v>
      </c>
      <c r="C916" s="17">
        <v>2</v>
      </c>
      <c r="D916" s="17">
        <v>3</v>
      </c>
      <c r="E916" s="17">
        <v>3</v>
      </c>
      <c r="F916" s="17">
        <v>0</v>
      </c>
    </row>
    <row r="917" spans="2:6">
      <c r="B917" s="16">
        <v>0.92708333333333204</v>
      </c>
      <c r="C917" s="17">
        <v>1</v>
      </c>
      <c r="D917" s="17">
        <v>4</v>
      </c>
      <c r="E917" s="17">
        <v>3</v>
      </c>
      <c r="F917" s="17">
        <v>1</v>
      </c>
    </row>
    <row r="918" spans="2:6">
      <c r="B918" s="16">
        <v>0.92777777777777604</v>
      </c>
      <c r="C918" s="17">
        <v>2</v>
      </c>
      <c r="D918" s="17">
        <v>4</v>
      </c>
      <c r="E918" s="17">
        <v>3</v>
      </c>
      <c r="F918" s="17">
        <v>1</v>
      </c>
    </row>
    <row r="919" spans="2:6">
      <c r="B919" s="16">
        <v>0.92847222222222103</v>
      </c>
      <c r="C919" s="17">
        <v>2</v>
      </c>
      <c r="D919" s="17">
        <v>4</v>
      </c>
      <c r="E919" s="17">
        <v>1</v>
      </c>
      <c r="F919" s="17">
        <v>1</v>
      </c>
    </row>
    <row r="920" spans="2:6">
      <c r="B920" s="16">
        <v>0.92916666666666503</v>
      </c>
      <c r="C920" s="17">
        <v>2</v>
      </c>
      <c r="D920" s="17">
        <v>3</v>
      </c>
      <c r="E920" s="17">
        <v>2</v>
      </c>
      <c r="F920" s="17">
        <v>0</v>
      </c>
    </row>
    <row r="921" spans="2:6">
      <c r="B921" s="16">
        <v>0.92986111111111003</v>
      </c>
      <c r="C921" s="17">
        <v>2</v>
      </c>
      <c r="D921" s="17">
        <v>3</v>
      </c>
      <c r="E921" s="17">
        <v>2</v>
      </c>
      <c r="F921" s="17">
        <v>0</v>
      </c>
    </row>
    <row r="922" spans="2:6">
      <c r="B922" s="16">
        <v>0.93055555555555403</v>
      </c>
      <c r="C922" s="17">
        <v>2</v>
      </c>
      <c r="D922" s="17">
        <v>2</v>
      </c>
      <c r="E922" s="17">
        <v>2</v>
      </c>
      <c r="F922" s="17">
        <v>0</v>
      </c>
    </row>
    <row r="923" spans="2:6">
      <c r="B923" s="16">
        <v>0.93124999999999902</v>
      </c>
      <c r="C923" s="17">
        <v>2</v>
      </c>
      <c r="D923" s="17">
        <v>2</v>
      </c>
      <c r="E923" s="17">
        <v>2</v>
      </c>
      <c r="F923" s="17">
        <v>0</v>
      </c>
    </row>
    <row r="924" spans="2:6">
      <c r="B924" s="16">
        <v>0.93194444444444302</v>
      </c>
      <c r="C924" s="17">
        <v>2</v>
      </c>
      <c r="D924" s="17">
        <v>2</v>
      </c>
      <c r="E924" s="17">
        <v>2</v>
      </c>
      <c r="F924" s="17">
        <v>0</v>
      </c>
    </row>
    <row r="925" spans="2:6">
      <c r="B925" s="16">
        <v>0.93263888888888702</v>
      </c>
      <c r="C925" s="17">
        <v>2</v>
      </c>
      <c r="D925" s="17">
        <v>2</v>
      </c>
      <c r="E925" s="17">
        <v>2</v>
      </c>
      <c r="F925" s="17">
        <v>0</v>
      </c>
    </row>
    <row r="926" spans="2:6">
      <c r="B926" s="16">
        <v>0.93333333333333202</v>
      </c>
      <c r="C926" s="17">
        <v>2</v>
      </c>
      <c r="D926" s="17">
        <v>2</v>
      </c>
      <c r="E926" s="17">
        <v>3</v>
      </c>
      <c r="F926" s="17">
        <v>0</v>
      </c>
    </row>
    <row r="927" spans="2:6">
      <c r="B927" s="16">
        <v>0.93402777777777601</v>
      </c>
      <c r="C927" s="17">
        <v>2</v>
      </c>
      <c r="D927" s="17">
        <v>3</v>
      </c>
      <c r="E927" s="17">
        <v>3</v>
      </c>
      <c r="F927" s="17">
        <v>1</v>
      </c>
    </row>
    <row r="928" spans="2:6">
      <c r="B928" s="16">
        <v>0.93472222222222101</v>
      </c>
      <c r="C928" s="17">
        <v>2</v>
      </c>
      <c r="D928" s="17">
        <v>2</v>
      </c>
      <c r="E928" s="17">
        <v>3</v>
      </c>
      <c r="F928" s="17">
        <v>2</v>
      </c>
    </row>
    <row r="929" spans="2:6">
      <c r="B929" s="16">
        <v>0.93541666666666501</v>
      </c>
      <c r="C929" s="17">
        <v>2</v>
      </c>
      <c r="D929" s="17">
        <v>2</v>
      </c>
      <c r="E929" s="17">
        <v>3</v>
      </c>
      <c r="F929" s="17">
        <v>2</v>
      </c>
    </row>
    <row r="930" spans="2:6">
      <c r="B930" s="16">
        <v>0.93611111111111001</v>
      </c>
      <c r="C930" s="17">
        <v>2</v>
      </c>
      <c r="D930" s="17">
        <v>2</v>
      </c>
      <c r="E930" s="17">
        <v>3</v>
      </c>
      <c r="F930" s="17">
        <v>2</v>
      </c>
    </row>
    <row r="931" spans="2:6">
      <c r="B931" s="16">
        <v>0.936805555555554</v>
      </c>
      <c r="C931" s="17">
        <v>1</v>
      </c>
      <c r="D931" s="17">
        <v>3</v>
      </c>
      <c r="E931" s="17">
        <v>3</v>
      </c>
      <c r="F931" s="17">
        <v>2</v>
      </c>
    </row>
    <row r="932" spans="2:6">
      <c r="B932" s="16">
        <v>0.937499999999998</v>
      </c>
      <c r="C932" s="17">
        <v>2</v>
      </c>
      <c r="D932" s="17">
        <v>2</v>
      </c>
      <c r="E932" s="17">
        <v>3</v>
      </c>
      <c r="F932" s="17">
        <v>2</v>
      </c>
    </row>
    <row r="933" spans="2:6">
      <c r="B933" s="16">
        <v>0.938194444444443</v>
      </c>
      <c r="C933" s="17">
        <v>2</v>
      </c>
      <c r="D933" s="17">
        <v>2</v>
      </c>
      <c r="E933" s="17">
        <v>3</v>
      </c>
      <c r="F933" s="17">
        <v>2</v>
      </c>
    </row>
    <row r="934" spans="2:6">
      <c r="B934" s="16">
        <v>0.938888888888887</v>
      </c>
      <c r="C934" s="17">
        <v>2</v>
      </c>
      <c r="D934" s="17">
        <v>2</v>
      </c>
      <c r="E934" s="17">
        <v>2</v>
      </c>
      <c r="F934" s="17">
        <v>1</v>
      </c>
    </row>
    <row r="935" spans="2:6">
      <c r="B935" s="16">
        <v>0.93958333333333199</v>
      </c>
      <c r="C935" s="17">
        <v>2</v>
      </c>
      <c r="D935" s="17">
        <v>2</v>
      </c>
      <c r="E935" s="17">
        <v>2</v>
      </c>
      <c r="F935" s="17">
        <v>2</v>
      </c>
    </row>
    <row r="936" spans="2:6">
      <c r="B936" s="16">
        <v>0.94027777777777599</v>
      </c>
      <c r="C936" s="17">
        <v>2</v>
      </c>
      <c r="D936" s="17">
        <v>2</v>
      </c>
      <c r="E936" s="17">
        <v>2</v>
      </c>
      <c r="F936" s="17">
        <v>2</v>
      </c>
    </row>
    <row r="937" spans="2:6">
      <c r="B937" s="16">
        <v>0.94097222222222099</v>
      </c>
      <c r="C937" s="17">
        <v>2</v>
      </c>
      <c r="D937" s="17">
        <v>2</v>
      </c>
      <c r="E937" s="17">
        <v>2</v>
      </c>
      <c r="F937" s="17">
        <v>2</v>
      </c>
    </row>
    <row r="938" spans="2:6">
      <c r="B938" s="16">
        <v>0.94166666666666499</v>
      </c>
      <c r="C938" s="17">
        <v>2</v>
      </c>
      <c r="D938" s="17">
        <v>2</v>
      </c>
      <c r="E938" s="17">
        <v>1</v>
      </c>
      <c r="F938" s="17">
        <v>3</v>
      </c>
    </row>
    <row r="939" spans="2:6">
      <c r="B939" s="16">
        <v>0.94236111111110998</v>
      </c>
      <c r="C939" s="17">
        <v>2</v>
      </c>
      <c r="D939" s="17">
        <v>2</v>
      </c>
      <c r="E939" s="17">
        <v>1</v>
      </c>
      <c r="F939" s="17">
        <v>3</v>
      </c>
    </row>
    <row r="940" spans="2:6">
      <c r="B940" s="16">
        <v>0.94305555555555398</v>
      </c>
      <c r="C940" s="17">
        <v>2</v>
      </c>
      <c r="D940" s="17">
        <v>2</v>
      </c>
      <c r="E940" s="17">
        <v>4</v>
      </c>
      <c r="F940" s="17">
        <v>1</v>
      </c>
    </row>
    <row r="941" spans="2:6">
      <c r="B941" s="16">
        <v>0.94374999999999798</v>
      </c>
      <c r="C941" s="17">
        <v>2</v>
      </c>
      <c r="D941" s="17">
        <v>2</v>
      </c>
      <c r="E941" s="17">
        <v>4</v>
      </c>
      <c r="F941" s="17">
        <v>1</v>
      </c>
    </row>
    <row r="942" spans="2:6">
      <c r="B942" s="16">
        <v>0.94444444444444298</v>
      </c>
      <c r="C942" s="17">
        <v>2</v>
      </c>
      <c r="D942" s="17">
        <v>2</v>
      </c>
      <c r="E942" s="17">
        <v>4</v>
      </c>
      <c r="F942" s="17">
        <v>1</v>
      </c>
    </row>
    <row r="943" spans="2:6">
      <c r="B943" s="16">
        <v>0.94513888888888697</v>
      </c>
      <c r="C943" s="17">
        <v>2</v>
      </c>
      <c r="D943" s="17">
        <v>3</v>
      </c>
      <c r="E943" s="17">
        <v>4</v>
      </c>
      <c r="F943" s="17">
        <v>1</v>
      </c>
    </row>
    <row r="944" spans="2:6">
      <c r="B944" s="16">
        <v>0.94583333333333197</v>
      </c>
      <c r="C944" s="17">
        <v>2</v>
      </c>
      <c r="D944" s="17">
        <v>3</v>
      </c>
      <c r="E944" s="17">
        <v>4</v>
      </c>
      <c r="F944" s="17">
        <v>1</v>
      </c>
    </row>
    <row r="945" spans="2:6">
      <c r="B945" s="16">
        <v>0.94652777777777597</v>
      </c>
      <c r="C945" s="17">
        <v>2</v>
      </c>
      <c r="D945" s="17">
        <v>3</v>
      </c>
      <c r="E945" s="17">
        <v>4</v>
      </c>
      <c r="F945" s="17">
        <v>2</v>
      </c>
    </row>
    <row r="946" spans="2:6">
      <c r="B946" s="16">
        <v>0.94722222222222097</v>
      </c>
      <c r="C946" s="17">
        <v>2</v>
      </c>
      <c r="D946" s="17">
        <v>4</v>
      </c>
      <c r="E946" s="17">
        <v>3</v>
      </c>
      <c r="F946" s="17">
        <v>2</v>
      </c>
    </row>
    <row r="947" spans="2:6">
      <c r="B947" s="16">
        <v>0.94791666666666496</v>
      </c>
      <c r="C947" s="17">
        <v>1</v>
      </c>
      <c r="D947" s="17">
        <v>4</v>
      </c>
      <c r="E947" s="17">
        <v>3</v>
      </c>
      <c r="F947" s="17">
        <v>3</v>
      </c>
    </row>
    <row r="948" spans="2:6">
      <c r="B948" s="16">
        <v>0.94861111111110996</v>
      </c>
      <c r="C948" s="17">
        <v>2</v>
      </c>
      <c r="D948" s="17">
        <v>3</v>
      </c>
      <c r="E948" s="17">
        <v>3</v>
      </c>
      <c r="F948" s="17">
        <v>4</v>
      </c>
    </row>
    <row r="949" spans="2:6">
      <c r="B949" s="16">
        <v>0.94930555555555396</v>
      </c>
      <c r="C949" s="17">
        <v>2</v>
      </c>
      <c r="D949" s="17">
        <v>3</v>
      </c>
      <c r="E949" s="17">
        <v>3</v>
      </c>
      <c r="F949" s="17">
        <v>4</v>
      </c>
    </row>
    <row r="950" spans="2:6">
      <c r="B950" s="16">
        <v>0.94999999999999796</v>
      </c>
      <c r="C950" s="17">
        <v>1</v>
      </c>
      <c r="D950" s="17">
        <v>3</v>
      </c>
      <c r="E950" s="17">
        <v>3</v>
      </c>
      <c r="F950" s="17">
        <v>4</v>
      </c>
    </row>
    <row r="951" spans="2:6">
      <c r="B951" s="16">
        <v>0.95069444444444295</v>
      </c>
      <c r="C951" s="17">
        <v>1</v>
      </c>
      <c r="D951" s="17">
        <v>2</v>
      </c>
      <c r="E951" s="17">
        <v>3</v>
      </c>
      <c r="F951" s="17">
        <v>4</v>
      </c>
    </row>
    <row r="952" spans="2:6">
      <c r="B952" s="16">
        <v>0.95138888888888695</v>
      </c>
      <c r="C952" s="17">
        <v>2</v>
      </c>
      <c r="D952" s="17">
        <v>1</v>
      </c>
      <c r="E952" s="17">
        <v>3</v>
      </c>
      <c r="F952" s="17">
        <v>3</v>
      </c>
    </row>
    <row r="953" spans="2:6">
      <c r="B953" s="16">
        <v>0.95208333333333195</v>
      </c>
      <c r="C953" s="17">
        <v>2</v>
      </c>
      <c r="D953" s="17">
        <v>1</v>
      </c>
      <c r="E953" s="17">
        <v>3</v>
      </c>
      <c r="F953" s="17">
        <v>3</v>
      </c>
    </row>
    <row r="954" spans="2:6">
      <c r="B954" s="16">
        <v>0.95277777777777595</v>
      </c>
      <c r="C954" s="17">
        <v>2</v>
      </c>
      <c r="D954" s="17">
        <v>1</v>
      </c>
      <c r="E954" s="17">
        <v>3</v>
      </c>
      <c r="F954" s="17">
        <v>3</v>
      </c>
    </row>
    <row r="955" spans="2:6">
      <c r="B955" s="16">
        <v>0.95347222222222106</v>
      </c>
      <c r="C955" s="17">
        <v>2</v>
      </c>
      <c r="D955" s="17">
        <v>1</v>
      </c>
      <c r="E955" s="17">
        <v>3</v>
      </c>
      <c r="F955" s="17">
        <v>2</v>
      </c>
    </row>
    <row r="956" spans="2:6">
      <c r="B956" s="16">
        <v>0.95416666666666505</v>
      </c>
      <c r="C956" s="17">
        <v>2</v>
      </c>
      <c r="D956" s="17">
        <v>1</v>
      </c>
      <c r="E956" s="17">
        <v>3</v>
      </c>
      <c r="F956" s="17">
        <v>2</v>
      </c>
    </row>
    <row r="957" spans="2:6">
      <c r="B957" s="16">
        <v>0.95486111111111005</v>
      </c>
      <c r="C957" s="17">
        <v>2</v>
      </c>
      <c r="D957" s="17">
        <v>1</v>
      </c>
      <c r="E957" s="17">
        <v>3</v>
      </c>
      <c r="F957" s="17">
        <v>2</v>
      </c>
    </row>
    <row r="958" spans="2:6">
      <c r="B958" s="16">
        <v>0.95555555555555405</v>
      </c>
      <c r="C958" s="17">
        <v>2</v>
      </c>
      <c r="D958" s="17">
        <v>1</v>
      </c>
      <c r="E958" s="17">
        <v>3</v>
      </c>
      <c r="F958" s="17">
        <v>2</v>
      </c>
    </row>
    <row r="959" spans="2:6">
      <c r="B959" s="16">
        <v>0.95624999999999805</v>
      </c>
      <c r="C959" s="17">
        <v>1</v>
      </c>
      <c r="D959" s="17">
        <v>1</v>
      </c>
      <c r="E959" s="17">
        <v>3</v>
      </c>
      <c r="F959" s="17">
        <v>2</v>
      </c>
    </row>
    <row r="960" spans="2:6">
      <c r="B960" s="16">
        <v>0.95694444444444304</v>
      </c>
      <c r="C960" s="17">
        <v>1</v>
      </c>
      <c r="D960" s="17">
        <v>0</v>
      </c>
      <c r="E960" s="17">
        <v>3</v>
      </c>
      <c r="F960" s="17">
        <v>2</v>
      </c>
    </row>
    <row r="961" spans="2:6">
      <c r="B961" s="16">
        <v>0.95763888888888704</v>
      </c>
      <c r="C961" s="17">
        <v>1</v>
      </c>
      <c r="D961" s="17">
        <v>0</v>
      </c>
      <c r="E961" s="17">
        <v>3</v>
      </c>
      <c r="F961" s="17">
        <v>2</v>
      </c>
    </row>
    <row r="1022" spans="2:2">
      <c r="B1022" s="16"/>
    </row>
  </sheetData>
  <phoneticPr fontId="1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184DF-51CD-489B-8460-7C09C709FCE4}">
  <sheetPr codeName="Sheet1">
    <tabColor rgb="FFFFFF00"/>
    <pageSetUpPr fitToPage="1"/>
  </sheetPr>
  <dimension ref="A1:S242"/>
  <sheetViews>
    <sheetView showGridLines="0" zoomScaleNormal="100" zoomScaleSheetLayoutView="100" workbookViewId="0">
      <selection activeCell="A5" sqref="A5"/>
    </sheetView>
  </sheetViews>
  <sheetFormatPr defaultColWidth="9" defaultRowHeight="18.75"/>
  <cols>
    <col min="1" max="1" width="4.25" style="1" customWidth="1"/>
    <col min="2" max="2" width="13.625" style="1" bestFit="1" customWidth="1"/>
    <col min="3" max="3" width="13.375" style="1" customWidth="1"/>
    <col min="4" max="5" width="6.25" style="1" customWidth="1"/>
    <col min="6" max="9" width="3.875" style="1" customWidth="1"/>
    <col min="10" max="13" width="3.75" style="1" customWidth="1"/>
    <col min="14" max="15" width="6.25" style="1" customWidth="1"/>
    <col min="16" max="16" width="22.25" style="1" customWidth="1"/>
    <col min="17" max="18" width="10.625" style="21" customWidth="1"/>
    <col min="19" max="19" width="11" style="1" bestFit="1" customWidth="1"/>
    <col min="20" max="20" width="4.75" style="1" customWidth="1"/>
    <col min="21" max="28" width="2.125" style="1" customWidth="1"/>
    <col min="29" max="29" width="4.75" style="1" customWidth="1"/>
    <col min="30" max="30" width="9" style="1" customWidth="1"/>
    <col min="31" max="31" width="9" style="1"/>
    <col min="32" max="32" width="0" style="1" hidden="1" customWidth="1"/>
    <col min="33" max="16384" width="9" style="1"/>
  </cols>
  <sheetData>
    <row r="1" spans="1:19" ht="19.899999999999999" customHeight="1" thickBot="1">
      <c r="A1" s="4" t="s">
        <v>5</v>
      </c>
      <c r="B1" s="2"/>
      <c r="C1" s="2"/>
      <c r="D1" s="2"/>
      <c r="E1" s="2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9" ht="19.899999999999999" customHeight="1">
      <c r="A2" s="99" t="s">
        <v>42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8"/>
      <c r="P2" s="7"/>
    </row>
    <row r="3" spans="1:19" ht="19.899999999999999" customHeight="1">
      <c r="A3" s="9" t="s">
        <v>43</v>
      </c>
      <c r="B3" s="5"/>
      <c r="C3" s="5" t="s">
        <v>44</v>
      </c>
      <c r="D3" s="5" t="s">
        <v>45</v>
      </c>
      <c r="E3" s="5"/>
      <c r="F3" s="5"/>
      <c r="G3" s="12"/>
      <c r="H3" s="12"/>
      <c r="I3" s="13"/>
      <c r="J3" s="10" t="s">
        <v>46</v>
      </c>
      <c r="K3" s="5"/>
      <c r="L3" s="5"/>
      <c r="M3" s="5"/>
      <c r="N3" s="11"/>
      <c r="O3" s="8"/>
      <c r="P3" s="7"/>
    </row>
    <row r="4" spans="1:19" ht="7.15" customHeight="1" thickBo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9" ht="15" customHeight="1">
      <c r="A5" s="31" t="s">
        <v>1</v>
      </c>
      <c r="B5" s="93" t="s">
        <v>13</v>
      </c>
      <c r="C5" s="94"/>
      <c r="D5" s="107" t="s">
        <v>10</v>
      </c>
      <c r="E5" s="108"/>
      <c r="F5" s="108"/>
      <c r="G5" s="109"/>
      <c r="H5" s="107" t="s">
        <v>11</v>
      </c>
      <c r="I5" s="108"/>
      <c r="J5" s="108"/>
      <c r="K5" s="109"/>
      <c r="L5" s="93" t="s">
        <v>12</v>
      </c>
      <c r="M5" s="94"/>
      <c r="N5" s="90" t="s">
        <v>0</v>
      </c>
      <c r="P5" s="21"/>
      <c r="R5" s="1"/>
    </row>
    <row r="6" spans="1:19" ht="15" customHeight="1">
      <c r="A6" s="32"/>
      <c r="B6" s="95"/>
      <c r="C6" s="96"/>
      <c r="D6" s="110"/>
      <c r="E6" s="164"/>
      <c r="F6" s="164"/>
      <c r="G6" s="112"/>
      <c r="H6" s="110"/>
      <c r="I6" s="164"/>
      <c r="J6" s="164"/>
      <c r="K6" s="112"/>
      <c r="L6" s="95"/>
      <c r="M6" s="96"/>
      <c r="N6" s="91"/>
      <c r="P6" s="21"/>
      <c r="R6" s="1"/>
    </row>
    <row r="7" spans="1:19" ht="15" customHeight="1">
      <c r="A7" s="32"/>
      <c r="B7" s="95"/>
      <c r="C7" s="96"/>
      <c r="D7" s="110"/>
      <c r="E7" s="164"/>
      <c r="F7" s="164"/>
      <c r="G7" s="112"/>
      <c r="H7" s="110"/>
      <c r="I7" s="164"/>
      <c r="J7" s="164"/>
      <c r="K7" s="112"/>
      <c r="L7" s="95"/>
      <c r="M7" s="96"/>
      <c r="N7" s="91"/>
      <c r="P7" s="21"/>
      <c r="R7" s="1"/>
    </row>
    <row r="8" spans="1:19" ht="15" customHeight="1">
      <c r="A8" s="33"/>
      <c r="B8" s="97"/>
      <c r="C8" s="98"/>
      <c r="D8" s="113"/>
      <c r="E8" s="114"/>
      <c r="F8" s="114"/>
      <c r="G8" s="115"/>
      <c r="H8" s="113"/>
      <c r="I8" s="114"/>
      <c r="J8" s="114"/>
      <c r="K8" s="115"/>
      <c r="L8" s="97"/>
      <c r="M8" s="98"/>
      <c r="N8" s="92"/>
      <c r="P8" s="21" t="s">
        <v>35</v>
      </c>
      <c r="Q8" s="21" t="s">
        <v>36</v>
      </c>
      <c r="R8" s="70" t="s">
        <v>54</v>
      </c>
    </row>
    <row r="9" spans="1:19" s="3" customFormat="1" ht="19.149999999999999" customHeight="1">
      <c r="A9" s="34">
        <v>1</v>
      </c>
      <c r="B9" s="116" t="s">
        <v>2</v>
      </c>
      <c r="C9" s="117"/>
      <c r="D9" s="82" t="s">
        <v>25</v>
      </c>
      <c r="E9" s="83"/>
      <c r="F9" s="83"/>
      <c r="G9" s="84"/>
      <c r="H9" s="82">
        <v>0.2951388888888889</v>
      </c>
      <c r="I9" s="83"/>
      <c r="J9" s="83"/>
      <c r="K9" s="84"/>
      <c r="L9" s="130" t="s">
        <v>47</v>
      </c>
      <c r="M9" s="131"/>
      <c r="N9" s="35"/>
      <c r="P9" s="22">
        <v>0.29166666666666669</v>
      </c>
      <c r="Q9" s="22">
        <f>+H9</f>
        <v>0.2951388888888889</v>
      </c>
      <c r="R9" s="71">
        <f>+Q9-P9</f>
        <v>3.4722222222222099E-3</v>
      </c>
      <c r="S9" s="20"/>
    </row>
    <row r="10" spans="1:19" s="3" customFormat="1" ht="19.149999999999999" customHeight="1">
      <c r="A10" s="36">
        <f>A9+1</f>
        <v>2</v>
      </c>
      <c r="B10" s="118" t="s">
        <v>2</v>
      </c>
      <c r="C10" s="119"/>
      <c r="D10" s="73" t="s">
        <v>25</v>
      </c>
      <c r="E10" s="88"/>
      <c r="F10" s="88"/>
      <c r="G10" s="89"/>
      <c r="H10" s="73">
        <v>0.29930555555555555</v>
      </c>
      <c r="I10" s="74"/>
      <c r="J10" s="74"/>
      <c r="K10" s="75"/>
      <c r="L10" s="126" t="s">
        <v>47</v>
      </c>
      <c r="M10" s="127"/>
      <c r="N10" s="37"/>
      <c r="P10" s="22">
        <v>0.29166666666666669</v>
      </c>
      <c r="Q10" s="22">
        <f t="shared" ref="Q10:Q73" si="0">+H10</f>
        <v>0.29930555555555555</v>
      </c>
      <c r="R10" s="71">
        <f t="shared" ref="R10:R73" si="1">+Q10-P10</f>
        <v>7.6388888888888618E-3</v>
      </c>
    </row>
    <row r="11" spans="1:19" s="3" customFormat="1" ht="19.149999999999999" customHeight="1">
      <c r="A11" s="36">
        <f t="shared" ref="A11:A18" si="2">A10+1</f>
        <v>3</v>
      </c>
      <c r="B11" s="118" t="s">
        <v>2</v>
      </c>
      <c r="C11" s="119"/>
      <c r="D11" s="73">
        <v>0.29583333333333334</v>
      </c>
      <c r="E11" s="74"/>
      <c r="F11" s="74"/>
      <c r="G11" s="75"/>
      <c r="H11" s="73">
        <v>0.30138888888888887</v>
      </c>
      <c r="I11" s="74"/>
      <c r="J11" s="74"/>
      <c r="K11" s="75"/>
      <c r="L11" s="126" t="s">
        <v>47</v>
      </c>
      <c r="M11" s="127"/>
      <c r="N11" s="37"/>
      <c r="P11" s="22">
        <f t="shared" ref="P11:P73" si="3">+D11</f>
        <v>0.29583333333333334</v>
      </c>
      <c r="Q11" s="22">
        <f t="shared" si="0"/>
        <v>0.30138888888888887</v>
      </c>
      <c r="R11" s="71">
        <f t="shared" si="1"/>
        <v>5.5555555555555358E-3</v>
      </c>
    </row>
    <row r="12" spans="1:19" s="3" customFormat="1" ht="19.149999999999999" customHeight="1">
      <c r="A12" s="36">
        <f t="shared" si="2"/>
        <v>4</v>
      </c>
      <c r="B12" s="118" t="s">
        <v>2</v>
      </c>
      <c r="C12" s="119"/>
      <c r="D12" s="73">
        <v>0.3</v>
      </c>
      <c r="E12" s="74"/>
      <c r="F12" s="74"/>
      <c r="G12" s="75"/>
      <c r="H12" s="73">
        <v>0.31458333333333333</v>
      </c>
      <c r="I12" s="74"/>
      <c r="J12" s="74"/>
      <c r="K12" s="75"/>
      <c r="L12" s="126" t="s">
        <v>47</v>
      </c>
      <c r="M12" s="127"/>
      <c r="N12" s="37"/>
      <c r="P12" s="22">
        <f t="shared" si="3"/>
        <v>0.3</v>
      </c>
      <c r="Q12" s="22">
        <f t="shared" si="0"/>
        <v>0.31458333333333333</v>
      </c>
      <c r="R12" s="71">
        <f t="shared" si="1"/>
        <v>1.4583333333333337E-2</v>
      </c>
    </row>
    <row r="13" spans="1:19" s="3" customFormat="1" ht="19.149999999999999" customHeight="1">
      <c r="A13" s="36">
        <f t="shared" si="2"/>
        <v>5</v>
      </c>
      <c r="B13" s="118" t="s">
        <v>2</v>
      </c>
      <c r="C13" s="119"/>
      <c r="D13" s="73">
        <v>0.30138888888888887</v>
      </c>
      <c r="E13" s="74"/>
      <c r="F13" s="74"/>
      <c r="G13" s="75"/>
      <c r="H13" s="73">
        <v>0.31597222222222221</v>
      </c>
      <c r="I13" s="74"/>
      <c r="J13" s="74"/>
      <c r="K13" s="75"/>
      <c r="L13" s="126" t="s">
        <v>47</v>
      </c>
      <c r="M13" s="127"/>
      <c r="N13" s="37"/>
      <c r="P13" s="22">
        <f t="shared" si="3"/>
        <v>0.30138888888888887</v>
      </c>
      <c r="Q13" s="22">
        <f t="shared" si="0"/>
        <v>0.31597222222222221</v>
      </c>
      <c r="R13" s="71">
        <f t="shared" si="1"/>
        <v>1.4583333333333337E-2</v>
      </c>
    </row>
    <row r="14" spans="1:19" s="3" customFormat="1" ht="19.149999999999999" customHeight="1">
      <c r="A14" s="36">
        <f t="shared" si="2"/>
        <v>6</v>
      </c>
      <c r="B14" s="118" t="s">
        <v>2</v>
      </c>
      <c r="C14" s="119"/>
      <c r="D14" s="73">
        <v>0.31458333333333333</v>
      </c>
      <c r="E14" s="74"/>
      <c r="F14" s="74"/>
      <c r="G14" s="75"/>
      <c r="H14" s="73">
        <v>0.3263888888888889</v>
      </c>
      <c r="I14" s="74"/>
      <c r="J14" s="74"/>
      <c r="K14" s="75"/>
      <c r="L14" s="126" t="s">
        <v>47</v>
      </c>
      <c r="M14" s="127"/>
      <c r="N14" s="37"/>
      <c r="P14" s="22">
        <f t="shared" si="3"/>
        <v>0.31458333333333333</v>
      </c>
      <c r="Q14" s="22">
        <f t="shared" si="0"/>
        <v>0.3263888888888889</v>
      </c>
      <c r="R14" s="71">
        <f t="shared" si="1"/>
        <v>1.1805555555555569E-2</v>
      </c>
    </row>
    <row r="15" spans="1:19" s="3" customFormat="1" ht="19.149999999999999" customHeight="1">
      <c r="A15" s="36">
        <f t="shared" si="2"/>
        <v>7</v>
      </c>
      <c r="B15" s="118" t="s">
        <v>2</v>
      </c>
      <c r="C15" s="119"/>
      <c r="D15" s="73">
        <v>0.31666666666666665</v>
      </c>
      <c r="E15" s="74"/>
      <c r="F15" s="74"/>
      <c r="G15" s="75"/>
      <c r="H15" s="73">
        <v>0.3347222222222222</v>
      </c>
      <c r="I15" s="74"/>
      <c r="J15" s="74"/>
      <c r="K15" s="75"/>
      <c r="L15" s="118" t="s">
        <v>47</v>
      </c>
      <c r="M15" s="119"/>
      <c r="N15" s="37"/>
      <c r="P15" s="22">
        <f t="shared" si="3"/>
        <v>0.31666666666666665</v>
      </c>
      <c r="Q15" s="22">
        <f t="shared" si="0"/>
        <v>0.3347222222222222</v>
      </c>
      <c r="R15" s="71">
        <f t="shared" si="1"/>
        <v>1.8055555555555547E-2</v>
      </c>
    </row>
    <row r="16" spans="1:19" s="3" customFormat="1" ht="19.149999999999999" customHeight="1">
      <c r="A16" s="36">
        <f t="shared" si="2"/>
        <v>8</v>
      </c>
      <c r="B16" s="118" t="s">
        <v>2</v>
      </c>
      <c r="C16" s="119"/>
      <c r="D16" s="73">
        <v>0.3263888888888889</v>
      </c>
      <c r="E16" s="74"/>
      <c r="F16" s="74"/>
      <c r="G16" s="75"/>
      <c r="H16" s="73">
        <v>0.37291666666666667</v>
      </c>
      <c r="I16" s="74"/>
      <c r="J16" s="74"/>
      <c r="K16" s="75"/>
      <c r="L16" s="118" t="s">
        <v>47</v>
      </c>
      <c r="M16" s="119"/>
      <c r="N16" s="37"/>
      <c r="P16" s="22">
        <f t="shared" si="3"/>
        <v>0.3263888888888889</v>
      </c>
      <c r="Q16" s="22">
        <f t="shared" si="0"/>
        <v>0.37291666666666667</v>
      </c>
      <c r="R16" s="71">
        <f t="shared" si="1"/>
        <v>4.6527777777777779E-2</v>
      </c>
    </row>
    <row r="17" spans="1:18" s="3" customFormat="1" ht="19.149999999999999" customHeight="1">
      <c r="A17" s="36">
        <f t="shared" si="2"/>
        <v>9</v>
      </c>
      <c r="B17" s="118" t="s">
        <v>2</v>
      </c>
      <c r="C17" s="119"/>
      <c r="D17" s="73">
        <v>0.33541666666666664</v>
      </c>
      <c r="E17" s="74"/>
      <c r="F17" s="74"/>
      <c r="G17" s="75"/>
      <c r="H17" s="73">
        <v>0.36041666666666666</v>
      </c>
      <c r="I17" s="74"/>
      <c r="J17" s="74"/>
      <c r="K17" s="75"/>
      <c r="L17" s="126" t="s">
        <v>2</v>
      </c>
      <c r="M17" s="127"/>
      <c r="N17" s="37"/>
      <c r="P17" s="22">
        <f t="shared" si="3"/>
        <v>0.33541666666666664</v>
      </c>
      <c r="Q17" s="22">
        <f t="shared" si="0"/>
        <v>0.36041666666666666</v>
      </c>
      <c r="R17" s="71">
        <f t="shared" si="1"/>
        <v>2.5000000000000022E-2</v>
      </c>
    </row>
    <row r="18" spans="1:18" s="3" customFormat="1" ht="19.149999999999999" customHeight="1">
      <c r="A18" s="38">
        <f t="shared" si="2"/>
        <v>10</v>
      </c>
      <c r="B18" s="120" t="s">
        <v>2</v>
      </c>
      <c r="C18" s="121"/>
      <c r="D18" s="79">
        <v>0.3611111111111111</v>
      </c>
      <c r="E18" s="80"/>
      <c r="F18" s="80"/>
      <c r="G18" s="81"/>
      <c r="H18" s="79">
        <v>0.37291666666666667</v>
      </c>
      <c r="I18" s="80"/>
      <c r="J18" s="80"/>
      <c r="K18" s="81"/>
      <c r="L18" s="128" t="s">
        <v>47</v>
      </c>
      <c r="M18" s="129"/>
      <c r="N18" s="39"/>
      <c r="P18" s="22">
        <f t="shared" si="3"/>
        <v>0.3611111111111111</v>
      </c>
      <c r="Q18" s="22">
        <f t="shared" si="0"/>
        <v>0.37291666666666667</v>
      </c>
      <c r="R18" s="71">
        <f t="shared" si="1"/>
        <v>1.1805555555555569E-2</v>
      </c>
    </row>
    <row r="19" spans="1:18" ht="19.149999999999999" customHeight="1">
      <c r="A19" s="40">
        <f>A18+1</f>
        <v>11</v>
      </c>
      <c r="B19" s="116" t="s">
        <v>2</v>
      </c>
      <c r="C19" s="117"/>
      <c r="D19" s="82">
        <v>0.37361111111111112</v>
      </c>
      <c r="E19" s="83"/>
      <c r="F19" s="83"/>
      <c r="G19" s="84"/>
      <c r="H19" s="82">
        <v>0.38611111111111113</v>
      </c>
      <c r="I19" s="83"/>
      <c r="J19" s="83"/>
      <c r="K19" s="84"/>
      <c r="L19" s="130" t="s">
        <v>47</v>
      </c>
      <c r="M19" s="131"/>
      <c r="N19" s="41"/>
      <c r="P19" s="22">
        <f t="shared" si="3"/>
        <v>0.37361111111111112</v>
      </c>
      <c r="Q19" s="22">
        <f t="shared" si="0"/>
        <v>0.38611111111111113</v>
      </c>
      <c r="R19" s="71">
        <f t="shared" si="1"/>
        <v>1.2500000000000011E-2</v>
      </c>
    </row>
    <row r="20" spans="1:18" ht="19.149999999999999" customHeight="1">
      <c r="A20" s="36">
        <f>A19+1</f>
        <v>12</v>
      </c>
      <c r="B20" s="118" t="s">
        <v>2</v>
      </c>
      <c r="C20" s="119"/>
      <c r="D20" s="73">
        <v>0.37361111111111112</v>
      </c>
      <c r="E20" s="88"/>
      <c r="F20" s="88"/>
      <c r="G20" s="89"/>
      <c r="H20" s="73">
        <v>0.38750000000000001</v>
      </c>
      <c r="I20" s="74"/>
      <c r="J20" s="74"/>
      <c r="K20" s="75"/>
      <c r="L20" s="126" t="s">
        <v>47</v>
      </c>
      <c r="M20" s="127"/>
      <c r="N20" s="37"/>
      <c r="P20" s="22">
        <f t="shared" si="3"/>
        <v>0.37361111111111112</v>
      </c>
      <c r="Q20" s="22">
        <f t="shared" si="0"/>
        <v>0.38750000000000001</v>
      </c>
      <c r="R20" s="71">
        <f t="shared" si="1"/>
        <v>1.3888888888888895E-2</v>
      </c>
    </row>
    <row r="21" spans="1:18" ht="19.149999999999999" customHeight="1">
      <c r="A21" s="36">
        <f t="shared" ref="A21:A28" si="4">A20+1</f>
        <v>13</v>
      </c>
      <c r="B21" s="118" t="s">
        <v>2</v>
      </c>
      <c r="C21" s="119"/>
      <c r="D21" s="73">
        <v>0.38680555555555557</v>
      </c>
      <c r="E21" s="74"/>
      <c r="F21" s="74"/>
      <c r="G21" s="75"/>
      <c r="H21" s="73">
        <v>0.39374999999999999</v>
      </c>
      <c r="I21" s="74"/>
      <c r="J21" s="74"/>
      <c r="K21" s="75"/>
      <c r="L21" s="126" t="s">
        <v>47</v>
      </c>
      <c r="M21" s="127"/>
      <c r="N21" s="37"/>
      <c r="P21" s="22">
        <f t="shared" si="3"/>
        <v>0.38680555555555557</v>
      </c>
      <c r="Q21" s="22">
        <f t="shared" si="0"/>
        <v>0.39374999999999999</v>
      </c>
      <c r="R21" s="71">
        <f t="shared" si="1"/>
        <v>6.9444444444444198E-3</v>
      </c>
    </row>
    <row r="22" spans="1:18" ht="19.149999999999999" customHeight="1">
      <c r="A22" s="36">
        <f t="shared" si="4"/>
        <v>14</v>
      </c>
      <c r="B22" s="118" t="s">
        <v>2</v>
      </c>
      <c r="C22" s="119"/>
      <c r="D22" s="73">
        <v>0.38819444444444445</v>
      </c>
      <c r="E22" s="74"/>
      <c r="F22" s="74"/>
      <c r="G22" s="75"/>
      <c r="H22" s="73">
        <v>0.39583333333333331</v>
      </c>
      <c r="I22" s="74"/>
      <c r="J22" s="74"/>
      <c r="K22" s="75"/>
      <c r="L22" s="126" t="s">
        <v>47</v>
      </c>
      <c r="M22" s="127"/>
      <c r="N22" s="37"/>
      <c r="P22" s="22">
        <f t="shared" si="3"/>
        <v>0.38819444444444445</v>
      </c>
      <c r="Q22" s="22">
        <f t="shared" si="0"/>
        <v>0.39583333333333331</v>
      </c>
      <c r="R22" s="71">
        <f t="shared" si="1"/>
        <v>7.6388888888888618E-3</v>
      </c>
    </row>
    <row r="23" spans="1:18" ht="19.149999999999999" customHeight="1">
      <c r="A23" s="36">
        <f t="shared" si="4"/>
        <v>15</v>
      </c>
      <c r="B23" s="118" t="s">
        <v>2</v>
      </c>
      <c r="C23" s="119"/>
      <c r="D23" s="73">
        <v>0.39374999999999999</v>
      </c>
      <c r="E23" s="74"/>
      <c r="F23" s="74"/>
      <c r="G23" s="75"/>
      <c r="H23" s="73">
        <v>0.39652777777777776</v>
      </c>
      <c r="I23" s="74"/>
      <c r="J23" s="74"/>
      <c r="K23" s="75"/>
      <c r="L23" s="126" t="s">
        <v>47</v>
      </c>
      <c r="M23" s="127"/>
      <c r="N23" s="37"/>
      <c r="P23" s="22">
        <f t="shared" si="3"/>
        <v>0.39374999999999999</v>
      </c>
      <c r="Q23" s="22">
        <f t="shared" si="0"/>
        <v>0.39652777777777776</v>
      </c>
      <c r="R23" s="71">
        <f t="shared" si="1"/>
        <v>2.7777777777777679E-3</v>
      </c>
    </row>
    <row r="24" spans="1:18" ht="19.149999999999999" customHeight="1">
      <c r="A24" s="36">
        <f t="shared" si="4"/>
        <v>16</v>
      </c>
      <c r="B24" s="118" t="s">
        <v>2</v>
      </c>
      <c r="C24" s="119"/>
      <c r="D24" s="73">
        <v>0.39652777777777776</v>
      </c>
      <c r="E24" s="74"/>
      <c r="F24" s="74"/>
      <c r="G24" s="75"/>
      <c r="H24" s="73">
        <v>0.3972222222222222</v>
      </c>
      <c r="I24" s="74"/>
      <c r="J24" s="74"/>
      <c r="K24" s="75"/>
      <c r="L24" s="126" t="s">
        <v>47</v>
      </c>
      <c r="M24" s="127"/>
      <c r="N24" s="37"/>
      <c r="P24" s="22">
        <f t="shared" si="3"/>
        <v>0.39652777777777776</v>
      </c>
      <c r="Q24" s="22">
        <f t="shared" si="0"/>
        <v>0.3972222222222222</v>
      </c>
      <c r="R24" s="71">
        <f t="shared" si="1"/>
        <v>6.9444444444444198E-4</v>
      </c>
    </row>
    <row r="25" spans="1:18" ht="19.149999999999999" customHeight="1">
      <c r="A25" s="36">
        <f t="shared" si="4"/>
        <v>17</v>
      </c>
      <c r="B25" s="118" t="s">
        <v>2</v>
      </c>
      <c r="C25" s="119"/>
      <c r="D25" s="73">
        <v>0.3972222222222222</v>
      </c>
      <c r="E25" s="74"/>
      <c r="F25" s="74"/>
      <c r="G25" s="75"/>
      <c r="H25" s="73">
        <v>0.39791666666666664</v>
      </c>
      <c r="I25" s="74"/>
      <c r="J25" s="74"/>
      <c r="K25" s="75"/>
      <c r="L25" s="118" t="s">
        <v>47</v>
      </c>
      <c r="M25" s="119"/>
      <c r="N25" s="37"/>
      <c r="P25" s="22">
        <f t="shared" si="3"/>
        <v>0.3972222222222222</v>
      </c>
      <c r="Q25" s="22">
        <f t="shared" si="0"/>
        <v>0.39791666666666664</v>
      </c>
      <c r="R25" s="71">
        <f t="shared" si="1"/>
        <v>6.9444444444444198E-4</v>
      </c>
    </row>
    <row r="26" spans="1:18" ht="19.149999999999999" customHeight="1">
      <c r="A26" s="36">
        <f t="shared" si="4"/>
        <v>18</v>
      </c>
      <c r="B26" s="118" t="s">
        <v>2</v>
      </c>
      <c r="C26" s="119"/>
      <c r="D26" s="73">
        <v>0.3972222222222222</v>
      </c>
      <c r="E26" s="74"/>
      <c r="F26" s="74"/>
      <c r="G26" s="75"/>
      <c r="H26" s="73">
        <v>0.39930555555555558</v>
      </c>
      <c r="I26" s="74"/>
      <c r="J26" s="74"/>
      <c r="K26" s="75"/>
      <c r="L26" s="118" t="s">
        <v>2</v>
      </c>
      <c r="M26" s="119"/>
      <c r="N26" s="37"/>
      <c r="P26" s="22">
        <f t="shared" si="3"/>
        <v>0.3972222222222222</v>
      </c>
      <c r="Q26" s="22">
        <f t="shared" si="0"/>
        <v>0.39930555555555558</v>
      </c>
      <c r="R26" s="71">
        <f t="shared" si="1"/>
        <v>2.0833333333333814E-3</v>
      </c>
    </row>
    <row r="27" spans="1:18" ht="19.149999999999999" customHeight="1">
      <c r="A27" s="36">
        <f t="shared" si="4"/>
        <v>19</v>
      </c>
      <c r="B27" s="118" t="s">
        <v>2</v>
      </c>
      <c r="C27" s="119"/>
      <c r="D27" s="73">
        <v>0.39861111111111114</v>
      </c>
      <c r="E27" s="74"/>
      <c r="F27" s="74"/>
      <c r="G27" s="75"/>
      <c r="H27" s="73">
        <v>0.40069444444444446</v>
      </c>
      <c r="I27" s="74"/>
      <c r="J27" s="74"/>
      <c r="K27" s="75"/>
      <c r="L27" s="126" t="s">
        <v>47</v>
      </c>
      <c r="M27" s="127"/>
      <c r="N27" s="37"/>
      <c r="P27" s="22">
        <f t="shared" si="3"/>
        <v>0.39861111111111114</v>
      </c>
      <c r="Q27" s="22">
        <f t="shared" si="0"/>
        <v>0.40069444444444446</v>
      </c>
      <c r="R27" s="71">
        <f t="shared" si="1"/>
        <v>2.0833333333333259E-3</v>
      </c>
    </row>
    <row r="28" spans="1:18" ht="19.149999999999999" customHeight="1">
      <c r="A28" s="38">
        <f t="shared" si="4"/>
        <v>20</v>
      </c>
      <c r="B28" s="120" t="s">
        <v>48</v>
      </c>
      <c r="C28" s="121"/>
      <c r="D28" s="79">
        <v>0.40277777777777779</v>
      </c>
      <c r="E28" s="80"/>
      <c r="F28" s="80"/>
      <c r="G28" s="81"/>
      <c r="H28" s="79">
        <v>0.40277777777777779</v>
      </c>
      <c r="I28" s="80"/>
      <c r="J28" s="80"/>
      <c r="K28" s="81"/>
      <c r="L28" s="128" t="s">
        <v>47</v>
      </c>
      <c r="M28" s="129"/>
      <c r="N28" s="39"/>
      <c r="P28" s="22">
        <f t="shared" si="3"/>
        <v>0.40277777777777779</v>
      </c>
      <c r="Q28" s="22">
        <f t="shared" si="0"/>
        <v>0.40277777777777779</v>
      </c>
      <c r="R28" s="71">
        <f t="shared" si="1"/>
        <v>0</v>
      </c>
    </row>
    <row r="29" spans="1:18" ht="19.149999999999999" customHeight="1">
      <c r="A29" s="40">
        <f>A28+1</f>
        <v>21</v>
      </c>
      <c r="B29" s="116" t="s">
        <v>2</v>
      </c>
      <c r="C29" s="117"/>
      <c r="D29" s="82">
        <v>0.40347222222222223</v>
      </c>
      <c r="E29" s="83"/>
      <c r="F29" s="83"/>
      <c r="G29" s="84"/>
      <c r="H29" s="82">
        <v>0.40972222222222221</v>
      </c>
      <c r="I29" s="83"/>
      <c r="J29" s="83"/>
      <c r="K29" s="84"/>
      <c r="L29" s="130" t="s">
        <v>47</v>
      </c>
      <c r="M29" s="131"/>
      <c r="N29" s="41"/>
      <c r="P29" s="22">
        <f t="shared" si="3"/>
        <v>0.40347222222222223</v>
      </c>
      <c r="Q29" s="22">
        <f t="shared" si="0"/>
        <v>0.40972222222222221</v>
      </c>
      <c r="R29" s="71">
        <f t="shared" si="1"/>
        <v>6.2499999999999778E-3</v>
      </c>
    </row>
    <row r="30" spans="1:18" ht="19.149999999999999" customHeight="1">
      <c r="A30" s="36">
        <f>A29+1</f>
        <v>22</v>
      </c>
      <c r="B30" s="118" t="s">
        <v>2</v>
      </c>
      <c r="C30" s="119"/>
      <c r="D30" s="73">
        <v>0.40416666666666667</v>
      </c>
      <c r="E30" s="74"/>
      <c r="F30" s="74"/>
      <c r="G30" s="75"/>
      <c r="H30" s="73">
        <v>0.40625</v>
      </c>
      <c r="I30" s="74"/>
      <c r="J30" s="74"/>
      <c r="K30" s="75"/>
      <c r="L30" s="126" t="s">
        <v>2</v>
      </c>
      <c r="M30" s="127"/>
      <c r="N30" s="37"/>
      <c r="P30" s="22">
        <f t="shared" si="3"/>
        <v>0.40416666666666667</v>
      </c>
      <c r="Q30" s="22">
        <f t="shared" si="0"/>
        <v>0.40625</v>
      </c>
      <c r="R30" s="71">
        <f t="shared" si="1"/>
        <v>2.0833333333333259E-3</v>
      </c>
    </row>
    <row r="31" spans="1:18" ht="19.149999999999999" customHeight="1">
      <c r="A31" s="36">
        <f t="shared" ref="A31:A94" si="5">A30+1</f>
        <v>23</v>
      </c>
      <c r="B31" s="118" t="s">
        <v>2</v>
      </c>
      <c r="C31" s="119"/>
      <c r="D31" s="73">
        <v>0.40625</v>
      </c>
      <c r="E31" s="74"/>
      <c r="F31" s="74"/>
      <c r="G31" s="75"/>
      <c r="H31" s="73">
        <v>0.41041666666666665</v>
      </c>
      <c r="I31" s="74"/>
      <c r="J31" s="74"/>
      <c r="K31" s="75"/>
      <c r="L31" s="126" t="s">
        <v>47</v>
      </c>
      <c r="M31" s="127"/>
      <c r="N31" s="37"/>
      <c r="P31" s="22">
        <f t="shared" si="3"/>
        <v>0.40625</v>
      </c>
      <c r="Q31" s="22">
        <f t="shared" si="0"/>
        <v>0.41041666666666665</v>
      </c>
      <c r="R31" s="71">
        <f t="shared" si="1"/>
        <v>4.1666666666666519E-3</v>
      </c>
    </row>
    <row r="32" spans="1:18" ht="19.149999999999999" customHeight="1">
      <c r="A32" s="36">
        <f t="shared" si="5"/>
        <v>24</v>
      </c>
      <c r="B32" s="118" t="s">
        <v>2</v>
      </c>
      <c r="C32" s="119"/>
      <c r="D32" s="73">
        <v>0.40972222222222221</v>
      </c>
      <c r="E32" s="74"/>
      <c r="F32" s="74"/>
      <c r="G32" s="75"/>
      <c r="H32" s="73">
        <v>0.41041666666666665</v>
      </c>
      <c r="I32" s="74"/>
      <c r="J32" s="74"/>
      <c r="K32" s="75"/>
      <c r="L32" s="118" t="s">
        <v>47</v>
      </c>
      <c r="M32" s="119"/>
      <c r="N32" s="37"/>
      <c r="P32" s="22">
        <f t="shared" si="3"/>
        <v>0.40972222222222221</v>
      </c>
      <c r="Q32" s="22">
        <f t="shared" si="0"/>
        <v>0.41041666666666665</v>
      </c>
      <c r="R32" s="71">
        <f t="shared" si="1"/>
        <v>6.9444444444444198E-4</v>
      </c>
    </row>
    <row r="33" spans="1:18" ht="19.149999999999999" customHeight="1">
      <c r="A33" s="36">
        <f t="shared" si="5"/>
        <v>25</v>
      </c>
      <c r="B33" s="118" t="s">
        <v>2</v>
      </c>
      <c r="C33" s="119"/>
      <c r="D33" s="73">
        <v>0.41041666666666665</v>
      </c>
      <c r="E33" s="74"/>
      <c r="F33" s="74"/>
      <c r="G33" s="75"/>
      <c r="H33" s="73">
        <v>0.41041666666666665</v>
      </c>
      <c r="I33" s="74"/>
      <c r="J33" s="74"/>
      <c r="K33" s="75"/>
      <c r="L33" s="118" t="s">
        <v>47</v>
      </c>
      <c r="M33" s="119"/>
      <c r="N33" s="37"/>
      <c r="P33" s="22">
        <f t="shared" si="3"/>
        <v>0.41041666666666665</v>
      </c>
      <c r="Q33" s="22">
        <f t="shared" si="0"/>
        <v>0.41041666666666665</v>
      </c>
      <c r="R33" s="71">
        <f t="shared" si="1"/>
        <v>0</v>
      </c>
    </row>
    <row r="34" spans="1:18" ht="19.149999999999999" customHeight="1">
      <c r="A34" s="36">
        <f t="shared" si="5"/>
        <v>26</v>
      </c>
      <c r="B34" s="118" t="s">
        <v>47</v>
      </c>
      <c r="C34" s="119"/>
      <c r="D34" s="73">
        <v>0.41041666666666665</v>
      </c>
      <c r="E34" s="74"/>
      <c r="F34" s="74"/>
      <c r="G34" s="75"/>
      <c r="H34" s="73">
        <v>0.41111111111111109</v>
      </c>
      <c r="I34" s="74"/>
      <c r="J34" s="74"/>
      <c r="K34" s="75"/>
      <c r="L34" s="118" t="s">
        <v>47</v>
      </c>
      <c r="M34" s="119"/>
      <c r="N34" s="37"/>
      <c r="P34" s="22">
        <f t="shared" si="3"/>
        <v>0.41041666666666665</v>
      </c>
      <c r="Q34" s="22">
        <f t="shared" si="0"/>
        <v>0.41111111111111109</v>
      </c>
      <c r="R34" s="71">
        <f t="shared" si="1"/>
        <v>6.9444444444444198E-4</v>
      </c>
    </row>
    <row r="35" spans="1:18" ht="19.149999999999999" customHeight="1">
      <c r="A35" s="36">
        <f t="shared" si="5"/>
        <v>27</v>
      </c>
      <c r="B35" s="118" t="s">
        <v>47</v>
      </c>
      <c r="C35" s="119"/>
      <c r="D35" s="73">
        <v>0.41458333333333336</v>
      </c>
      <c r="E35" s="74"/>
      <c r="F35" s="74"/>
      <c r="G35" s="75"/>
      <c r="H35" s="73">
        <v>0.4152777777777778</v>
      </c>
      <c r="I35" s="74"/>
      <c r="J35" s="74"/>
      <c r="K35" s="75"/>
      <c r="L35" s="126" t="s">
        <v>47</v>
      </c>
      <c r="M35" s="127"/>
      <c r="N35" s="37"/>
      <c r="P35" s="22">
        <f t="shared" si="3"/>
        <v>0.41458333333333336</v>
      </c>
      <c r="Q35" s="22">
        <f t="shared" si="0"/>
        <v>0.4152777777777778</v>
      </c>
      <c r="R35" s="71">
        <f t="shared" si="1"/>
        <v>6.9444444444444198E-4</v>
      </c>
    </row>
    <row r="36" spans="1:18" ht="19.149999999999999" customHeight="1">
      <c r="A36" s="36">
        <f t="shared" si="5"/>
        <v>28</v>
      </c>
      <c r="B36" s="118" t="s">
        <v>47</v>
      </c>
      <c r="C36" s="119"/>
      <c r="D36" s="73">
        <v>0.4152777777777778</v>
      </c>
      <c r="E36" s="74"/>
      <c r="F36" s="74"/>
      <c r="G36" s="75"/>
      <c r="H36" s="73">
        <v>0.4152777777777778</v>
      </c>
      <c r="I36" s="74"/>
      <c r="J36" s="74"/>
      <c r="K36" s="75"/>
      <c r="L36" s="126" t="s">
        <v>47</v>
      </c>
      <c r="M36" s="127"/>
      <c r="N36" s="37"/>
      <c r="P36" s="22">
        <f t="shared" si="3"/>
        <v>0.4152777777777778</v>
      </c>
      <c r="Q36" s="22">
        <f t="shared" si="0"/>
        <v>0.4152777777777778</v>
      </c>
      <c r="R36" s="71">
        <f t="shared" si="1"/>
        <v>0</v>
      </c>
    </row>
    <row r="37" spans="1:18" ht="19.149999999999999" customHeight="1">
      <c r="A37" s="36">
        <f t="shared" si="5"/>
        <v>29</v>
      </c>
      <c r="B37" s="118" t="s">
        <v>47</v>
      </c>
      <c r="C37" s="119"/>
      <c r="D37" s="73">
        <v>0.41736111111111113</v>
      </c>
      <c r="E37" s="74"/>
      <c r="F37" s="74"/>
      <c r="G37" s="75"/>
      <c r="H37" s="73">
        <v>0.41736111111111113</v>
      </c>
      <c r="I37" s="74"/>
      <c r="J37" s="74"/>
      <c r="K37" s="75"/>
      <c r="L37" s="126" t="s">
        <v>47</v>
      </c>
      <c r="M37" s="127"/>
      <c r="N37" s="37"/>
      <c r="P37" s="22">
        <f t="shared" si="3"/>
        <v>0.41736111111111113</v>
      </c>
      <c r="Q37" s="22">
        <f t="shared" si="0"/>
        <v>0.41736111111111113</v>
      </c>
      <c r="R37" s="71">
        <f t="shared" si="1"/>
        <v>0</v>
      </c>
    </row>
    <row r="38" spans="1:18" ht="19.149999999999999" customHeight="1" thickBot="1">
      <c r="A38" s="42">
        <f t="shared" si="5"/>
        <v>30</v>
      </c>
      <c r="B38" s="122" t="s">
        <v>47</v>
      </c>
      <c r="C38" s="123"/>
      <c r="D38" s="76">
        <v>0.41736111111111113</v>
      </c>
      <c r="E38" s="77"/>
      <c r="F38" s="77"/>
      <c r="G38" s="78"/>
      <c r="H38" s="76">
        <v>0.41736111111111113</v>
      </c>
      <c r="I38" s="77"/>
      <c r="J38" s="77"/>
      <c r="K38" s="78"/>
      <c r="L38" s="134" t="s">
        <v>47</v>
      </c>
      <c r="M38" s="135"/>
      <c r="N38" s="43"/>
      <c r="P38" s="22">
        <f t="shared" si="3"/>
        <v>0.41736111111111113</v>
      </c>
      <c r="Q38" s="22">
        <f t="shared" si="0"/>
        <v>0.41736111111111113</v>
      </c>
      <c r="R38" s="71">
        <f t="shared" si="1"/>
        <v>0</v>
      </c>
    </row>
    <row r="39" spans="1:18" s="3" customFormat="1" ht="19.149999999999999" customHeight="1">
      <c r="A39" s="34">
        <f t="shared" si="5"/>
        <v>31</v>
      </c>
      <c r="B39" s="124" t="s">
        <v>47</v>
      </c>
      <c r="C39" s="125"/>
      <c r="D39" s="85">
        <v>0.42152777777777778</v>
      </c>
      <c r="E39" s="86"/>
      <c r="F39" s="86"/>
      <c r="G39" s="87"/>
      <c r="H39" s="85">
        <v>0.42222222222222222</v>
      </c>
      <c r="I39" s="86"/>
      <c r="J39" s="86"/>
      <c r="K39" s="87"/>
      <c r="L39" s="136" t="s">
        <v>47</v>
      </c>
      <c r="M39" s="137"/>
      <c r="N39" s="35"/>
      <c r="P39" s="22">
        <f t="shared" si="3"/>
        <v>0.42152777777777778</v>
      </c>
      <c r="Q39" s="22">
        <f t="shared" si="0"/>
        <v>0.42222222222222222</v>
      </c>
      <c r="R39" s="71">
        <f t="shared" si="1"/>
        <v>6.9444444444444198E-4</v>
      </c>
    </row>
    <row r="40" spans="1:18" s="3" customFormat="1" ht="19.149999999999999" customHeight="1">
      <c r="A40" s="36">
        <f t="shared" si="5"/>
        <v>32</v>
      </c>
      <c r="B40" s="118" t="s">
        <v>2</v>
      </c>
      <c r="C40" s="119"/>
      <c r="D40" s="73">
        <v>0.42222222222222222</v>
      </c>
      <c r="E40" s="74"/>
      <c r="F40" s="74"/>
      <c r="G40" s="75"/>
      <c r="H40" s="73">
        <v>0.42222222222222222</v>
      </c>
      <c r="I40" s="74"/>
      <c r="J40" s="74"/>
      <c r="K40" s="75"/>
      <c r="L40" s="126" t="s">
        <v>47</v>
      </c>
      <c r="M40" s="127"/>
      <c r="N40" s="37"/>
      <c r="P40" s="22">
        <f t="shared" si="3"/>
        <v>0.42222222222222222</v>
      </c>
      <c r="Q40" s="22">
        <f t="shared" si="0"/>
        <v>0.42222222222222222</v>
      </c>
      <c r="R40" s="71">
        <f t="shared" si="1"/>
        <v>0</v>
      </c>
    </row>
    <row r="41" spans="1:18" s="3" customFormat="1" ht="19.149999999999999" customHeight="1">
      <c r="A41" s="36">
        <f t="shared" si="5"/>
        <v>33</v>
      </c>
      <c r="B41" s="118" t="s">
        <v>2</v>
      </c>
      <c r="C41" s="119"/>
      <c r="D41" s="73">
        <v>0.42222222222222222</v>
      </c>
      <c r="E41" s="74"/>
      <c r="F41" s="74"/>
      <c r="G41" s="75"/>
      <c r="H41" s="73">
        <v>0.4236111111111111</v>
      </c>
      <c r="I41" s="74"/>
      <c r="J41" s="74"/>
      <c r="K41" s="75"/>
      <c r="L41" s="126" t="s">
        <v>47</v>
      </c>
      <c r="M41" s="127"/>
      <c r="N41" s="37"/>
      <c r="P41" s="22">
        <f t="shared" si="3"/>
        <v>0.42222222222222222</v>
      </c>
      <c r="Q41" s="22">
        <f t="shared" si="0"/>
        <v>0.4236111111111111</v>
      </c>
      <c r="R41" s="71">
        <f t="shared" si="1"/>
        <v>1.388888888888884E-3</v>
      </c>
    </row>
    <row r="42" spans="1:18" s="3" customFormat="1" ht="19.149999999999999" customHeight="1">
      <c r="A42" s="36">
        <f t="shared" si="5"/>
        <v>34</v>
      </c>
      <c r="B42" s="118" t="s">
        <v>47</v>
      </c>
      <c r="C42" s="119"/>
      <c r="D42" s="73">
        <v>0.42638888888888887</v>
      </c>
      <c r="E42" s="74"/>
      <c r="F42" s="74"/>
      <c r="G42" s="75"/>
      <c r="H42" s="73">
        <v>0.42638888888888887</v>
      </c>
      <c r="I42" s="74"/>
      <c r="J42" s="74"/>
      <c r="K42" s="75"/>
      <c r="L42" s="118" t="s">
        <v>47</v>
      </c>
      <c r="M42" s="119"/>
      <c r="N42" s="37"/>
      <c r="P42" s="22">
        <f t="shared" si="3"/>
        <v>0.42638888888888887</v>
      </c>
      <c r="Q42" s="22">
        <f t="shared" si="0"/>
        <v>0.42638888888888887</v>
      </c>
      <c r="R42" s="71">
        <f t="shared" si="1"/>
        <v>0</v>
      </c>
    </row>
    <row r="43" spans="1:18" s="3" customFormat="1" ht="19.149999999999999" customHeight="1">
      <c r="A43" s="36">
        <f t="shared" si="5"/>
        <v>35</v>
      </c>
      <c r="B43" s="118" t="s">
        <v>2</v>
      </c>
      <c r="C43" s="119"/>
      <c r="D43" s="73">
        <v>0.42638888888888887</v>
      </c>
      <c r="E43" s="74"/>
      <c r="F43" s="74"/>
      <c r="G43" s="75"/>
      <c r="H43" s="73">
        <v>0.42708333333333331</v>
      </c>
      <c r="I43" s="74"/>
      <c r="J43" s="74"/>
      <c r="K43" s="75"/>
      <c r="L43" s="118" t="s">
        <v>47</v>
      </c>
      <c r="M43" s="119"/>
      <c r="N43" s="37"/>
      <c r="P43" s="22">
        <f t="shared" si="3"/>
        <v>0.42638888888888887</v>
      </c>
      <c r="Q43" s="22">
        <f t="shared" si="0"/>
        <v>0.42708333333333331</v>
      </c>
      <c r="R43" s="71">
        <f t="shared" si="1"/>
        <v>6.9444444444444198E-4</v>
      </c>
    </row>
    <row r="44" spans="1:18" s="3" customFormat="1" ht="19.149999999999999" customHeight="1">
      <c r="A44" s="36">
        <f t="shared" si="5"/>
        <v>36</v>
      </c>
      <c r="B44" s="118" t="s">
        <v>2</v>
      </c>
      <c r="C44" s="119"/>
      <c r="D44" s="73">
        <v>0.42777777777777776</v>
      </c>
      <c r="E44" s="74"/>
      <c r="F44" s="74"/>
      <c r="G44" s="75"/>
      <c r="H44" s="73">
        <v>0.42986111111111114</v>
      </c>
      <c r="I44" s="74"/>
      <c r="J44" s="74"/>
      <c r="K44" s="75"/>
      <c r="L44" s="118" t="s">
        <v>47</v>
      </c>
      <c r="M44" s="119"/>
      <c r="N44" s="37"/>
      <c r="P44" s="22">
        <f t="shared" si="3"/>
        <v>0.42777777777777776</v>
      </c>
      <c r="Q44" s="22">
        <f t="shared" si="0"/>
        <v>0.42986111111111114</v>
      </c>
      <c r="R44" s="71">
        <f t="shared" si="1"/>
        <v>2.0833333333333814E-3</v>
      </c>
    </row>
    <row r="45" spans="1:18" s="3" customFormat="1" ht="19.149999999999999" customHeight="1">
      <c r="A45" s="36">
        <f t="shared" si="5"/>
        <v>37</v>
      </c>
      <c r="B45" s="118" t="s">
        <v>2</v>
      </c>
      <c r="C45" s="119"/>
      <c r="D45" s="73">
        <v>0.4284722222222222</v>
      </c>
      <c r="E45" s="74"/>
      <c r="F45" s="74"/>
      <c r="G45" s="75"/>
      <c r="H45" s="73">
        <v>0.43194444444444446</v>
      </c>
      <c r="I45" s="74"/>
      <c r="J45" s="74"/>
      <c r="K45" s="75"/>
      <c r="L45" s="126" t="s">
        <v>47</v>
      </c>
      <c r="M45" s="127"/>
      <c r="N45" s="37"/>
      <c r="P45" s="22">
        <f t="shared" si="3"/>
        <v>0.4284722222222222</v>
      </c>
      <c r="Q45" s="22">
        <f t="shared" si="0"/>
        <v>0.43194444444444446</v>
      </c>
      <c r="R45" s="71">
        <f t="shared" si="1"/>
        <v>3.4722222222222654E-3</v>
      </c>
    </row>
    <row r="46" spans="1:18" s="3" customFormat="1" ht="19.149999999999999" customHeight="1">
      <c r="A46" s="36">
        <f t="shared" si="5"/>
        <v>38</v>
      </c>
      <c r="B46" s="118" t="s">
        <v>2</v>
      </c>
      <c r="C46" s="119"/>
      <c r="D46" s="73">
        <v>0.42986111111111114</v>
      </c>
      <c r="E46" s="74"/>
      <c r="F46" s="74"/>
      <c r="G46" s="75"/>
      <c r="H46" s="73">
        <v>0.43819444444444444</v>
      </c>
      <c r="I46" s="74"/>
      <c r="J46" s="74"/>
      <c r="K46" s="75"/>
      <c r="L46" s="126" t="s">
        <v>2</v>
      </c>
      <c r="M46" s="127"/>
      <c r="N46" s="37"/>
      <c r="P46" s="22">
        <f t="shared" si="3"/>
        <v>0.42986111111111114</v>
      </c>
      <c r="Q46" s="22">
        <f t="shared" si="0"/>
        <v>0.43819444444444444</v>
      </c>
      <c r="R46" s="71">
        <f t="shared" si="1"/>
        <v>8.3333333333333037E-3</v>
      </c>
    </row>
    <row r="47" spans="1:18" s="3" customFormat="1" ht="19.149999999999999" customHeight="1">
      <c r="A47" s="36">
        <f t="shared" si="5"/>
        <v>39</v>
      </c>
      <c r="B47" s="118" t="s">
        <v>2</v>
      </c>
      <c r="C47" s="119"/>
      <c r="D47" s="73">
        <v>0.43263888888888891</v>
      </c>
      <c r="E47" s="74"/>
      <c r="F47" s="74"/>
      <c r="G47" s="75"/>
      <c r="H47" s="73">
        <v>0.43680555555555556</v>
      </c>
      <c r="I47" s="74"/>
      <c r="J47" s="74"/>
      <c r="K47" s="75"/>
      <c r="L47" s="126" t="s">
        <v>2</v>
      </c>
      <c r="M47" s="127"/>
      <c r="N47" s="37"/>
      <c r="P47" s="22">
        <f t="shared" si="3"/>
        <v>0.43263888888888891</v>
      </c>
      <c r="Q47" s="22">
        <f t="shared" si="0"/>
        <v>0.43680555555555556</v>
      </c>
      <c r="R47" s="71">
        <f t="shared" si="1"/>
        <v>4.1666666666666519E-3</v>
      </c>
    </row>
    <row r="48" spans="1:18" s="3" customFormat="1" ht="19.149999999999999" customHeight="1">
      <c r="A48" s="38">
        <f t="shared" si="5"/>
        <v>40</v>
      </c>
      <c r="B48" s="120" t="s">
        <v>2</v>
      </c>
      <c r="C48" s="121"/>
      <c r="D48" s="79">
        <v>0.4375</v>
      </c>
      <c r="E48" s="80"/>
      <c r="F48" s="80"/>
      <c r="G48" s="81"/>
      <c r="H48" s="79">
        <v>0.44166666666666665</v>
      </c>
      <c r="I48" s="80"/>
      <c r="J48" s="80"/>
      <c r="K48" s="81"/>
      <c r="L48" s="128" t="s">
        <v>47</v>
      </c>
      <c r="M48" s="129"/>
      <c r="N48" s="39"/>
      <c r="P48" s="22">
        <f t="shared" si="3"/>
        <v>0.4375</v>
      </c>
      <c r="Q48" s="22">
        <f t="shared" si="0"/>
        <v>0.44166666666666665</v>
      </c>
      <c r="R48" s="71">
        <f t="shared" si="1"/>
        <v>4.1666666666666519E-3</v>
      </c>
    </row>
    <row r="49" spans="1:18" ht="19.149999999999999" customHeight="1">
      <c r="A49" s="40">
        <f t="shared" si="5"/>
        <v>41</v>
      </c>
      <c r="B49" s="116" t="s">
        <v>2</v>
      </c>
      <c r="C49" s="117"/>
      <c r="D49" s="82">
        <v>0.43888888888888888</v>
      </c>
      <c r="E49" s="83"/>
      <c r="F49" s="83"/>
      <c r="G49" s="84"/>
      <c r="H49" s="82">
        <v>0.44722222222222224</v>
      </c>
      <c r="I49" s="83"/>
      <c r="J49" s="83"/>
      <c r="K49" s="84"/>
      <c r="L49" s="116" t="s">
        <v>47</v>
      </c>
      <c r="M49" s="117"/>
      <c r="N49" s="41"/>
      <c r="P49" s="22">
        <f t="shared" si="3"/>
        <v>0.43888888888888888</v>
      </c>
      <c r="Q49" s="22">
        <f t="shared" si="0"/>
        <v>0.44722222222222224</v>
      </c>
      <c r="R49" s="71">
        <f t="shared" si="1"/>
        <v>8.3333333333333592E-3</v>
      </c>
    </row>
    <row r="50" spans="1:18" ht="19.149999999999999" customHeight="1">
      <c r="A50" s="36">
        <f t="shared" si="5"/>
        <v>42</v>
      </c>
      <c r="B50" s="118" t="s">
        <v>2</v>
      </c>
      <c r="C50" s="119"/>
      <c r="D50" s="73">
        <v>0.44166666666666665</v>
      </c>
      <c r="E50" s="74"/>
      <c r="F50" s="74"/>
      <c r="G50" s="75"/>
      <c r="H50" s="73">
        <v>0.46041666666666664</v>
      </c>
      <c r="I50" s="74"/>
      <c r="J50" s="74"/>
      <c r="K50" s="75"/>
      <c r="L50" s="126" t="s">
        <v>47</v>
      </c>
      <c r="M50" s="127"/>
      <c r="N50" s="37"/>
      <c r="P50" s="22">
        <f t="shared" si="3"/>
        <v>0.44166666666666665</v>
      </c>
      <c r="Q50" s="22">
        <f t="shared" si="0"/>
        <v>0.46041666666666664</v>
      </c>
      <c r="R50" s="71">
        <f t="shared" si="1"/>
        <v>1.8749999999999989E-2</v>
      </c>
    </row>
    <row r="51" spans="1:18" ht="19.149999999999999" customHeight="1">
      <c r="A51" s="36">
        <f t="shared" si="5"/>
        <v>43</v>
      </c>
      <c r="B51" s="118" t="s">
        <v>2</v>
      </c>
      <c r="C51" s="119"/>
      <c r="D51" s="73">
        <v>0.44722222222222224</v>
      </c>
      <c r="E51" s="74"/>
      <c r="F51" s="74"/>
      <c r="G51" s="75"/>
      <c r="H51" s="73">
        <v>0.45347222222222222</v>
      </c>
      <c r="I51" s="74"/>
      <c r="J51" s="74"/>
      <c r="K51" s="75"/>
      <c r="L51" s="118" t="s">
        <v>47</v>
      </c>
      <c r="M51" s="119"/>
      <c r="N51" s="37"/>
      <c r="P51" s="22">
        <f t="shared" si="3"/>
        <v>0.44722222222222224</v>
      </c>
      <c r="Q51" s="22">
        <f t="shared" si="0"/>
        <v>0.45347222222222222</v>
      </c>
      <c r="R51" s="71">
        <f t="shared" si="1"/>
        <v>6.2499999999999778E-3</v>
      </c>
    </row>
    <row r="52" spans="1:18" ht="19.149999999999999" customHeight="1">
      <c r="A52" s="36">
        <f t="shared" si="5"/>
        <v>44</v>
      </c>
      <c r="B52" s="118" t="s">
        <v>2</v>
      </c>
      <c r="C52" s="119"/>
      <c r="D52" s="73">
        <v>0.45347222222222222</v>
      </c>
      <c r="E52" s="74"/>
      <c r="F52" s="74"/>
      <c r="G52" s="75"/>
      <c r="H52" s="73">
        <v>0.46666666666666667</v>
      </c>
      <c r="I52" s="74"/>
      <c r="J52" s="74"/>
      <c r="K52" s="75"/>
      <c r="L52" s="126" t="s">
        <v>47</v>
      </c>
      <c r="M52" s="127"/>
      <c r="N52" s="37"/>
      <c r="P52" s="22">
        <f t="shared" si="3"/>
        <v>0.45347222222222222</v>
      </c>
      <c r="Q52" s="22">
        <f t="shared" si="0"/>
        <v>0.46666666666666667</v>
      </c>
      <c r="R52" s="71">
        <f t="shared" si="1"/>
        <v>1.3194444444444453E-2</v>
      </c>
    </row>
    <row r="53" spans="1:18" ht="19.149999999999999" customHeight="1">
      <c r="A53" s="36">
        <f t="shared" si="5"/>
        <v>45</v>
      </c>
      <c r="B53" s="126" t="s">
        <v>2</v>
      </c>
      <c r="C53" s="127"/>
      <c r="D53" s="73">
        <v>0.46041666666666664</v>
      </c>
      <c r="E53" s="74"/>
      <c r="F53" s="74"/>
      <c r="G53" s="75"/>
      <c r="H53" s="73">
        <v>0.47083333333333333</v>
      </c>
      <c r="I53" s="74"/>
      <c r="J53" s="74"/>
      <c r="K53" s="75"/>
      <c r="L53" s="126" t="s">
        <v>47</v>
      </c>
      <c r="M53" s="127"/>
      <c r="N53" s="37"/>
      <c r="P53" s="22">
        <f t="shared" si="3"/>
        <v>0.46041666666666664</v>
      </c>
      <c r="Q53" s="22">
        <f t="shared" si="0"/>
        <v>0.47083333333333333</v>
      </c>
      <c r="R53" s="71">
        <f t="shared" si="1"/>
        <v>1.0416666666666685E-2</v>
      </c>
    </row>
    <row r="54" spans="1:18" ht="19.149999999999999" customHeight="1">
      <c r="A54" s="36">
        <f t="shared" si="5"/>
        <v>46</v>
      </c>
      <c r="B54" s="118" t="s">
        <v>2</v>
      </c>
      <c r="C54" s="119"/>
      <c r="D54" s="73">
        <v>0.46736111111111112</v>
      </c>
      <c r="E54" s="74"/>
      <c r="F54" s="74"/>
      <c r="G54" s="75"/>
      <c r="H54" s="73">
        <v>0.47499999999999998</v>
      </c>
      <c r="I54" s="74"/>
      <c r="J54" s="74"/>
      <c r="K54" s="75"/>
      <c r="L54" s="126" t="s">
        <v>47</v>
      </c>
      <c r="M54" s="127"/>
      <c r="N54" s="37"/>
      <c r="P54" s="22">
        <f t="shared" si="3"/>
        <v>0.46736111111111112</v>
      </c>
      <c r="Q54" s="22">
        <f t="shared" si="0"/>
        <v>0.47499999999999998</v>
      </c>
      <c r="R54" s="71">
        <f t="shared" si="1"/>
        <v>7.6388888888888618E-3</v>
      </c>
    </row>
    <row r="55" spans="1:18" ht="19.149999999999999" customHeight="1">
      <c r="A55" s="36">
        <f t="shared" si="5"/>
        <v>47</v>
      </c>
      <c r="B55" s="118" t="s">
        <v>2</v>
      </c>
      <c r="C55" s="119"/>
      <c r="D55" s="73">
        <v>0.47083333333333333</v>
      </c>
      <c r="E55" s="74"/>
      <c r="F55" s="74"/>
      <c r="G55" s="75"/>
      <c r="H55" s="73">
        <v>0.47569444444444442</v>
      </c>
      <c r="I55" s="74"/>
      <c r="J55" s="74"/>
      <c r="K55" s="75"/>
      <c r="L55" s="126" t="s">
        <v>47</v>
      </c>
      <c r="M55" s="127"/>
      <c r="N55" s="37"/>
      <c r="P55" s="22">
        <f t="shared" si="3"/>
        <v>0.47083333333333333</v>
      </c>
      <c r="Q55" s="22">
        <f t="shared" si="0"/>
        <v>0.47569444444444442</v>
      </c>
      <c r="R55" s="71">
        <f t="shared" si="1"/>
        <v>4.8611111111110938E-3</v>
      </c>
    </row>
    <row r="56" spans="1:18" ht="19.149999999999999" customHeight="1">
      <c r="A56" s="36">
        <f t="shared" si="5"/>
        <v>48</v>
      </c>
      <c r="B56" s="126" t="s">
        <v>47</v>
      </c>
      <c r="C56" s="127"/>
      <c r="D56" s="73">
        <v>0.47569444444444442</v>
      </c>
      <c r="E56" s="74"/>
      <c r="F56" s="74"/>
      <c r="G56" s="75"/>
      <c r="H56" s="73">
        <v>0.47638888888888886</v>
      </c>
      <c r="I56" s="74"/>
      <c r="J56" s="74"/>
      <c r="K56" s="75"/>
      <c r="L56" s="126" t="s">
        <v>47</v>
      </c>
      <c r="M56" s="127"/>
      <c r="N56" s="37"/>
      <c r="P56" s="22">
        <f t="shared" si="3"/>
        <v>0.47569444444444442</v>
      </c>
      <c r="Q56" s="22">
        <f t="shared" si="0"/>
        <v>0.47638888888888886</v>
      </c>
      <c r="R56" s="71">
        <f t="shared" si="1"/>
        <v>6.9444444444444198E-4</v>
      </c>
    </row>
    <row r="57" spans="1:18" ht="19.149999999999999" customHeight="1">
      <c r="A57" s="36">
        <f t="shared" si="5"/>
        <v>49</v>
      </c>
      <c r="B57" s="118" t="s">
        <v>2</v>
      </c>
      <c r="C57" s="119"/>
      <c r="D57" s="73">
        <v>0.47638888888888886</v>
      </c>
      <c r="E57" s="74"/>
      <c r="F57" s="74"/>
      <c r="G57" s="75"/>
      <c r="H57" s="73">
        <v>0.4777777777777778</v>
      </c>
      <c r="I57" s="74"/>
      <c r="J57" s="74"/>
      <c r="K57" s="75"/>
      <c r="L57" s="126" t="s">
        <v>47</v>
      </c>
      <c r="M57" s="127"/>
      <c r="N57" s="37"/>
      <c r="P57" s="22">
        <f t="shared" si="3"/>
        <v>0.47638888888888886</v>
      </c>
      <c r="Q57" s="22">
        <f t="shared" si="0"/>
        <v>0.4777777777777778</v>
      </c>
      <c r="R57" s="71">
        <f t="shared" si="1"/>
        <v>1.3888888888889395E-3</v>
      </c>
    </row>
    <row r="58" spans="1:18" ht="19.149999999999999" customHeight="1">
      <c r="A58" s="38">
        <f t="shared" si="5"/>
        <v>50</v>
      </c>
      <c r="B58" s="120" t="s">
        <v>2</v>
      </c>
      <c r="C58" s="121"/>
      <c r="D58" s="79">
        <v>0.47638888888888886</v>
      </c>
      <c r="E58" s="80"/>
      <c r="F58" s="80"/>
      <c r="G58" s="81"/>
      <c r="H58" s="79">
        <v>0.47847222222222224</v>
      </c>
      <c r="I58" s="80"/>
      <c r="J58" s="80"/>
      <c r="K58" s="81"/>
      <c r="L58" s="128" t="s">
        <v>47</v>
      </c>
      <c r="M58" s="129"/>
      <c r="N58" s="39"/>
      <c r="P58" s="22">
        <f t="shared" si="3"/>
        <v>0.47638888888888886</v>
      </c>
      <c r="Q58" s="22">
        <f t="shared" si="0"/>
        <v>0.47847222222222224</v>
      </c>
      <c r="R58" s="71">
        <f t="shared" si="1"/>
        <v>2.0833333333333814E-3</v>
      </c>
    </row>
    <row r="59" spans="1:18" ht="19.149999999999999" customHeight="1">
      <c r="A59" s="40">
        <f t="shared" si="5"/>
        <v>51</v>
      </c>
      <c r="B59" s="116" t="s">
        <v>2</v>
      </c>
      <c r="C59" s="117"/>
      <c r="D59" s="82">
        <v>0.47847222222222224</v>
      </c>
      <c r="E59" s="83"/>
      <c r="F59" s="83"/>
      <c r="G59" s="84"/>
      <c r="H59" s="82">
        <v>0.48333333333333334</v>
      </c>
      <c r="I59" s="83"/>
      <c r="J59" s="83"/>
      <c r="K59" s="84"/>
      <c r="L59" s="130" t="s">
        <v>47</v>
      </c>
      <c r="M59" s="131"/>
      <c r="N59" s="41"/>
      <c r="P59" s="22">
        <f t="shared" si="3"/>
        <v>0.47847222222222224</v>
      </c>
      <c r="Q59" s="22">
        <f t="shared" si="0"/>
        <v>0.48333333333333334</v>
      </c>
      <c r="R59" s="71">
        <f t="shared" si="1"/>
        <v>4.8611111111110938E-3</v>
      </c>
    </row>
    <row r="60" spans="1:18" ht="19.149999999999999" customHeight="1">
      <c r="A60" s="36">
        <f t="shared" si="5"/>
        <v>52</v>
      </c>
      <c r="B60" s="118" t="s">
        <v>2</v>
      </c>
      <c r="C60" s="119"/>
      <c r="D60" s="73">
        <v>0.47916666666666669</v>
      </c>
      <c r="E60" s="74"/>
      <c r="F60" s="74"/>
      <c r="G60" s="75"/>
      <c r="H60" s="73">
        <v>0.48402777777777778</v>
      </c>
      <c r="I60" s="74"/>
      <c r="J60" s="74"/>
      <c r="K60" s="75"/>
      <c r="L60" s="126" t="s">
        <v>47</v>
      </c>
      <c r="M60" s="127"/>
      <c r="N60" s="37"/>
      <c r="P60" s="22">
        <f t="shared" si="3"/>
        <v>0.47916666666666669</v>
      </c>
      <c r="Q60" s="22">
        <f t="shared" si="0"/>
        <v>0.48402777777777778</v>
      </c>
      <c r="R60" s="71">
        <f t="shared" si="1"/>
        <v>4.8611111111110938E-3</v>
      </c>
    </row>
    <row r="61" spans="1:18" ht="19.149999999999999" customHeight="1">
      <c r="A61" s="36">
        <f t="shared" si="5"/>
        <v>53</v>
      </c>
      <c r="B61" s="118" t="s">
        <v>2</v>
      </c>
      <c r="C61" s="119"/>
      <c r="D61" s="73">
        <v>0.48402777777777778</v>
      </c>
      <c r="E61" s="74"/>
      <c r="F61" s="74"/>
      <c r="G61" s="75"/>
      <c r="H61" s="73">
        <v>0.48472222222222222</v>
      </c>
      <c r="I61" s="74"/>
      <c r="J61" s="74"/>
      <c r="K61" s="75"/>
      <c r="L61" s="126" t="s">
        <v>47</v>
      </c>
      <c r="M61" s="127"/>
      <c r="N61" s="37"/>
      <c r="P61" s="22">
        <f t="shared" si="3"/>
        <v>0.48402777777777778</v>
      </c>
      <c r="Q61" s="22">
        <f t="shared" si="0"/>
        <v>0.48472222222222222</v>
      </c>
      <c r="R61" s="71">
        <f t="shared" si="1"/>
        <v>6.9444444444444198E-4</v>
      </c>
    </row>
    <row r="62" spans="1:18" ht="19.149999999999999" customHeight="1">
      <c r="A62" s="36">
        <f t="shared" si="5"/>
        <v>54</v>
      </c>
      <c r="B62" s="118" t="s">
        <v>2</v>
      </c>
      <c r="C62" s="119"/>
      <c r="D62" s="73">
        <v>0.48680555555555555</v>
      </c>
      <c r="E62" s="74"/>
      <c r="F62" s="74"/>
      <c r="G62" s="75"/>
      <c r="H62" s="73">
        <v>0.49027777777777776</v>
      </c>
      <c r="I62" s="74"/>
      <c r="J62" s="74"/>
      <c r="K62" s="75"/>
      <c r="L62" s="126" t="s">
        <v>47</v>
      </c>
      <c r="M62" s="127"/>
      <c r="N62" s="37"/>
      <c r="P62" s="22">
        <f t="shared" si="3"/>
        <v>0.48680555555555555</v>
      </c>
      <c r="Q62" s="22">
        <f t="shared" si="0"/>
        <v>0.49027777777777776</v>
      </c>
      <c r="R62" s="71">
        <f t="shared" si="1"/>
        <v>3.4722222222222099E-3</v>
      </c>
    </row>
    <row r="63" spans="1:18" ht="19.149999999999999" customHeight="1">
      <c r="A63" s="36">
        <f t="shared" si="5"/>
        <v>55</v>
      </c>
      <c r="B63" s="118" t="s">
        <v>2</v>
      </c>
      <c r="C63" s="119"/>
      <c r="D63" s="73">
        <v>0.48749999999999999</v>
      </c>
      <c r="E63" s="74"/>
      <c r="F63" s="74"/>
      <c r="G63" s="75"/>
      <c r="H63" s="73">
        <v>0.49652777777777779</v>
      </c>
      <c r="I63" s="74"/>
      <c r="J63" s="74"/>
      <c r="K63" s="75"/>
      <c r="L63" s="126" t="s">
        <v>47</v>
      </c>
      <c r="M63" s="127"/>
      <c r="N63" s="37"/>
      <c r="P63" s="22">
        <f t="shared" si="3"/>
        <v>0.48749999999999999</v>
      </c>
      <c r="Q63" s="22">
        <f t="shared" si="0"/>
        <v>0.49652777777777779</v>
      </c>
      <c r="R63" s="71">
        <f t="shared" si="1"/>
        <v>9.0277777777778012E-3</v>
      </c>
    </row>
    <row r="64" spans="1:18" ht="19.149999999999999" customHeight="1">
      <c r="A64" s="36">
        <f t="shared" si="5"/>
        <v>56</v>
      </c>
      <c r="B64" s="118" t="s">
        <v>2</v>
      </c>
      <c r="C64" s="119"/>
      <c r="D64" s="73">
        <v>0.49027777777777776</v>
      </c>
      <c r="E64" s="74"/>
      <c r="F64" s="74"/>
      <c r="G64" s="75"/>
      <c r="H64" s="73">
        <v>0.49722222222222223</v>
      </c>
      <c r="I64" s="74"/>
      <c r="J64" s="74"/>
      <c r="K64" s="75"/>
      <c r="L64" s="126" t="s">
        <v>47</v>
      </c>
      <c r="M64" s="127"/>
      <c r="N64" s="37"/>
      <c r="P64" s="22">
        <f t="shared" si="3"/>
        <v>0.49027777777777776</v>
      </c>
      <c r="Q64" s="22">
        <f t="shared" si="0"/>
        <v>0.49722222222222223</v>
      </c>
      <c r="R64" s="71">
        <f t="shared" si="1"/>
        <v>6.9444444444444753E-3</v>
      </c>
    </row>
    <row r="65" spans="1:18" ht="19.149999999999999" customHeight="1">
      <c r="A65" s="36">
        <f t="shared" si="5"/>
        <v>57</v>
      </c>
      <c r="B65" s="118" t="s">
        <v>2</v>
      </c>
      <c r="C65" s="119"/>
      <c r="D65" s="73">
        <v>0.49652777777777779</v>
      </c>
      <c r="E65" s="74"/>
      <c r="F65" s="74"/>
      <c r="G65" s="75"/>
      <c r="H65" s="73">
        <v>0.50069444444444444</v>
      </c>
      <c r="I65" s="74"/>
      <c r="J65" s="74"/>
      <c r="K65" s="75"/>
      <c r="L65" s="126" t="s">
        <v>47</v>
      </c>
      <c r="M65" s="127"/>
      <c r="N65" s="37"/>
      <c r="P65" s="22">
        <f t="shared" si="3"/>
        <v>0.49652777777777779</v>
      </c>
      <c r="Q65" s="22">
        <f t="shared" si="0"/>
        <v>0.50069444444444444</v>
      </c>
      <c r="R65" s="71">
        <f t="shared" si="1"/>
        <v>4.1666666666666519E-3</v>
      </c>
    </row>
    <row r="66" spans="1:18" ht="19.149999999999999" customHeight="1">
      <c r="A66" s="36">
        <f t="shared" si="5"/>
        <v>58</v>
      </c>
      <c r="B66" s="118" t="s">
        <v>2</v>
      </c>
      <c r="C66" s="119"/>
      <c r="D66" s="73">
        <v>0.49722222222222223</v>
      </c>
      <c r="E66" s="74"/>
      <c r="F66" s="74"/>
      <c r="G66" s="75"/>
      <c r="H66" s="73">
        <v>0.50486111111111109</v>
      </c>
      <c r="I66" s="74"/>
      <c r="J66" s="74"/>
      <c r="K66" s="75"/>
      <c r="L66" s="126" t="s">
        <v>47</v>
      </c>
      <c r="M66" s="127"/>
      <c r="N66" s="37"/>
      <c r="P66" s="22">
        <f t="shared" si="3"/>
        <v>0.49722222222222223</v>
      </c>
      <c r="Q66" s="22">
        <f t="shared" si="0"/>
        <v>0.50486111111111109</v>
      </c>
      <c r="R66" s="71">
        <f t="shared" si="1"/>
        <v>7.6388888888888618E-3</v>
      </c>
    </row>
    <row r="67" spans="1:18" ht="19.149999999999999" customHeight="1">
      <c r="A67" s="36">
        <f t="shared" si="5"/>
        <v>59</v>
      </c>
      <c r="B67" s="118" t="s">
        <v>2</v>
      </c>
      <c r="C67" s="119"/>
      <c r="D67" s="73">
        <v>0.50138888888888888</v>
      </c>
      <c r="E67" s="74"/>
      <c r="F67" s="74"/>
      <c r="G67" s="75"/>
      <c r="H67" s="73">
        <v>0.50486111111111109</v>
      </c>
      <c r="I67" s="74"/>
      <c r="J67" s="74"/>
      <c r="K67" s="75"/>
      <c r="L67" s="126" t="s">
        <v>47</v>
      </c>
      <c r="M67" s="127"/>
      <c r="N67" s="37"/>
      <c r="P67" s="22">
        <f t="shared" si="3"/>
        <v>0.50138888888888888</v>
      </c>
      <c r="Q67" s="22">
        <f t="shared" si="0"/>
        <v>0.50486111111111109</v>
      </c>
      <c r="R67" s="71">
        <f t="shared" si="1"/>
        <v>3.4722222222222099E-3</v>
      </c>
    </row>
    <row r="68" spans="1:18" ht="19.149999999999999" customHeight="1" thickBot="1">
      <c r="A68" s="42">
        <f t="shared" si="5"/>
        <v>60</v>
      </c>
      <c r="B68" s="122" t="s">
        <v>2</v>
      </c>
      <c r="C68" s="123"/>
      <c r="D68" s="76">
        <v>0.50555555555555554</v>
      </c>
      <c r="E68" s="77"/>
      <c r="F68" s="77"/>
      <c r="G68" s="78"/>
      <c r="H68" s="76">
        <v>0.52152777777777781</v>
      </c>
      <c r="I68" s="77"/>
      <c r="J68" s="77"/>
      <c r="K68" s="78"/>
      <c r="L68" s="134" t="s">
        <v>47</v>
      </c>
      <c r="M68" s="135"/>
      <c r="N68" s="43"/>
      <c r="P68" s="22">
        <f t="shared" si="3"/>
        <v>0.50555555555555554</v>
      </c>
      <c r="Q68" s="22">
        <f t="shared" si="0"/>
        <v>0.52152777777777781</v>
      </c>
      <c r="R68" s="71">
        <f t="shared" si="1"/>
        <v>1.5972222222222276E-2</v>
      </c>
    </row>
    <row r="69" spans="1:18" s="3" customFormat="1" ht="19.149999999999999" customHeight="1">
      <c r="A69" s="34">
        <f t="shared" si="5"/>
        <v>61</v>
      </c>
      <c r="B69" s="124" t="s">
        <v>2</v>
      </c>
      <c r="C69" s="125"/>
      <c r="D69" s="85">
        <v>0.50555555555555554</v>
      </c>
      <c r="E69" s="86"/>
      <c r="F69" s="86"/>
      <c r="G69" s="87"/>
      <c r="H69" s="85">
        <v>0.52222222222222225</v>
      </c>
      <c r="I69" s="86"/>
      <c r="J69" s="86"/>
      <c r="K69" s="87"/>
      <c r="L69" s="136" t="s">
        <v>47</v>
      </c>
      <c r="M69" s="137"/>
      <c r="N69" s="35"/>
      <c r="P69" s="22">
        <f t="shared" si="3"/>
        <v>0.50555555555555554</v>
      </c>
      <c r="Q69" s="22">
        <f t="shared" si="0"/>
        <v>0.52222222222222225</v>
      </c>
      <c r="R69" s="71">
        <f t="shared" si="1"/>
        <v>1.6666666666666718E-2</v>
      </c>
    </row>
    <row r="70" spans="1:18" s="3" customFormat="1" ht="19.149999999999999" customHeight="1">
      <c r="A70" s="36">
        <f t="shared" si="5"/>
        <v>62</v>
      </c>
      <c r="B70" s="118" t="s">
        <v>2</v>
      </c>
      <c r="C70" s="119"/>
      <c r="D70" s="73">
        <v>0.52222222222222225</v>
      </c>
      <c r="E70" s="74"/>
      <c r="F70" s="74"/>
      <c r="G70" s="75"/>
      <c r="H70" s="73">
        <v>0.52916666666666667</v>
      </c>
      <c r="I70" s="74"/>
      <c r="J70" s="74"/>
      <c r="K70" s="75"/>
      <c r="L70" s="126" t="s">
        <v>47</v>
      </c>
      <c r="M70" s="127"/>
      <c r="N70" s="37"/>
      <c r="P70" s="22">
        <f t="shared" si="3"/>
        <v>0.52222222222222225</v>
      </c>
      <c r="Q70" s="22">
        <f t="shared" si="0"/>
        <v>0.52916666666666667</v>
      </c>
      <c r="R70" s="71">
        <f t="shared" si="1"/>
        <v>6.9444444444444198E-3</v>
      </c>
    </row>
    <row r="71" spans="1:18" s="3" customFormat="1" ht="19.149999999999999" customHeight="1">
      <c r="A71" s="36">
        <f t="shared" si="5"/>
        <v>63</v>
      </c>
      <c r="B71" s="118" t="s">
        <v>2</v>
      </c>
      <c r="C71" s="119"/>
      <c r="D71" s="73">
        <v>0.52222222222222225</v>
      </c>
      <c r="E71" s="74"/>
      <c r="F71" s="74"/>
      <c r="G71" s="75"/>
      <c r="H71" s="73">
        <v>0.54027777777777775</v>
      </c>
      <c r="I71" s="74"/>
      <c r="J71" s="74"/>
      <c r="K71" s="75"/>
      <c r="L71" s="126" t="s">
        <v>47</v>
      </c>
      <c r="M71" s="127"/>
      <c r="N71" s="37"/>
      <c r="P71" s="22">
        <f t="shared" si="3"/>
        <v>0.52222222222222225</v>
      </c>
      <c r="Q71" s="22">
        <f t="shared" si="0"/>
        <v>0.54027777777777775</v>
      </c>
      <c r="R71" s="71">
        <f t="shared" si="1"/>
        <v>1.8055555555555491E-2</v>
      </c>
    </row>
    <row r="72" spans="1:18" s="3" customFormat="1" ht="19.149999999999999" customHeight="1">
      <c r="A72" s="36">
        <f t="shared" si="5"/>
        <v>64</v>
      </c>
      <c r="B72" s="126" t="s">
        <v>2</v>
      </c>
      <c r="C72" s="127"/>
      <c r="D72" s="73">
        <v>0.52916666666666667</v>
      </c>
      <c r="E72" s="74"/>
      <c r="F72" s="74"/>
      <c r="G72" s="75"/>
      <c r="H72" s="73">
        <v>0.53055555555555556</v>
      </c>
      <c r="I72" s="74"/>
      <c r="J72" s="74"/>
      <c r="K72" s="75"/>
      <c r="L72" s="126" t="s">
        <v>2</v>
      </c>
      <c r="M72" s="127"/>
      <c r="N72" s="37"/>
      <c r="P72" s="22">
        <f t="shared" si="3"/>
        <v>0.52916666666666667</v>
      </c>
      <c r="Q72" s="22">
        <f t="shared" si="0"/>
        <v>0.53055555555555556</v>
      </c>
      <c r="R72" s="71">
        <f t="shared" si="1"/>
        <v>1.388888888888884E-3</v>
      </c>
    </row>
    <row r="73" spans="1:18" s="3" customFormat="1" ht="19.149999999999999" customHeight="1">
      <c r="A73" s="36">
        <f t="shared" si="5"/>
        <v>65</v>
      </c>
      <c r="B73" s="126" t="s">
        <v>2</v>
      </c>
      <c r="C73" s="127"/>
      <c r="D73" s="73">
        <v>0.53125</v>
      </c>
      <c r="E73" s="74"/>
      <c r="F73" s="74"/>
      <c r="G73" s="75"/>
      <c r="H73" s="73">
        <v>0.54652777777777772</v>
      </c>
      <c r="I73" s="74"/>
      <c r="J73" s="74"/>
      <c r="K73" s="75"/>
      <c r="L73" s="126" t="s">
        <v>47</v>
      </c>
      <c r="M73" s="127"/>
      <c r="N73" s="37"/>
      <c r="P73" s="22">
        <f t="shared" si="3"/>
        <v>0.53125</v>
      </c>
      <c r="Q73" s="22">
        <f t="shared" si="0"/>
        <v>0.54652777777777772</v>
      </c>
      <c r="R73" s="71">
        <f t="shared" si="1"/>
        <v>1.5277777777777724E-2</v>
      </c>
    </row>
    <row r="74" spans="1:18" s="3" customFormat="1" ht="19.149999999999999" customHeight="1">
      <c r="A74" s="36">
        <f t="shared" si="5"/>
        <v>66</v>
      </c>
      <c r="B74" s="126" t="s">
        <v>2</v>
      </c>
      <c r="C74" s="127"/>
      <c r="D74" s="73">
        <v>0.54027777777777775</v>
      </c>
      <c r="E74" s="74"/>
      <c r="F74" s="74"/>
      <c r="G74" s="75"/>
      <c r="H74" s="73">
        <v>0.54722222222222228</v>
      </c>
      <c r="I74" s="74"/>
      <c r="J74" s="74"/>
      <c r="K74" s="75"/>
      <c r="L74" s="126" t="s">
        <v>47</v>
      </c>
      <c r="M74" s="127"/>
      <c r="N74" s="37"/>
      <c r="P74" s="22">
        <f t="shared" ref="P74:P137" si="6">+D74</f>
        <v>0.54027777777777775</v>
      </c>
      <c r="Q74" s="22">
        <f t="shared" ref="Q74:Q137" si="7">+H74</f>
        <v>0.54722222222222228</v>
      </c>
      <c r="R74" s="71">
        <f t="shared" ref="R74:R137" si="8">+Q74-P74</f>
        <v>6.9444444444445308E-3</v>
      </c>
    </row>
    <row r="75" spans="1:18" s="3" customFormat="1" ht="19.149999999999999" customHeight="1">
      <c r="A75" s="36">
        <f t="shared" si="5"/>
        <v>67</v>
      </c>
      <c r="B75" s="126" t="s">
        <v>2</v>
      </c>
      <c r="C75" s="127"/>
      <c r="D75" s="73">
        <v>0.54652777777777772</v>
      </c>
      <c r="E75" s="74"/>
      <c r="F75" s="74"/>
      <c r="G75" s="75"/>
      <c r="H75" s="73">
        <v>0.54791666666666672</v>
      </c>
      <c r="I75" s="74"/>
      <c r="J75" s="74"/>
      <c r="K75" s="75"/>
      <c r="L75" s="126" t="s">
        <v>47</v>
      </c>
      <c r="M75" s="127"/>
      <c r="N75" s="37"/>
      <c r="P75" s="22">
        <f t="shared" si="6"/>
        <v>0.54652777777777772</v>
      </c>
      <c r="Q75" s="22">
        <f t="shared" si="7"/>
        <v>0.54791666666666672</v>
      </c>
      <c r="R75" s="71">
        <f t="shared" si="8"/>
        <v>1.388888888888995E-3</v>
      </c>
    </row>
    <row r="76" spans="1:18" s="3" customFormat="1" ht="19.149999999999999" customHeight="1">
      <c r="A76" s="36">
        <f t="shared" si="5"/>
        <v>68</v>
      </c>
      <c r="B76" s="126" t="s">
        <v>2</v>
      </c>
      <c r="C76" s="127"/>
      <c r="D76" s="73">
        <v>0.54722222222222228</v>
      </c>
      <c r="E76" s="74"/>
      <c r="F76" s="74"/>
      <c r="G76" s="75"/>
      <c r="H76" s="73">
        <v>0.55069444444444449</v>
      </c>
      <c r="I76" s="74"/>
      <c r="J76" s="74"/>
      <c r="K76" s="75"/>
      <c r="L76" s="126" t="s">
        <v>47</v>
      </c>
      <c r="M76" s="127"/>
      <c r="N76" s="37"/>
      <c r="P76" s="22">
        <f t="shared" si="6"/>
        <v>0.54722222222222228</v>
      </c>
      <c r="Q76" s="22">
        <f t="shared" si="7"/>
        <v>0.55069444444444449</v>
      </c>
      <c r="R76" s="71">
        <f t="shared" si="8"/>
        <v>3.4722222222222099E-3</v>
      </c>
    </row>
    <row r="77" spans="1:18" s="3" customFormat="1" ht="19.149999999999999" customHeight="1">
      <c r="A77" s="36">
        <f t="shared" si="5"/>
        <v>69</v>
      </c>
      <c r="B77" s="126" t="s">
        <v>2</v>
      </c>
      <c r="C77" s="127"/>
      <c r="D77" s="73">
        <v>0.54791666666666672</v>
      </c>
      <c r="E77" s="74"/>
      <c r="F77" s="74"/>
      <c r="G77" s="75"/>
      <c r="H77" s="73">
        <v>0.55347222222222225</v>
      </c>
      <c r="I77" s="74"/>
      <c r="J77" s="74"/>
      <c r="K77" s="75"/>
      <c r="L77" s="126" t="s">
        <v>47</v>
      </c>
      <c r="M77" s="127"/>
      <c r="N77" s="37"/>
      <c r="P77" s="22">
        <f t="shared" si="6"/>
        <v>0.54791666666666672</v>
      </c>
      <c r="Q77" s="22">
        <f t="shared" si="7"/>
        <v>0.55347222222222225</v>
      </c>
      <c r="R77" s="71">
        <f t="shared" si="8"/>
        <v>5.5555555555555358E-3</v>
      </c>
    </row>
    <row r="78" spans="1:18" s="3" customFormat="1" ht="19.149999999999999" customHeight="1">
      <c r="A78" s="38">
        <f t="shared" si="5"/>
        <v>70</v>
      </c>
      <c r="B78" s="128" t="s">
        <v>2</v>
      </c>
      <c r="C78" s="129"/>
      <c r="D78" s="79">
        <v>0.55138888888888893</v>
      </c>
      <c r="E78" s="80"/>
      <c r="F78" s="80"/>
      <c r="G78" s="81"/>
      <c r="H78" s="79">
        <v>0.55347222222222225</v>
      </c>
      <c r="I78" s="80"/>
      <c r="J78" s="80"/>
      <c r="K78" s="81"/>
      <c r="L78" s="128" t="s">
        <v>47</v>
      </c>
      <c r="M78" s="129"/>
      <c r="N78" s="39"/>
      <c r="P78" s="22">
        <f t="shared" si="6"/>
        <v>0.55138888888888893</v>
      </c>
      <c r="Q78" s="22">
        <f t="shared" si="7"/>
        <v>0.55347222222222225</v>
      </c>
      <c r="R78" s="71">
        <f t="shared" si="8"/>
        <v>2.0833333333333259E-3</v>
      </c>
    </row>
    <row r="79" spans="1:18" ht="19.149999999999999" customHeight="1">
      <c r="A79" s="40">
        <f t="shared" si="5"/>
        <v>71</v>
      </c>
      <c r="B79" s="130" t="s">
        <v>2</v>
      </c>
      <c r="C79" s="131"/>
      <c r="D79" s="82">
        <v>0.5541666666666667</v>
      </c>
      <c r="E79" s="83"/>
      <c r="F79" s="83"/>
      <c r="G79" s="84"/>
      <c r="H79" s="82">
        <v>0.55625000000000002</v>
      </c>
      <c r="I79" s="83"/>
      <c r="J79" s="83"/>
      <c r="K79" s="84"/>
      <c r="L79" s="130" t="s">
        <v>47</v>
      </c>
      <c r="M79" s="131"/>
      <c r="N79" s="41"/>
      <c r="P79" s="22">
        <f t="shared" si="6"/>
        <v>0.5541666666666667</v>
      </c>
      <c r="Q79" s="22">
        <f t="shared" si="7"/>
        <v>0.55625000000000002</v>
      </c>
      <c r="R79" s="71">
        <f t="shared" si="8"/>
        <v>2.0833333333333259E-3</v>
      </c>
    </row>
    <row r="80" spans="1:18" ht="19.149999999999999" customHeight="1">
      <c r="A80" s="36">
        <f t="shared" si="5"/>
        <v>72</v>
      </c>
      <c r="B80" s="126" t="s">
        <v>2</v>
      </c>
      <c r="C80" s="127"/>
      <c r="D80" s="73">
        <v>0.5541666666666667</v>
      </c>
      <c r="E80" s="74"/>
      <c r="F80" s="74"/>
      <c r="G80" s="75"/>
      <c r="H80" s="73">
        <v>0.56180555555555556</v>
      </c>
      <c r="I80" s="74"/>
      <c r="J80" s="74"/>
      <c r="K80" s="75"/>
      <c r="L80" s="126" t="s">
        <v>47</v>
      </c>
      <c r="M80" s="127"/>
      <c r="N80" s="37"/>
      <c r="P80" s="22">
        <f t="shared" si="6"/>
        <v>0.5541666666666667</v>
      </c>
      <c r="Q80" s="22">
        <f t="shared" si="7"/>
        <v>0.56180555555555556</v>
      </c>
      <c r="R80" s="71">
        <f t="shared" si="8"/>
        <v>7.6388888888888618E-3</v>
      </c>
    </row>
    <row r="81" spans="1:18" ht="19.149999999999999" customHeight="1">
      <c r="A81" s="36">
        <f t="shared" si="5"/>
        <v>73</v>
      </c>
      <c r="B81" s="126" t="s">
        <v>2</v>
      </c>
      <c r="C81" s="127"/>
      <c r="D81" s="73">
        <v>0.55694444444444446</v>
      </c>
      <c r="E81" s="74"/>
      <c r="F81" s="74"/>
      <c r="G81" s="75"/>
      <c r="H81" s="73">
        <v>0.56458333333333333</v>
      </c>
      <c r="I81" s="74"/>
      <c r="J81" s="74"/>
      <c r="K81" s="75"/>
      <c r="L81" s="126" t="s">
        <v>47</v>
      </c>
      <c r="M81" s="127"/>
      <c r="N81" s="37"/>
      <c r="P81" s="22">
        <f t="shared" si="6"/>
        <v>0.55694444444444446</v>
      </c>
      <c r="Q81" s="22">
        <f t="shared" si="7"/>
        <v>0.56458333333333333</v>
      </c>
      <c r="R81" s="71">
        <f t="shared" si="8"/>
        <v>7.6388888888888618E-3</v>
      </c>
    </row>
    <row r="82" spans="1:18" ht="19.149999999999999" customHeight="1">
      <c r="A82" s="36">
        <f t="shared" si="5"/>
        <v>74</v>
      </c>
      <c r="B82" s="126" t="s">
        <v>2</v>
      </c>
      <c r="C82" s="127"/>
      <c r="D82" s="73">
        <v>0.5625</v>
      </c>
      <c r="E82" s="74"/>
      <c r="F82" s="74"/>
      <c r="G82" s="75"/>
      <c r="H82" s="73">
        <v>0.56597222222222221</v>
      </c>
      <c r="I82" s="74"/>
      <c r="J82" s="74"/>
      <c r="K82" s="75"/>
      <c r="L82" s="126" t="s">
        <v>47</v>
      </c>
      <c r="M82" s="127"/>
      <c r="N82" s="37"/>
      <c r="P82" s="22">
        <f t="shared" si="6"/>
        <v>0.5625</v>
      </c>
      <c r="Q82" s="22">
        <f t="shared" si="7"/>
        <v>0.56597222222222221</v>
      </c>
      <c r="R82" s="71">
        <f t="shared" si="8"/>
        <v>3.4722222222222099E-3</v>
      </c>
    </row>
    <row r="83" spans="1:18" ht="19.149999999999999" customHeight="1">
      <c r="A83" s="36">
        <f t="shared" si="5"/>
        <v>75</v>
      </c>
      <c r="B83" s="126" t="s">
        <v>2</v>
      </c>
      <c r="C83" s="127"/>
      <c r="D83" s="73">
        <v>0.56527777777777777</v>
      </c>
      <c r="E83" s="74"/>
      <c r="F83" s="74"/>
      <c r="G83" s="75"/>
      <c r="H83" s="73">
        <v>0.57222222222222219</v>
      </c>
      <c r="I83" s="74"/>
      <c r="J83" s="74"/>
      <c r="K83" s="75"/>
      <c r="L83" s="126" t="s">
        <v>47</v>
      </c>
      <c r="M83" s="127"/>
      <c r="N83" s="37"/>
      <c r="P83" s="22">
        <f t="shared" si="6"/>
        <v>0.56527777777777777</v>
      </c>
      <c r="Q83" s="22">
        <f t="shared" si="7"/>
        <v>0.57222222222222219</v>
      </c>
      <c r="R83" s="71">
        <f t="shared" si="8"/>
        <v>6.9444444444444198E-3</v>
      </c>
    </row>
    <row r="84" spans="1:18" ht="19.149999999999999" customHeight="1">
      <c r="A84" s="36">
        <f t="shared" si="5"/>
        <v>76</v>
      </c>
      <c r="B84" s="118" t="s">
        <v>2</v>
      </c>
      <c r="C84" s="119"/>
      <c r="D84" s="73">
        <v>0.56666666666666665</v>
      </c>
      <c r="E84" s="74"/>
      <c r="F84" s="74"/>
      <c r="G84" s="75"/>
      <c r="H84" s="73">
        <v>0.57499999999999996</v>
      </c>
      <c r="I84" s="74"/>
      <c r="J84" s="74"/>
      <c r="K84" s="75"/>
      <c r="L84" s="126" t="s">
        <v>47</v>
      </c>
      <c r="M84" s="127"/>
      <c r="N84" s="37"/>
      <c r="P84" s="22">
        <f t="shared" si="6"/>
        <v>0.56666666666666665</v>
      </c>
      <c r="Q84" s="22">
        <f t="shared" si="7"/>
        <v>0.57499999999999996</v>
      </c>
      <c r="R84" s="71">
        <f t="shared" si="8"/>
        <v>8.3333333333333037E-3</v>
      </c>
    </row>
    <row r="85" spans="1:18" ht="19.149999999999999" customHeight="1">
      <c r="A85" s="36">
        <f t="shared" si="5"/>
        <v>77</v>
      </c>
      <c r="B85" s="118" t="s">
        <v>2</v>
      </c>
      <c r="C85" s="119"/>
      <c r="D85" s="73">
        <v>0.57291666666666663</v>
      </c>
      <c r="E85" s="74"/>
      <c r="F85" s="74"/>
      <c r="G85" s="75"/>
      <c r="H85" s="73">
        <v>0.5756944444444444</v>
      </c>
      <c r="I85" s="74"/>
      <c r="J85" s="74"/>
      <c r="K85" s="75"/>
      <c r="L85" s="126" t="s">
        <v>47</v>
      </c>
      <c r="M85" s="127"/>
      <c r="N85" s="37"/>
      <c r="P85" s="22">
        <f t="shared" si="6"/>
        <v>0.57291666666666663</v>
      </c>
      <c r="Q85" s="22">
        <f t="shared" si="7"/>
        <v>0.5756944444444444</v>
      </c>
      <c r="R85" s="71">
        <f t="shared" si="8"/>
        <v>2.7777777777777679E-3</v>
      </c>
    </row>
    <row r="86" spans="1:18" ht="19.149999999999999" customHeight="1">
      <c r="A86" s="36">
        <f t="shared" si="5"/>
        <v>78</v>
      </c>
      <c r="B86" s="118" t="s">
        <v>2</v>
      </c>
      <c r="C86" s="119"/>
      <c r="D86" s="73">
        <v>0.57499999999999996</v>
      </c>
      <c r="E86" s="74"/>
      <c r="F86" s="74"/>
      <c r="G86" s="75"/>
      <c r="H86" s="73">
        <v>0.57916666666666672</v>
      </c>
      <c r="I86" s="74"/>
      <c r="J86" s="74"/>
      <c r="K86" s="75"/>
      <c r="L86" s="126" t="s">
        <v>2</v>
      </c>
      <c r="M86" s="127"/>
      <c r="N86" s="37"/>
      <c r="P86" s="22">
        <f t="shared" si="6"/>
        <v>0.57499999999999996</v>
      </c>
      <c r="Q86" s="22">
        <f t="shared" si="7"/>
        <v>0.57916666666666672</v>
      </c>
      <c r="R86" s="71">
        <f t="shared" si="8"/>
        <v>4.1666666666667629E-3</v>
      </c>
    </row>
    <row r="87" spans="1:18" ht="19.149999999999999" customHeight="1">
      <c r="A87" s="36">
        <f t="shared" si="5"/>
        <v>79</v>
      </c>
      <c r="B87" s="126" t="s">
        <v>2</v>
      </c>
      <c r="C87" s="127"/>
      <c r="D87" s="73">
        <v>0.5756944444444444</v>
      </c>
      <c r="E87" s="74"/>
      <c r="F87" s="74"/>
      <c r="G87" s="75"/>
      <c r="H87" s="73">
        <v>0.58263888888888893</v>
      </c>
      <c r="I87" s="74"/>
      <c r="J87" s="74"/>
      <c r="K87" s="75"/>
      <c r="L87" s="126" t="s">
        <v>47</v>
      </c>
      <c r="M87" s="127"/>
      <c r="N87" s="37"/>
      <c r="P87" s="22">
        <f t="shared" si="6"/>
        <v>0.5756944444444444</v>
      </c>
      <c r="Q87" s="22">
        <f t="shared" si="7"/>
        <v>0.58263888888888893</v>
      </c>
      <c r="R87" s="71">
        <f t="shared" si="8"/>
        <v>6.9444444444445308E-3</v>
      </c>
    </row>
    <row r="88" spans="1:18" ht="19.149999999999999" customHeight="1">
      <c r="A88" s="38">
        <f t="shared" si="5"/>
        <v>80</v>
      </c>
      <c r="B88" s="120" t="s">
        <v>2</v>
      </c>
      <c r="C88" s="121"/>
      <c r="D88" s="79">
        <v>0.57916666666666672</v>
      </c>
      <c r="E88" s="80"/>
      <c r="F88" s="80"/>
      <c r="G88" s="81"/>
      <c r="H88" s="79">
        <v>0.58472222222222225</v>
      </c>
      <c r="I88" s="80"/>
      <c r="J88" s="80"/>
      <c r="K88" s="81"/>
      <c r="L88" s="128" t="s">
        <v>47</v>
      </c>
      <c r="M88" s="129"/>
      <c r="N88" s="39"/>
      <c r="P88" s="22">
        <f t="shared" si="6"/>
        <v>0.57916666666666672</v>
      </c>
      <c r="Q88" s="22">
        <f t="shared" si="7"/>
        <v>0.58472222222222225</v>
      </c>
      <c r="R88" s="71">
        <f t="shared" si="8"/>
        <v>5.5555555555555358E-3</v>
      </c>
    </row>
    <row r="89" spans="1:18" ht="19.149999999999999" customHeight="1">
      <c r="A89" s="40">
        <f t="shared" si="5"/>
        <v>81</v>
      </c>
      <c r="B89" s="130" t="s">
        <v>2</v>
      </c>
      <c r="C89" s="131"/>
      <c r="D89" s="82">
        <v>0.58263888888888893</v>
      </c>
      <c r="E89" s="83"/>
      <c r="F89" s="83"/>
      <c r="G89" s="84"/>
      <c r="H89" s="82">
        <v>0.58750000000000002</v>
      </c>
      <c r="I89" s="83"/>
      <c r="J89" s="83"/>
      <c r="K89" s="84"/>
      <c r="L89" s="130" t="s">
        <v>2</v>
      </c>
      <c r="M89" s="131"/>
      <c r="N89" s="41"/>
      <c r="P89" s="22">
        <f t="shared" si="6"/>
        <v>0.58263888888888893</v>
      </c>
      <c r="Q89" s="22">
        <f t="shared" si="7"/>
        <v>0.58750000000000002</v>
      </c>
      <c r="R89" s="71">
        <f t="shared" si="8"/>
        <v>4.8611111111110938E-3</v>
      </c>
    </row>
    <row r="90" spans="1:18" ht="19.149999999999999" customHeight="1">
      <c r="A90" s="36">
        <f t="shared" si="5"/>
        <v>82</v>
      </c>
      <c r="B90" s="126" t="s">
        <v>2</v>
      </c>
      <c r="C90" s="127"/>
      <c r="D90" s="73">
        <v>0.58472222222222225</v>
      </c>
      <c r="E90" s="74"/>
      <c r="F90" s="74"/>
      <c r="G90" s="75"/>
      <c r="H90" s="73">
        <v>0.59097222222222223</v>
      </c>
      <c r="I90" s="74"/>
      <c r="J90" s="74"/>
      <c r="K90" s="75"/>
      <c r="L90" s="126" t="s">
        <v>47</v>
      </c>
      <c r="M90" s="127"/>
      <c r="N90" s="37"/>
      <c r="P90" s="22">
        <f t="shared" si="6"/>
        <v>0.58472222222222225</v>
      </c>
      <c r="Q90" s="22">
        <f t="shared" si="7"/>
        <v>0.59097222222222223</v>
      </c>
      <c r="R90" s="71">
        <f t="shared" si="8"/>
        <v>6.2499999999999778E-3</v>
      </c>
    </row>
    <row r="91" spans="1:18" ht="19.149999999999999" customHeight="1">
      <c r="A91" s="36">
        <f t="shared" si="5"/>
        <v>83</v>
      </c>
      <c r="B91" s="126" t="s">
        <v>2</v>
      </c>
      <c r="C91" s="127"/>
      <c r="D91" s="73">
        <v>0.58819444444444446</v>
      </c>
      <c r="E91" s="74"/>
      <c r="F91" s="74"/>
      <c r="G91" s="75"/>
      <c r="H91" s="73">
        <v>0.59166666666666667</v>
      </c>
      <c r="I91" s="74"/>
      <c r="J91" s="74"/>
      <c r="K91" s="75"/>
      <c r="L91" s="126" t="s">
        <v>47</v>
      </c>
      <c r="M91" s="127"/>
      <c r="N91" s="37"/>
      <c r="P91" s="22">
        <f t="shared" si="6"/>
        <v>0.58819444444444446</v>
      </c>
      <c r="Q91" s="22">
        <f t="shared" si="7"/>
        <v>0.59166666666666667</v>
      </c>
      <c r="R91" s="71">
        <f t="shared" si="8"/>
        <v>3.4722222222222099E-3</v>
      </c>
    </row>
    <row r="92" spans="1:18" ht="19.149999999999999" customHeight="1">
      <c r="A92" s="36">
        <f t="shared" si="5"/>
        <v>84</v>
      </c>
      <c r="B92" s="118" t="s">
        <v>2</v>
      </c>
      <c r="C92" s="119"/>
      <c r="D92" s="73">
        <v>0.59166666666666667</v>
      </c>
      <c r="E92" s="74"/>
      <c r="F92" s="74"/>
      <c r="G92" s="75"/>
      <c r="H92" s="73">
        <v>0.59583333333333333</v>
      </c>
      <c r="I92" s="74"/>
      <c r="J92" s="74"/>
      <c r="K92" s="75"/>
      <c r="L92" s="126" t="s">
        <v>47</v>
      </c>
      <c r="M92" s="127"/>
      <c r="N92" s="37"/>
      <c r="P92" s="22">
        <f t="shared" si="6"/>
        <v>0.59166666666666667</v>
      </c>
      <c r="Q92" s="22">
        <f t="shared" si="7"/>
        <v>0.59583333333333333</v>
      </c>
      <c r="R92" s="71">
        <f t="shared" si="8"/>
        <v>4.1666666666666519E-3</v>
      </c>
    </row>
    <row r="93" spans="1:18" ht="19.149999999999999" customHeight="1">
      <c r="A93" s="36">
        <f t="shared" si="5"/>
        <v>85</v>
      </c>
      <c r="B93" s="118" t="s">
        <v>2</v>
      </c>
      <c r="C93" s="119"/>
      <c r="D93" s="73">
        <v>0.59166666666666667</v>
      </c>
      <c r="E93" s="74"/>
      <c r="F93" s="74"/>
      <c r="G93" s="75"/>
      <c r="H93" s="73">
        <v>0.59722222222222221</v>
      </c>
      <c r="I93" s="74"/>
      <c r="J93" s="74"/>
      <c r="K93" s="75"/>
      <c r="L93" s="126" t="s">
        <v>2</v>
      </c>
      <c r="M93" s="127"/>
      <c r="N93" s="37"/>
      <c r="P93" s="22">
        <f t="shared" si="6"/>
        <v>0.59166666666666667</v>
      </c>
      <c r="Q93" s="22">
        <f t="shared" si="7"/>
        <v>0.59722222222222221</v>
      </c>
      <c r="R93" s="71">
        <f t="shared" si="8"/>
        <v>5.5555555555555358E-3</v>
      </c>
    </row>
    <row r="94" spans="1:18" ht="19.149999999999999" customHeight="1">
      <c r="A94" s="36">
        <f t="shared" si="5"/>
        <v>86</v>
      </c>
      <c r="B94" s="118" t="s">
        <v>2</v>
      </c>
      <c r="C94" s="119"/>
      <c r="D94" s="73">
        <v>0.59652777777777777</v>
      </c>
      <c r="E94" s="74"/>
      <c r="F94" s="74"/>
      <c r="G94" s="75"/>
      <c r="H94" s="73">
        <v>0.6069444444444444</v>
      </c>
      <c r="I94" s="74"/>
      <c r="J94" s="74"/>
      <c r="K94" s="75"/>
      <c r="L94" s="118" t="s">
        <v>47</v>
      </c>
      <c r="M94" s="119"/>
      <c r="N94" s="37"/>
      <c r="P94" s="22">
        <f t="shared" si="6"/>
        <v>0.59652777777777777</v>
      </c>
      <c r="Q94" s="22">
        <f t="shared" si="7"/>
        <v>0.6069444444444444</v>
      </c>
      <c r="R94" s="71">
        <f t="shared" si="8"/>
        <v>1.041666666666663E-2</v>
      </c>
    </row>
    <row r="95" spans="1:18" ht="19.149999999999999" customHeight="1">
      <c r="A95" s="36">
        <f t="shared" ref="A95:A158" si="9">A94+1</f>
        <v>87</v>
      </c>
      <c r="B95" s="118" t="s">
        <v>2</v>
      </c>
      <c r="C95" s="119"/>
      <c r="D95" s="73">
        <v>0.59722222222222221</v>
      </c>
      <c r="E95" s="74"/>
      <c r="F95" s="74"/>
      <c r="G95" s="75"/>
      <c r="H95" s="73">
        <v>0.60763888888888884</v>
      </c>
      <c r="I95" s="74"/>
      <c r="J95" s="74"/>
      <c r="K95" s="75"/>
      <c r="L95" s="118" t="s">
        <v>47</v>
      </c>
      <c r="M95" s="119"/>
      <c r="N95" s="37"/>
      <c r="P95" s="22">
        <f t="shared" si="6"/>
        <v>0.59722222222222221</v>
      </c>
      <c r="Q95" s="22">
        <f t="shared" si="7"/>
        <v>0.60763888888888884</v>
      </c>
      <c r="R95" s="71">
        <f t="shared" si="8"/>
        <v>1.041666666666663E-2</v>
      </c>
    </row>
    <row r="96" spans="1:18" ht="19.149999999999999" customHeight="1">
      <c r="A96" s="36">
        <f t="shared" si="9"/>
        <v>88</v>
      </c>
      <c r="B96" s="118" t="s">
        <v>2</v>
      </c>
      <c r="C96" s="119"/>
      <c r="D96" s="73">
        <v>0.60763888888888884</v>
      </c>
      <c r="E96" s="74"/>
      <c r="F96" s="74"/>
      <c r="G96" s="75"/>
      <c r="H96" s="73">
        <v>0.60833333333333328</v>
      </c>
      <c r="I96" s="74"/>
      <c r="J96" s="74"/>
      <c r="K96" s="75"/>
      <c r="L96" s="118" t="s">
        <v>47</v>
      </c>
      <c r="M96" s="119"/>
      <c r="N96" s="37"/>
      <c r="P96" s="22">
        <f t="shared" si="6"/>
        <v>0.60763888888888884</v>
      </c>
      <c r="Q96" s="22">
        <f t="shared" si="7"/>
        <v>0.60833333333333328</v>
      </c>
      <c r="R96" s="71">
        <f t="shared" si="8"/>
        <v>6.9444444444444198E-4</v>
      </c>
    </row>
    <row r="97" spans="1:18" ht="19.149999999999999" customHeight="1">
      <c r="A97" s="36">
        <f t="shared" si="9"/>
        <v>89</v>
      </c>
      <c r="B97" s="118" t="s">
        <v>2</v>
      </c>
      <c r="C97" s="119"/>
      <c r="D97" s="73">
        <v>0.60833333333333328</v>
      </c>
      <c r="E97" s="74"/>
      <c r="F97" s="74"/>
      <c r="G97" s="75"/>
      <c r="H97" s="73">
        <v>0.60833333333333328</v>
      </c>
      <c r="I97" s="74"/>
      <c r="J97" s="74"/>
      <c r="K97" s="75"/>
      <c r="L97" s="126" t="s">
        <v>47</v>
      </c>
      <c r="M97" s="127"/>
      <c r="N97" s="37"/>
      <c r="P97" s="22">
        <f t="shared" si="6"/>
        <v>0.60833333333333328</v>
      </c>
      <c r="Q97" s="22">
        <f t="shared" si="7"/>
        <v>0.60833333333333328</v>
      </c>
      <c r="R97" s="71">
        <f t="shared" si="8"/>
        <v>0</v>
      </c>
    </row>
    <row r="98" spans="1:18" ht="19.149999999999999" customHeight="1" thickBot="1">
      <c r="A98" s="42">
        <f t="shared" si="9"/>
        <v>90</v>
      </c>
      <c r="B98" s="122" t="s">
        <v>2</v>
      </c>
      <c r="C98" s="123"/>
      <c r="D98" s="76">
        <v>0.60833333333333328</v>
      </c>
      <c r="E98" s="77"/>
      <c r="F98" s="77"/>
      <c r="G98" s="78"/>
      <c r="H98" s="76">
        <v>0.61527777777777781</v>
      </c>
      <c r="I98" s="77"/>
      <c r="J98" s="77"/>
      <c r="K98" s="78"/>
      <c r="L98" s="134" t="s">
        <v>2</v>
      </c>
      <c r="M98" s="135"/>
      <c r="N98" s="43"/>
      <c r="P98" s="22">
        <f t="shared" si="6"/>
        <v>0.60833333333333328</v>
      </c>
      <c r="Q98" s="22">
        <f t="shared" si="7"/>
        <v>0.61527777777777781</v>
      </c>
      <c r="R98" s="71">
        <f t="shared" si="8"/>
        <v>6.9444444444445308E-3</v>
      </c>
    </row>
    <row r="99" spans="1:18" s="3" customFormat="1" ht="19.149999999999999" customHeight="1">
      <c r="A99" s="34">
        <f t="shared" si="9"/>
        <v>91</v>
      </c>
      <c r="B99" s="132" t="s">
        <v>2</v>
      </c>
      <c r="C99" s="133"/>
      <c r="D99" s="85">
        <v>0.60833333333333328</v>
      </c>
      <c r="E99" s="86"/>
      <c r="F99" s="86"/>
      <c r="G99" s="87"/>
      <c r="H99" s="85">
        <v>0.62361111111111112</v>
      </c>
      <c r="I99" s="86"/>
      <c r="J99" s="86"/>
      <c r="K99" s="87"/>
      <c r="L99" s="136" t="s">
        <v>47</v>
      </c>
      <c r="M99" s="137"/>
      <c r="N99" s="35"/>
      <c r="P99" s="22">
        <f t="shared" si="6"/>
        <v>0.60833333333333328</v>
      </c>
      <c r="Q99" s="22">
        <f t="shared" si="7"/>
        <v>0.62361111111111112</v>
      </c>
      <c r="R99" s="71">
        <f t="shared" si="8"/>
        <v>1.5277777777777835E-2</v>
      </c>
    </row>
    <row r="100" spans="1:18" s="3" customFormat="1" ht="19.149999999999999" customHeight="1">
      <c r="A100" s="36">
        <f t="shared" si="9"/>
        <v>92</v>
      </c>
      <c r="B100" s="118" t="s">
        <v>2</v>
      </c>
      <c r="C100" s="119"/>
      <c r="D100" s="73">
        <v>0.61527777777777781</v>
      </c>
      <c r="E100" s="74"/>
      <c r="F100" s="74"/>
      <c r="G100" s="75"/>
      <c r="H100" s="73">
        <v>0.63611111111111107</v>
      </c>
      <c r="I100" s="74"/>
      <c r="J100" s="74"/>
      <c r="K100" s="75"/>
      <c r="L100" s="126" t="s">
        <v>2</v>
      </c>
      <c r="M100" s="127"/>
      <c r="N100" s="37"/>
      <c r="P100" s="22">
        <f t="shared" si="6"/>
        <v>0.61527777777777781</v>
      </c>
      <c r="Q100" s="22">
        <f t="shared" si="7"/>
        <v>0.63611111111111107</v>
      </c>
      <c r="R100" s="71">
        <f t="shared" si="8"/>
        <v>2.0833333333333259E-2</v>
      </c>
    </row>
    <row r="101" spans="1:18" s="3" customFormat="1" ht="19.149999999999999" customHeight="1">
      <c r="A101" s="36">
        <f t="shared" si="9"/>
        <v>93</v>
      </c>
      <c r="B101" s="118" t="s">
        <v>2</v>
      </c>
      <c r="C101" s="119"/>
      <c r="D101" s="73">
        <v>0.62361111111111112</v>
      </c>
      <c r="E101" s="74"/>
      <c r="F101" s="74"/>
      <c r="G101" s="75"/>
      <c r="H101" s="73">
        <v>0.63958333333333328</v>
      </c>
      <c r="I101" s="74"/>
      <c r="J101" s="74"/>
      <c r="K101" s="75"/>
      <c r="L101" s="126" t="s">
        <v>47</v>
      </c>
      <c r="M101" s="127"/>
      <c r="N101" s="37"/>
      <c r="P101" s="22">
        <f t="shared" si="6"/>
        <v>0.62361111111111112</v>
      </c>
      <c r="Q101" s="22">
        <f t="shared" si="7"/>
        <v>0.63958333333333328</v>
      </c>
      <c r="R101" s="71">
        <f t="shared" si="8"/>
        <v>1.5972222222222165E-2</v>
      </c>
    </row>
    <row r="102" spans="1:18" s="3" customFormat="1" ht="19.149999999999999" customHeight="1">
      <c r="A102" s="36">
        <f t="shared" si="9"/>
        <v>94</v>
      </c>
      <c r="B102" s="118" t="s">
        <v>2</v>
      </c>
      <c r="C102" s="119"/>
      <c r="D102" s="73">
        <v>0.63611111111111107</v>
      </c>
      <c r="E102" s="74"/>
      <c r="F102" s="74"/>
      <c r="G102" s="75"/>
      <c r="H102" s="73">
        <v>0.64513888888888893</v>
      </c>
      <c r="I102" s="74"/>
      <c r="J102" s="74"/>
      <c r="K102" s="75"/>
      <c r="L102" s="126" t="s">
        <v>47</v>
      </c>
      <c r="M102" s="127"/>
      <c r="N102" s="37"/>
      <c r="P102" s="22">
        <f t="shared" si="6"/>
        <v>0.63611111111111107</v>
      </c>
      <c r="Q102" s="22">
        <f t="shared" si="7"/>
        <v>0.64513888888888893</v>
      </c>
      <c r="R102" s="71">
        <f t="shared" si="8"/>
        <v>9.0277777777778567E-3</v>
      </c>
    </row>
    <row r="103" spans="1:18" s="3" customFormat="1" ht="19.149999999999999" customHeight="1">
      <c r="A103" s="36">
        <f t="shared" si="9"/>
        <v>95</v>
      </c>
      <c r="B103" s="118" t="s">
        <v>2</v>
      </c>
      <c r="C103" s="119"/>
      <c r="D103" s="73">
        <v>0.63958333333333328</v>
      </c>
      <c r="E103" s="74"/>
      <c r="F103" s="74"/>
      <c r="G103" s="75"/>
      <c r="H103" s="73">
        <v>0.64930555555555558</v>
      </c>
      <c r="I103" s="74"/>
      <c r="J103" s="74"/>
      <c r="K103" s="75"/>
      <c r="L103" s="126" t="s">
        <v>47</v>
      </c>
      <c r="M103" s="127"/>
      <c r="N103" s="37"/>
      <c r="P103" s="22">
        <f t="shared" si="6"/>
        <v>0.63958333333333328</v>
      </c>
      <c r="Q103" s="22">
        <f t="shared" si="7"/>
        <v>0.64930555555555558</v>
      </c>
      <c r="R103" s="71">
        <f t="shared" si="8"/>
        <v>9.7222222222222987E-3</v>
      </c>
    </row>
    <row r="104" spans="1:18" s="3" customFormat="1" ht="19.149999999999999" customHeight="1">
      <c r="A104" s="36">
        <f t="shared" si="9"/>
        <v>96</v>
      </c>
      <c r="B104" s="118" t="s">
        <v>2</v>
      </c>
      <c r="C104" s="119"/>
      <c r="D104" s="73">
        <v>0.64513888888888893</v>
      </c>
      <c r="E104" s="74"/>
      <c r="F104" s="74"/>
      <c r="G104" s="75"/>
      <c r="H104" s="73">
        <v>0.65069444444444446</v>
      </c>
      <c r="I104" s="74"/>
      <c r="J104" s="74"/>
      <c r="K104" s="75"/>
      <c r="L104" s="126" t="s">
        <v>47</v>
      </c>
      <c r="M104" s="127"/>
      <c r="N104" s="37"/>
      <c r="P104" s="22">
        <f t="shared" si="6"/>
        <v>0.64513888888888893</v>
      </c>
      <c r="Q104" s="22">
        <f t="shared" si="7"/>
        <v>0.65069444444444446</v>
      </c>
      <c r="R104" s="71">
        <f t="shared" si="8"/>
        <v>5.5555555555555358E-3</v>
      </c>
    </row>
    <row r="105" spans="1:18" s="3" customFormat="1" ht="19.149999999999999" customHeight="1">
      <c r="A105" s="36">
        <f t="shared" si="9"/>
        <v>97</v>
      </c>
      <c r="B105" s="118" t="s">
        <v>2</v>
      </c>
      <c r="C105" s="119"/>
      <c r="D105" s="73">
        <v>0.64930555555555558</v>
      </c>
      <c r="E105" s="74"/>
      <c r="F105" s="74"/>
      <c r="G105" s="75"/>
      <c r="H105" s="73">
        <v>0.65138888888888891</v>
      </c>
      <c r="I105" s="74"/>
      <c r="J105" s="74"/>
      <c r="K105" s="75"/>
      <c r="L105" s="126" t="s">
        <v>47</v>
      </c>
      <c r="M105" s="127"/>
      <c r="N105" s="37"/>
      <c r="P105" s="22">
        <f t="shared" si="6"/>
        <v>0.64930555555555558</v>
      </c>
      <c r="Q105" s="22">
        <f t="shared" si="7"/>
        <v>0.65138888888888891</v>
      </c>
      <c r="R105" s="71">
        <f t="shared" si="8"/>
        <v>2.0833333333333259E-3</v>
      </c>
    </row>
    <row r="106" spans="1:18" s="3" customFormat="1" ht="19.149999999999999" customHeight="1">
      <c r="A106" s="36">
        <f t="shared" si="9"/>
        <v>98</v>
      </c>
      <c r="B106" s="118" t="s">
        <v>2</v>
      </c>
      <c r="C106" s="119"/>
      <c r="D106" s="73">
        <v>0.65138888888888891</v>
      </c>
      <c r="E106" s="74"/>
      <c r="F106" s="74"/>
      <c r="G106" s="75"/>
      <c r="H106" s="73">
        <v>0.65208333333333335</v>
      </c>
      <c r="I106" s="74"/>
      <c r="J106" s="74"/>
      <c r="K106" s="75"/>
      <c r="L106" s="126" t="s">
        <v>47</v>
      </c>
      <c r="M106" s="127"/>
      <c r="N106" s="37"/>
      <c r="P106" s="22">
        <f t="shared" si="6"/>
        <v>0.65138888888888891</v>
      </c>
      <c r="Q106" s="22">
        <f t="shared" si="7"/>
        <v>0.65208333333333335</v>
      </c>
      <c r="R106" s="71">
        <f t="shared" si="8"/>
        <v>6.9444444444444198E-4</v>
      </c>
    </row>
    <row r="107" spans="1:18" s="3" customFormat="1" ht="19.149999999999999" customHeight="1">
      <c r="A107" s="36">
        <f t="shared" si="9"/>
        <v>99</v>
      </c>
      <c r="B107" s="118" t="s">
        <v>2</v>
      </c>
      <c r="C107" s="119"/>
      <c r="D107" s="73">
        <v>0.65138888888888891</v>
      </c>
      <c r="E107" s="74"/>
      <c r="F107" s="74"/>
      <c r="G107" s="75"/>
      <c r="H107" s="73">
        <v>0.65277777777777779</v>
      </c>
      <c r="I107" s="74"/>
      <c r="J107" s="74"/>
      <c r="K107" s="75"/>
      <c r="L107" s="126" t="s">
        <v>47</v>
      </c>
      <c r="M107" s="127"/>
      <c r="N107" s="37"/>
      <c r="P107" s="22">
        <f t="shared" si="6"/>
        <v>0.65138888888888891</v>
      </c>
      <c r="Q107" s="22">
        <f t="shared" si="7"/>
        <v>0.65277777777777779</v>
      </c>
      <c r="R107" s="71">
        <f t="shared" si="8"/>
        <v>1.388888888888884E-3</v>
      </c>
    </row>
    <row r="108" spans="1:18" s="3" customFormat="1" ht="19.149999999999999" customHeight="1">
      <c r="A108" s="38">
        <f t="shared" si="9"/>
        <v>100</v>
      </c>
      <c r="B108" s="120" t="s">
        <v>2</v>
      </c>
      <c r="C108" s="121"/>
      <c r="D108" s="79">
        <v>0.65277777777777779</v>
      </c>
      <c r="E108" s="80"/>
      <c r="F108" s="80"/>
      <c r="G108" s="81"/>
      <c r="H108" s="79">
        <v>0.67083333333333328</v>
      </c>
      <c r="I108" s="80"/>
      <c r="J108" s="80"/>
      <c r="K108" s="81"/>
      <c r="L108" s="128" t="s">
        <v>47</v>
      </c>
      <c r="M108" s="129"/>
      <c r="N108" s="39"/>
      <c r="P108" s="22">
        <f t="shared" si="6"/>
        <v>0.65277777777777779</v>
      </c>
      <c r="Q108" s="22">
        <f t="shared" si="7"/>
        <v>0.67083333333333328</v>
      </c>
      <c r="R108" s="71">
        <f t="shared" si="8"/>
        <v>1.8055555555555491E-2</v>
      </c>
    </row>
    <row r="109" spans="1:18" ht="19.149999999999999" customHeight="1">
      <c r="A109" s="40">
        <f t="shared" si="9"/>
        <v>101</v>
      </c>
      <c r="B109" s="116" t="s">
        <v>2</v>
      </c>
      <c r="C109" s="117"/>
      <c r="D109" s="82">
        <v>0.65416666666666667</v>
      </c>
      <c r="E109" s="83"/>
      <c r="F109" s="83"/>
      <c r="G109" s="84"/>
      <c r="H109" s="82">
        <v>0.67500000000000004</v>
      </c>
      <c r="I109" s="83"/>
      <c r="J109" s="83"/>
      <c r="K109" s="84"/>
      <c r="L109" s="130" t="s">
        <v>47</v>
      </c>
      <c r="M109" s="131"/>
      <c r="N109" s="41"/>
      <c r="P109" s="22">
        <f t="shared" si="6"/>
        <v>0.65416666666666667</v>
      </c>
      <c r="Q109" s="22">
        <f t="shared" si="7"/>
        <v>0.67500000000000004</v>
      </c>
      <c r="R109" s="71">
        <f t="shared" si="8"/>
        <v>2.083333333333337E-2</v>
      </c>
    </row>
    <row r="110" spans="1:18" ht="19.149999999999999" customHeight="1">
      <c r="A110" s="36">
        <f t="shared" si="9"/>
        <v>102</v>
      </c>
      <c r="B110" s="126" t="s">
        <v>2</v>
      </c>
      <c r="C110" s="127"/>
      <c r="D110" s="73">
        <v>0.67083333333333328</v>
      </c>
      <c r="E110" s="74"/>
      <c r="F110" s="74"/>
      <c r="G110" s="75"/>
      <c r="H110" s="73">
        <v>0.67777777777777781</v>
      </c>
      <c r="I110" s="74"/>
      <c r="J110" s="74"/>
      <c r="K110" s="75"/>
      <c r="L110" s="126" t="s">
        <v>47</v>
      </c>
      <c r="M110" s="127"/>
      <c r="N110" s="37"/>
      <c r="P110" s="22">
        <f t="shared" si="6"/>
        <v>0.67083333333333328</v>
      </c>
      <c r="Q110" s="22">
        <f t="shared" si="7"/>
        <v>0.67777777777777781</v>
      </c>
      <c r="R110" s="71">
        <f t="shared" si="8"/>
        <v>6.9444444444445308E-3</v>
      </c>
    </row>
    <row r="111" spans="1:18" ht="19.149999999999999" customHeight="1">
      <c r="A111" s="36">
        <f t="shared" si="9"/>
        <v>103</v>
      </c>
      <c r="B111" s="118" t="s">
        <v>2</v>
      </c>
      <c r="C111" s="119"/>
      <c r="D111" s="73">
        <v>0.67500000000000004</v>
      </c>
      <c r="E111" s="74"/>
      <c r="F111" s="74"/>
      <c r="G111" s="75"/>
      <c r="H111" s="73">
        <v>0.67847222222222225</v>
      </c>
      <c r="I111" s="74"/>
      <c r="J111" s="74"/>
      <c r="K111" s="75"/>
      <c r="L111" s="126" t="s">
        <v>47</v>
      </c>
      <c r="M111" s="127"/>
      <c r="N111" s="37"/>
      <c r="P111" s="22">
        <f t="shared" si="6"/>
        <v>0.67500000000000004</v>
      </c>
      <c r="Q111" s="22">
        <f t="shared" si="7"/>
        <v>0.67847222222222225</v>
      </c>
      <c r="R111" s="71">
        <f t="shared" si="8"/>
        <v>3.4722222222222099E-3</v>
      </c>
    </row>
    <row r="112" spans="1:18" ht="19.149999999999999" customHeight="1">
      <c r="A112" s="36">
        <f t="shared" si="9"/>
        <v>104</v>
      </c>
      <c r="B112" s="118" t="s">
        <v>2</v>
      </c>
      <c r="C112" s="119"/>
      <c r="D112" s="73">
        <v>0.67847222222222225</v>
      </c>
      <c r="E112" s="74"/>
      <c r="F112" s="74"/>
      <c r="G112" s="75"/>
      <c r="H112" s="73">
        <v>0.6791666666666667</v>
      </c>
      <c r="I112" s="74"/>
      <c r="J112" s="74"/>
      <c r="K112" s="75"/>
      <c r="L112" s="126" t="s">
        <v>47</v>
      </c>
      <c r="M112" s="127"/>
      <c r="N112" s="37"/>
      <c r="P112" s="22">
        <f t="shared" si="6"/>
        <v>0.67847222222222225</v>
      </c>
      <c r="Q112" s="22">
        <f t="shared" si="7"/>
        <v>0.6791666666666667</v>
      </c>
      <c r="R112" s="71">
        <f t="shared" si="8"/>
        <v>6.9444444444444198E-4</v>
      </c>
    </row>
    <row r="113" spans="1:18" ht="19.149999999999999" customHeight="1">
      <c r="A113" s="36">
        <f t="shared" si="9"/>
        <v>105</v>
      </c>
      <c r="B113" s="126" t="s">
        <v>2</v>
      </c>
      <c r="C113" s="127"/>
      <c r="D113" s="73">
        <v>0.6791666666666667</v>
      </c>
      <c r="E113" s="74"/>
      <c r="F113" s="74"/>
      <c r="G113" s="75"/>
      <c r="H113" s="73">
        <v>0.68472222222222223</v>
      </c>
      <c r="I113" s="74"/>
      <c r="J113" s="74"/>
      <c r="K113" s="75"/>
      <c r="L113" s="126" t="s">
        <v>47</v>
      </c>
      <c r="M113" s="127"/>
      <c r="N113" s="37"/>
      <c r="P113" s="22">
        <f t="shared" si="6"/>
        <v>0.6791666666666667</v>
      </c>
      <c r="Q113" s="22">
        <f t="shared" si="7"/>
        <v>0.68472222222222223</v>
      </c>
      <c r="R113" s="71">
        <f t="shared" si="8"/>
        <v>5.5555555555555358E-3</v>
      </c>
    </row>
    <row r="114" spans="1:18" ht="19.149999999999999" customHeight="1">
      <c r="A114" s="36">
        <f t="shared" si="9"/>
        <v>106</v>
      </c>
      <c r="B114" s="126" t="s">
        <v>2</v>
      </c>
      <c r="C114" s="127"/>
      <c r="D114" s="73">
        <v>0.6791666666666667</v>
      </c>
      <c r="E114" s="74"/>
      <c r="F114" s="74"/>
      <c r="G114" s="75"/>
      <c r="H114" s="73">
        <v>0.68680555555555556</v>
      </c>
      <c r="I114" s="74"/>
      <c r="J114" s="74"/>
      <c r="K114" s="75"/>
      <c r="L114" s="126" t="s">
        <v>47</v>
      </c>
      <c r="M114" s="127"/>
      <c r="N114" s="37"/>
      <c r="P114" s="22">
        <f t="shared" si="6"/>
        <v>0.6791666666666667</v>
      </c>
      <c r="Q114" s="22">
        <f t="shared" si="7"/>
        <v>0.68680555555555556</v>
      </c>
      <c r="R114" s="71">
        <f t="shared" si="8"/>
        <v>7.6388888888888618E-3</v>
      </c>
    </row>
    <row r="115" spans="1:18" ht="19.149999999999999" customHeight="1">
      <c r="A115" s="36">
        <f t="shared" si="9"/>
        <v>107</v>
      </c>
      <c r="B115" s="118" t="s">
        <v>2</v>
      </c>
      <c r="C115" s="119"/>
      <c r="D115" s="73">
        <v>0.68472222222222223</v>
      </c>
      <c r="E115" s="74"/>
      <c r="F115" s="74"/>
      <c r="G115" s="75"/>
      <c r="H115" s="73">
        <v>0.69652777777777775</v>
      </c>
      <c r="I115" s="74"/>
      <c r="J115" s="74"/>
      <c r="K115" s="75"/>
      <c r="L115" s="126" t="s">
        <v>47</v>
      </c>
      <c r="M115" s="127"/>
      <c r="N115" s="37"/>
      <c r="P115" s="22">
        <f t="shared" si="6"/>
        <v>0.68472222222222223</v>
      </c>
      <c r="Q115" s="22">
        <f t="shared" si="7"/>
        <v>0.69652777777777775</v>
      </c>
      <c r="R115" s="71">
        <f t="shared" si="8"/>
        <v>1.1805555555555514E-2</v>
      </c>
    </row>
    <row r="116" spans="1:18" ht="19.149999999999999" customHeight="1">
      <c r="A116" s="36">
        <f t="shared" si="9"/>
        <v>108</v>
      </c>
      <c r="B116" s="118" t="s">
        <v>2</v>
      </c>
      <c r="C116" s="119"/>
      <c r="D116" s="73">
        <v>0.68680555555555556</v>
      </c>
      <c r="E116" s="74"/>
      <c r="F116" s="74"/>
      <c r="G116" s="75"/>
      <c r="H116" s="73">
        <v>0.70208333333333328</v>
      </c>
      <c r="I116" s="74"/>
      <c r="J116" s="74"/>
      <c r="K116" s="75"/>
      <c r="L116" s="126" t="s">
        <v>47</v>
      </c>
      <c r="M116" s="127"/>
      <c r="N116" s="37"/>
      <c r="P116" s="22">
        <f t="shared" si="6"/>
        <v>0.68680555555555556</v>
      </c>
      <c r="Q116" s="22">
        <f t="shared" si="7"/>
        <v>0.70208333333333328</v>
      </c>
      <c r="R116" s="71">
        <f t="shared" si="8"/>
        <v>1.5277777777777724E-2</v>
      </c>
    </row>
    <row r="117" spans="1:18" ht="19.149999999999999" customHeight="1">
      <c r="A117" s="36">
        <f t="shared" si="9"/>
        <v>109</v>
      </c>
      <c r="B117" s="118" t="s">
        <v>2</v>
      </c>
      <c r="C117" s="119"/>
      <c r="D117" s="73">
        <v>0.69652777777777775</v>
      </c>
      <c r="E117" s="74"/>
      <c r="F117" s="74"/>
      <c r="G117" s="75"/>
      <c r="H117" s="73">
        <v>0.70277777777777772</v>
      </c>
      <c r="I117" s="74"/>
      <c r="J117" s="74"/>
      <c r="K117" s="75"/>
      <c r="L117" s="126" t="s">
        <v>47</v>
      </c>
      <c r="M117" s="127"/>
      <c r="N117" s="37"/>
      <c r="P117" s="22">
        <f t="shared" si="6"/>
        <v>0.69652777777777775</v>
      </c>
      <c r="Q117" s="22">
        <f t="shared" si="7"/>
        <v>0.70277777777777772</v>
      </c>
      <c r="R117" s="71">
        <f t="shared" si="8"/>
        <v>6.2499999999999778E-3</v>
      </c>
    </row>
    <row r="118" spans="1:18" ht="19.149999999999999" customHeight="1">
      <c r="A118" s="38">
        <f t="shared" si="9"/>
        <v>110</v>
      </c>
      <c r="B118" s="120" t="s">
        <v>2</v>
      </c>
      <c r="C118" s="121"/>
      <c r="D118" s="79">
        <v>0.70277777777777772</v>
      </c>
      <c r="E118" s="80"/>
      <c r="F118" s="80"/>
      <c r="G118" s="81"/>
      <c r="H118" s="79">
        <v>0.70416666666666672</v>
      </c>
      <c r="I118" s="80"/>
      <c r="J118" s="80"/>
      <c r="K118" s="81"/>
      <c r="L118" s="128" t="s">
        <v>47</v>
      </c>
      <c r="M118" s="129"/>
      <c r="N118" s="39"/>
      <c r="P118" s="22">
        <f t="shared" si="6"/>
        <v>0.70277777777777772</v>
      </c>
      <c r="Q118" s="22">
        <f t="shared" si="7"/>
        <v>0.70416666666666672</v>
      </c>
      <c r="R118" s="71">
        <f t="shared" si="8"/>
        <v>1.388888888888995E-3</v>
      </c>
    </row>
    <row r="119" spans="1:18" ht="19.149999999999999" customHeight="1">
      <c r="A119" s="40">
        <f t="shared" si="9"/>
        <v>111</v>
      </c>
      <c r="B119" s="116" t="s">
        <v>2</v>
      </c>
      <c r="C119" s="117"/>
      <c r="D119" s="82">
        <v>0.70277777777777772</v>
      </c>
      <c r="E119" s="83"/>
      <c r="F119" s="83"/>
      <c r="G119" s="84"/>
      <c r="H119" s="82">
        <v>0.70902777777777781</v>
      </c>
      <c r="I119" s="83"/>
      <c r="J119" s="83"/>
      <c r="K119" s="84"/>
      <c r="L119" s="130" t="s">
        <v>47</v>
      </c>
      <c r="M119" s="131"/>
      <c r="N119" s="41"/>
      <c r="P119" s="22">
        <f t="shared" si="6"/>
        <v>0.70277777777777772</v>
      </c>
      <c r="Q119" s="22">
        <f t="shared" si="7"/>
        <v>0.70902777777777781</v>
      </c>
      <c r="R119" s="71">
        <f t="shared" si="8"/>
        <v>6.2500000000000888E-3</v>
      </c>
    </row>
    <row r="120" spans="1:18" ht="19.149999999999999" customHeight="1">
      <c r="A120" s="36">
        <f t="shared" si="9"/>
        <v>112</v>
      </c>
      <c r="B120" s="118" t="s">
        <v>2</v>
      </c>
      <c r="C120" s="119"/>
      <c r="D120" s="73">
        <v>0.70486111111111116</v>
      </c>
      <c r="E120" s="74"/>
      <c r="F120" s="74"/>
      <c r="G120" s="75"/>
      <c r="H120" s="73">
        <v>0.70972222222222225</v>
      </c>
      <c r="I120" s="74"/>
      <c r="J120" s="74"/>
      <c r="K120" s="75"/>
      <c r="L120" s="126" t="s">
        <v>47</v>
      </c>
      <c r="M120" s="127"/>
      <c r="N120" s="37"/>
      <c r="P120" s="22">
        <f t="shared" si="6"/>
        <v>0.70486111111111116</v>
      </c>
      <c r="Q120" s="22">
        <f t="shared" si="7"/>
        <v>0.70972222222222225</v>
      </c>
      <c r="R120" s="71">
        <f t="shared" si="8"/>
        <v>4.8611111111110938E-3</v>
      </c>
    </row>
    <row r="121" spans="1:18" ht="19.149999999999999" customHeight="1">
      <c r="A121" s="36">
        <f t="shared" si="9"/>
        <v>113</v>
      </c>
      <c r="B121" s="118" t="s">
        <v>2</v>
      </c>
      <c r="C121" s="119"/>
      <c r="D121" s="73">
        <v>0.70972222222222225</v>
      </c>
      <c r="E121" s="74"/>
      <c r="F121" s="74"/>
      <c r="G121" s="75"/>
      <c r="H121" s="73">
        <v>0.71319444444444446</v>
      </c>
      <c r="I121" s="74"/>
      <c r="J121" s="74"/>
      <c r="K121" s="75"/>
      <c r="L121" s="126" t="s">
        <v>47</v>
      </c>
      <c r="M121" s="127"/>
      <c r="N121" s="37"/>
      <c r="P121" s="22">
        <f t="shared" si="6"/>
        <v>0.70972222222222225</v>
      </c>
      <c r="Q121" s="22">
        <f t="shared" si="7"/>
        <v>0.71319444444444446</v>
      </c>
      <c r="R121" s="71">
        <f t="shared" si="8"/>
        <v>3.4722222222222099E-3</v>
      </c>
    </row>
    <row r="122" spans="1:18" ht="19.149999999999999" customHeight="1">
      <c r="A122" s="36">
        <f t="shared" si="9"/>
        <v>114</v>
      </c>
      <c r="B122" s="118" t="s">
        <v>2</v>
      </c>
      <c r="C122" s="119"/>
      <c r="D122" s="73">
        <v>0.70972222222222225</v>
      </c>
      <c r="E122" s="74"/>
      <c r="F122" s="74"/>
      <c r="G122" s="75"/>
      <c r="H122" s="73">
        <v>0.71388888888888891</v>
      </c>
      <c r="I122" s="74"/>
      <c r="J122" s="74"/>
      <c r="K122" s="75"/>
      <c r="L122" s="126" t="s">
        <v>47</v>
      </c>
      <c r="M122" s="127"/>
      <c r="N122" s="37"/>
      <c r="P122" s="22">
        <f t="shared" si="6"/>
        <v>0.70972222222222225</v>
      </c>
      <c r="Q122" s="22">
        <f t="shared" si="7"/>
        <v>0.71388888888888891</v>
      </c>
      <c r="R122" s="71">
        <f t="shared" si="8"/>
        <v>4.1666666666666519E-3</v>
      </c>
    </row>
    <row r="123" spans="1:18" ht="19.149999999999999" customHeight="1">
      <c r="A123" s="36">
        <f t="shared" si="9"/>
        <v>115</v>
      </c>
      <c r="B123" s="118" t="s">
        <v>2</v>
      </c>
      <c r="C123" s="119"/>
      <c r="D123" s="73">
        <v>0.71319444444444446</v>
      </c>
      <c r="E123" s="74"/>
      <c r="F123" s="74"/>
      <c r="G123" s="75"/>
      <c r="H123" s="73">
        <v>0.71666666666666667</v>
      </c>
      <c r="I123" s="74"/>
      <c r="J123" s="74"/>
      <c r="K123" s="75"/>
      <c r="L123" s="126" t="s">
        <v>47</v>
      </c>
      <c r="M123" s="127"/>
      <c r="N123" s="37"/>
      <c r="P123" s="22">
        <f t="shared" si="6"/>
        <v>0.71319444444444446</v>
      </c>
      <c r="Q123" s="22">
        <f t="shared" si="7"/>
        <v>0.71666666666666667</v>
      </c>
      <c r="R123" s="71">
        <f t="shared" si="8"/>
        <v>3.4722222222222099E-3</v>
      </c>
    </row>
    <row r="124" spans="1:18" ht="19.149999999999999" customHeight="1">
      <c r="A124" s="36">
        <f t="shared" si="9"/>
        <v>116</v>
      </c>
      <c r="B124" s="118" t="s">
        <v>2</v>
      </c>
      <c r="C124" s="119"/>
      <c r="D124" s="73">
        <v>0.71388888888888891</v>
      </c>
      <c r="E124" s="74"/>
      <c r="F124" s="74"/>
      <c r="G124" s="75"/>
      <c r="H124" s="73">
        <v>0.71805555555555556</v>
      </c>
      <c r="I124" s="74"/>
      <c r="J124" s="74"/>
      <c r="K124" s="75"/>
      <c r="L124" s="126" t="s">
        <v>47</v>
      </c>
      <c r="M124" s="127"/>
      <c r="N124" s="37"/>
      <c r="P124" s="22">
        <f t="shared" si="6"/>
        <v>0.71388888888888891</v>
      </c>
      <c r="Q124" s="22">
        <f t="shared" si="7"/>
        <v>0.71805555555555556</v>
      </c>
      <c r="R124" s="71">
        <f t="shared" si="8"/>
        <v>4.1666666666666519E-3</v>
      </c>
    </row>
    <row r="125" spans="1:18" ht="19.149999999999999" customHeight="1">
      <c r="A125" s="36">
        <f t="shared" si="9"/>
        <v>117</v>
      </c>
      <c r="B125" s="118" t="s">
        <v>2</v>
      </c>
      <c r="C125" s="119"/>
      <c r="D125" s="73">
        <v>0.71736111111111112</v>
      </c>
      <c r="E125" s="74"/>
      <c r="F125" s="74"/>
      <c r="G125" s="75"/>
      <c r="H125" s="73">
        <v>0.71875</v>
      </c>
      <c r="I125" s="74"/>
      <c r="J125" s="74"/>
      <c r="K125" s="75"/>
      <c r="L125" s="126" t="s">
        <v>47</v>
      </c>
      <c r="M125" s="127"/>
      <c r="N125" s="37"/>
      <c r="P125" s="22">
        <f t="shared" si="6"/>
        <v>0.71736111111111112</v>
      </c>
      <c r="Q125" s="22">
        <f t="shared" si="7"/>
        <v>0.71875</v>
      </c>
      <c r="R125" s="71">
        <f t="shared" si="8"/>
        <v>1.388888888888884E-3</v>
      </c>
    </row>
    <row r="126" spans="1:18" ht="19.149999999999999" customHeight="1">
      <c r="A126" s="36">
        <f t="shared" si="9"/>
        <v>118</v>
      </c>
      <c r="B126" s="118" t="s">
        <v>2</v>
      </c>
      <c r="C126" s="119"/>
      <c r="D126" s="73">
        <v>0.71875</v>
      </c>
      <c r="E126" s="74"/>
      <c r="F126" s="74"/>
      <c r="G126" s="75"/>
      <c r="H126" s="73">
        <v>0.72152777777777777</v>
      </c>
      <c r="I126" s="74"/>
      <c r="J126" s="74"/>
      <c r="K126" s="75"/>
      <c r="L126" s="126" t="s">
        <v>47</v>
      </c>
      <c r="M126" s="127"/>
      <c r="N126" s="37"/>
      <c r="P126" s="22">
        <f t="shared" si="6"/>
        <v>0.71875</v>
      </c>
      <c r="Q126" s="22">
        <f t="shared" si="7"/>
        <v>0.72152777777777777</v>
      </c>
      <c r="R126" s="71">
        <f t="shared" si="8"/>
        <v>2.7777777777777679E-3</v>
      </c>
    </row>
    <row r="127" spans="1:18" ht="19.149999999999999" customHeight="1">
      <c r="A127" s="36">
        <f t="shared" si="9"/>
        <v>119</v>
      </c>
      <c r="B127" s="118" t="s">
        <v>2</v>
      </c>
      <c r="C127" s="119"/>
      <c r="D127" s="73">
        <v>0.71875</v>
      </c>
      <c r="E127" s="74"/>
      <c r="F127" s="74"/>
      <c r="G127" s="75"/>
      <c r="H127" s="73">
        <v>0.72222222222222221</v>
      </c>
      <c r="I127" s="74"/>
      <c r="J127" s="74"/>
      <c r="K127" s="75"/>
      <c r="L127" s="126" t="s">
        <v>47</v>
      </c>
      <c r="M127" s="127"/>
      <c r="N127" s="37"/>
      <c r="P127" s="22">
        <f t="shared" si="6"/>
        <v>0.71875</v>
      </c>
      <c r="Q127" s="22">
        <f t="shared" si="7"/>
        <v>0.72222222222222221</v>
      </c>
      <c r="R127" s="71">
        <f t="shared" si="8"/>
        <v>3.4722222222222099E-3</v>
      </c>
    </row>
    <row r="128" spans="1:18" ht="19.149999999999999" customHeight="1" thickBot="1">
      <c r="A128" s="42">
        <f t="shared" si="9"/>
        <v>120</v>
      </c>
      <c r="B128" s="122" t="s">
        <v>2</v>
      </c>
      <c r="C128" s="123"/>
      <c r="D128" s="76">
        <v>0.72222222222222221</v>
      </c>
      <c r="E128" s="77"/>
      <c r="F128" s="77"/>
      <c r="G128" s="78"/>
      <c r="H128" s="76">
        <v>0.73124999999999996</v>
      </c>
      <c r="I128" s="77"/>
      <c r="J128" s="77"/>
      <c r="K128" s="78"/>
      <c r="L128" s="134" t="s">
        <v>47</v>
      </c>
      <c r="M128" s="135"/>
      <c r="N128" s="43"/>
      <c r="P128" s="22">
        <f t="shared" si="6"/>
        <v>0.72222222222222221</v>
      </c>
      <c r="Q128" s="22">
        <f t="shared" si="7"/>
        <v>0.73124999999999996</v>
      </c>
      <c r="R128" s="71">
        <f t="shared" si="8"/>
        <v>9.0277777777777457E-3</v>
      </c>
    </row>
    <row r="129" spans="1:18" s="3" customFormat="1" ht="19.149999999999999" customHeight="1">
      <c r="A129" s="34">
        <f t="shared" si="9"/>
        <v>121</v>
      </c>
      <c r="B129" s="124" t="s">
        <v>2</v>
      </c>
      <c r="C129" s="125"/>
      <c r="D129" s="85">
        <v>0.72291666666666665</v>
      </c>
      <c r="E129" s="86"/>
      <c r="F129" s="86"/>
      <c r="G129" s="87"/>
      <c r="H129" s="85">
        <v>0.7319444444444444</v>
      </c>
      <c r="I129" s="86"/>
      <c r="J129" s="86"/>
      <c r="K129" s="87"/>
      <c r="L129" s="136" t="s">
        <v>47</v>
      </c>
      <c r="M129" s="137"/>
      <c r="N129" s="35"/>
      <c r="P129" s="22">
        <f t="shared" si="6"/>
        <v>0.72291666666666665</v>
      </c>
      <c r="Q129" s="22">
        <f t="shared" si="7"/>
        <v>0.7319444444444444</v>
      </c>
      <c r="R129" s="71">
        <f t="shared" si="8"/>
        <v>9.0277777777777457E-3</v>
      </c>
    </row>
    <row r="130" spans="1:18" s="3" customFormat="1" ht="19.149999999999999" customHeight="1">
      <c r="A130" s="36">
        <f t="shared" si="9"/>
        <v>122</v>
      </c>
      <c r="B130" s="118" t="s">
        <v>2</v>
      </c>
      <c r="C130" s="119"/>
      <c r="D130" s="73">
        <v>0.7319444444444444</v>
      </c>
      <c r="E130" s="74"/>
      <c r="F130" s="74"/>
      <c r="G130" s="75"/>
      <c r="H130" s="73">
        <v>0.73472222222222228</v>
      </c>
      <c r="I130" s="74"/>
      <c r="J130" s="74"/>
      <c r="K130" s="75"/>
      <c r="L130" s="126" t="s">
        <v>47</v>
      </c>
      <c r="M130" s="127"/>
      <c r="N130" s="37"/>
      <c r="P130" s="22">
        <f t="shared" si="6"/>
        <v>0.7319444444444444</v>
      </c>
      <c r="Q130" s="22">
        <f t="shared" si="7"/>
        <v>0.73472222222222228</v>
      </c>
      <c r="R130" s="71">
        <f t="shared" si="8"/>
        <v>2.7777777777778789E-3</v>
      </c>
    </row>
    <row r="131" spans="1:18" s="3" customFormat="1" ht="19.149999999999999" customHeight="1">
      <c r="A131" s="36">
        <f t="shared" si="9"/>
        <v>123</v>
      </c>
      <c r="B131" s="118" t="s">
        <v>2</v>
      </c>
      <c r="C131" s="119"/>
      <c r="D131" s="73">
        <v>0.73263888888888884</v>
      </c>
      <c r="E131" s="74"/>
      <c r="F131" s="74"/>
      <c r="G131" s="75"/>
      <c r="H131" s="73">
        <v>0.73750000000000004</v>
      </c>
      <c r="I131" s="74"/>
      <c r="J131" s="74"/>
      <c r="K131" s="75"/>
      <c r="L131" s="126" t="s">
        <v>47</v>
      </c>
      <c r="M131" s="127"/>
      <c r="N131" s="37"/>
      <c r="P131" s="22">
        <f t="shared" si="6"/>
        <v>0.73263888888888884</v>
      </c>
      <c r="Q131" s="22">
        <f t="shared" si="7"/>
        <v>0.73750000000000004</v>
      </c>
      <c r="R131" s="71">
        <f t="shared" si="8"/>
        <v>4.8611111111112049E-3</v>
      </c>
    </row>
    <row r="132" spans="1:18" s="3" customFormat="1" ht="19.149999999999999" customHeight="1">
      <c r="A132" s="36">
        <f t="shared" si="9"/>
        <v>124</v>
      </c>
      <c r="B132" s="118" t="s">
        <v>2</v>
      </c>
      <c r="C132" s="119"/>
      <c r="D132" s="73">
        <v>0.73472222222222228</v>
      </c>
      <c r="E132" s="74"/>
      <c r="F132" s="74"/>
      <c r="G132" s="75"/>
      <c r="H132" s="73">
        <v>0.73819444444444449</v>
      </c>
      <c r="I132" s="74"/>
      <c r="J132" s="74"/>
      <c r="K132" s="75"/>
      <c r="L132" s="126" t="s">
        <v>47</v>
      </c>
      <c r="M132" s="127"/>
      <c r="N132" s="37"/>
      <c r="P132" s="22">
        <f t="shared" si="6"/>
        <v>0.73472222222222228</v>
      </c>
      <c r="Q132" s="22">
        <f t="shared" si="7"/>
        <v>0.73819444444444449</v>
      </c>
      <c r="R132" s="71">
        <f t="shared" si="8"/>
        <v>3.4722222222222099E-3</v>
      </c>
    </row>
    <row r="133" spans="1:18" s="3" customFormat="1" ht="19.149999999999999" customHeight="1">
      <c r="A133" s="36">
        <f t="shared" si="9"/>
        <v>125</v>
      </c>
      <c r="B133" s="118" t="s">
        <v>2</v>
      </c>
      <c r="C133" s="119"/>
      <c r="D133" s="73">
        <v>0.73750000000000004</v>
      </c>
      <c r="E133" s="74"/>
      <c r="F133" s="74"/>
      <c r="G133" s="75"/>
      <c r="H133" s="73">
        <v>0.74305555555555558</v>
      </c>
      <c r="I133" s="74"/>
      <c r="J133" s="74"/>
      <c r="K133" s="75"/>
      <c r="L133" s="126" t="s">
        <v>47</v>
      </c>
      <c r="M133" s="127"/>
      <c r="N133" s="37"/>
      <c r="P133" s="22">
        <f t="shared" si="6"/>
        <v>0.73750000000000004</v>
      </c>
      <c r="Q133" s="22">
        <f t="shared" si="7"/>
        <v>0.74305555555555558</v>
      </c>
      <c r="R133" s="71">
        <f t="shared" si="8"/>
        <v>5.5555555555555358E-3</v>
      </c>
    </row>
    <row r="134" spans="1:18" s="3" customFormat="1" ht="19.149999999999999" customHeight="1">
      <c r="A134" s="36">
        <f t="shared" si="9"/>
        <v>126</v>
      </c>
      <c r="B134" s="118" t="s">
        <v>2</v>
      </c>
      <c r="C134" s="119"/>
      <c r="D134" s="73">
        <v>0.73819444444444449</v>
      </c>
      <c r="E134" s="74"/>
      <c r="F134" s="74"/>
      <c r="G134" s="75"/>
      <c r="H134" s="73">
        <v>0.74513888888888891</v>
      </c>
      <c r="I134" s="74"/>
      <c r="J134" s="74"/>
      <c r="K134" s="75"/>
      <c r="L134" s="126" t="s">
        <v>47</v>
      </c>
      <c r="M134" s="127"/>
      <c r="N134" s="37"/>
      <c r="P134" s="22">
        <f t="shared" si="6"/>
        <v>0.73819444444444449</v>
      </c>
      <c r="Q134" s="22">
        <f t="shared" si="7"/>
        <v>0.74513888888888891</v>
      </c>
      <c r="R134" s="71">
        <f t="shared" si="8"/>
        <v>6.9444444444444198E-3</v>
      </c>
    </row>
    <row r="135" spans="1:18" s="3" customFormat="1" ht="19.149999999999999" customHeight="1">
      <c r="A135" s="36">
        <f t="shared" si="9"/>
        <v>127</v>
      </c>
      <c r="B135" s="118" t="s">
        <v>2</v>
      </c>
      <c r="C135" s="119"/>
      <c r="D135" s="73">
        <v>0.74305555555555558</v>
      </c>
      <c r="E135" s="74"/>
      <c r="F135" s="74"/>
      <c r="G135" s="75"/>
      <c r="H135" s="73">
        <v>0.74861111111111112</v>
      </c>
      <c r="I135" s="74"/>
      <c r="J135" s="74"/>
      <c r="K135" s="75"/>
      <c r="L135" s="126" t="s">
        <v>47</v>
      </c>
      <c r="M135" s="127"/>
      <c r="N135" s="37"/>
      <c r="P135" s="22">
        <f t="shared" si="6"/>
        <v>0.74305555555555558</v>
      </c>
      <c r="Q135" s="22">
        <f t="shared" si="7"/>
        <v>0.74861111111111112</v>
      </c>
      <c r="R135" s="71">
        <f t="shared" si="8"/>
        <v>5.5555555555555358E-3</v>
      </c>
    </row>
    <row r="136" spans="1:18" s="3" customFormat="1" ht="19.149999999999999" customHeight="1">
      <c r="A136" s="36">
        <f t="shared" si="9"/>
        <v>128</v>
      </c>
      <c r="B136" s="118" t="s">
        <v>2</v>
      </c>
      <c r="C136" s="119"/>
      <c r="D136" s="73">
        <v>0.74583333333333335</v>
      </c>
      <c r="E136" s="74"/>
      <c r="F136" s="74"/>
      <c r="G136" s="75"/>
      <c r="H136" s="73">
        <v>0.75069444444444444</v>
      </c>
      <c r="I136" s="74"/>
      <c r="J136" s="74"/>
      <c r="K136" s="75"/>
      <c r="L136" s="126" t="s">
        <v>47</v>
      </c>
      <c r="M136" s="127"/>
      <c r="N136" s="37"/>
      <c r="P136" s="22">
        <f t="shared" si="6"/>
        <v>0.74583333333333335</v>
      </c>
      <c r="Q136" s="22">
        <f t="shared" si="7"/>
        <v>0.75069444444444444</v>
      </c>
      <c r="R136" s="71">
        <f t="shared" si="8"/>
        <v>4.8611111111110938E-3</v>
      </c>
    </row>
    <row r="137" spans="1:18" s="3" customFormat="1" ht="19.149999999999999" customHeight="1">
      <c r="A137" s="36">
        <f t="shared" si="9"/>
        <v>129</v>
      </c>
      <c r="B137" s="118" t="s">
        <v>2</v>
      </c>
      <c r="C137" s="119"/>
      <c r="D137" s="73">
        <v>0.74861111111111112</v>
      </c>
      <c r="E137" s="74"/>
      <c r="F137" s="74"/>
      <c r="G137" s="75"/>
      <c r="H137" s="73">
        <v>0.75277777777777777</v>
      </c>
      <c r="I137" s="74"/>
      <c r="J137" s="74"/>
      <c r="K137" s="75"/>
      <c r="L137" s="126" t="s">
        <v>47</v>
      </c>
      <c r="M137" s="127"/>
      <c r="N137" s="37"/>
      <c r="P137" s="22">
        <f t="shared" si="6"/>
        <v>0.74861111111111112</v>
      </c>
      <c r="Q137" s="22">
        <f t="shared" si="7"/>
        <v>0.75277777777777777</v>
      </c>
      <c r="R137" s="71">
        <f t="shared" si="8"/>
        <v>4.1666666666666519E-3</v>
      </c>
    </row>
    <row r="138" spans="1:18" s="3" customFormat="1" ht="19.149999999999999" customHeight="1">
      <c r="A138" s="38">
        <f t="shared" si="9"/>
        <v>130</v>
      </c>
      <c r="B138" s="120" t="s">
        <v>2</v>
      </c>
      <c r="C138" s="121"/>
      <c r="D138" s="79">
        <v>0.75069444444444444</v>
      </c>
      <c r="E138" s="80"/>
      <c r="F138" s="80"/>
      <c r="G138" s="81"/>
      <c r="H138" s="79">
        <v>0.76249999999999996</v>
      </c>
      <c r="I138" s="80"/>
      <c r="J138" s="80"/>
      <c r="K138" s="81"/>
      <c r="L138" s="128" t="s">
        <v>47</v>
      </c>
      <c r="M138" s="129"/>
      <c r="N138" s="39"/>
      <c r="P138" s="22">
        <f t="shared" ref="P138:P187" si="10">+D138</f>
        <v>0.75069444444444444</v>
      </c>
      <c r="Q138" s="22">
        <f t="shared" ref="Q138:Q186" si="11">+H138</f>
        <v>0.76249999999999996</v>
      </c>
      <c r="R138" s="71">
        <f t="shared" ref="R138:R187" si="12">+Q138-P138</f>
        <v>1.1805555555555514E-2</v>
      </c>
    </row>
    <row r="139" spans="1:18" ht="19.149999999999999" customHeight="1">
      <c r="A139" s="40">
        <f t="shared" si="9"/>
        <v>131</v>
      </c>
      <c r="B139" s="116" t="s">
        <v>2</v>
      </c>
      <c r="C139" s="117"/>
      <c r="D139" s="82">
        <v>0.75277777777777777</v>
      </c>
      <c r="E139" s="83"/>
      <c r="F139" s="83"/>
      <c r="G139" s="84"/>
      <c r="H139" s="82">
        <v>0.77013888888888893</v>
      </c>
      <c r="I139" s="83"/>
      <c r="J139" s="83"/>
      <c r="K139" s="84"/>
      <c r="L139" s="130" t="s">
        <v>47</v>
      </c>
      <c r="M139" s="131"/>
      <c r="N139" s="41"/>
      <c r="P139" s="22">
        <f t="shared" si="10"/>
        <v>0.75277777777777777</v>
      </c>
      <c r="Q139" s="22">
        <f t="shared" si="11"/>
        <v>0.77013888888888893</v>
      </c>
      <c r="R139" s="71">
        <f t="shared" si="12"/>
        <v>1.736111111111116E-2</v>
      </c>
    </row>
    <row r="140" spans="1:18" ht="19.149999999999999" customHeight="1">
      <c r="A140" s="36">
        <f t="shared" si="9"/>
        <v>132</v>
      </c>
      <c r="B140" s="118" t="s">
        <v>2</v>
      </c>
      <c r="C140" s="119"/>
      <c r="D140" s="73">
        <v>0.7631944444444444</v>
      </c>
      <c r="E140" s="74"/>
      <c r="F140" s="74"/>
      <c r="G140" s="75"/>
      <c r="H140" s="73">
        <v>0.7729166666666667</v>
      </c>
      <c r="I140" s="74"/>
      <c r="J140" s="74"/>
      <c r="K140" s="75"/>
      <c r="L140" s="126" t="s">
        <v>47</v>
      </c>
      <c r="M140" s="127"/>
      <c r="N140" s="37"/>
      <c r="P140" s="22">
        <f t="shared" si="10"/>
        <v>0.7631944444444444</v>
      </c>
      <c r="Q140" s="22">
        <f t="shared" si="11"/>
        <v>0.7729166666666667</v>
      </c>
      <c r="R140" s="71">
        <f t="shared" si="12"/>
        <v>9.7222222222222987E-3</v>
      </c>
    </row>
    <row r="141" spans="1:18" ht="19.149999999999999" customHeight="1">
      <c r="A141" s="36">
        <f t="shared" si="9"/>
        <v>133</v>
      </c>
      <c r="B141" s="118" t="s">
        <v>2</v>
      </c>
      <c r="C141" s="119"/>
      <c r="D141" s="73">
        <v>0.77083333333333337</v>
      </c>
      <c r="E141" s="74"/>
      <c r="F141" s="74"/>
      <c r="G141" s="75"/>
      <c r="H141" s="73">
        <v>0.78680555555555554</v>
      </c>
      <c r="I141" s="74"/>
      <c r="J141" s="74"/>
      <c r="K141" s="75"/>
      <c r="L141" s="126" t="s">
        <v>47</v>
      </c>
      <c r="M141" s="127"/>
      <c r="N141" s="37"/>
      <c r="P141" s="22">
        <f t="shared" si="10"/>
        <v>0.77083333333333337</v>
      </c>
      <c r="Q141" s="22">
        <f t="shared" si="11"/>
        <v>0.78680555555555554</v>
      </c>
      <c r="R141" s="71">
        <f t="shared" si="12"/>
        <v>1.5972222222222165E-2</v>
      </c>
    </row>
    <row r="142" spans="1:18" ht="19.149999999999999" customHeight="1">
      <c r="A142" s="36">
        <f t="shared" si="9"/>
        <v>134</v>
      </c>
      <c r="B142" s="118" t="s">
        <v>2</v>
      </c>
      <c r="C142" s="119"/>
      <c r="D142" s="73">
        <v>0.77361111111111114</v>
      </c>
      <c r="E142" s="74"/>
      <c r="F142" s="74"/>
      <c r="G142" s="75"/>
      <c r="H142" s="73">
        <v>0.78402777777777777</v>
      </c>
      <c r="I142" s="74"/>
      <c r="J142" s="74"/>
      <c r="K142" s="75"/>
      <c r="L142" s="126" t="s">
        <v>47</v>
      </c>
      <c r="M142" s="127"/>
      <c r="N142" s="37"/>
      <c r="P142" s="22">
        <f t="shared" si="10"/>
        <v>0.77361111111111114</v>
      </c>
      <c r="Q142" s="22">
        <f t="shared" si="11"/>
        <v>0.78402777777777777</v>
      </c>
      <c r="R142" s="71">
        <f t="shared" si="12"/>
        <v>1.041666666666663E-2</v>
      </c>
    </row>
    <row r="143" spans="1:18" ht="19.149999999999999" customHeight="1">
      <c r="A143" s="36">
        <f t="shared" si="9"/>
        <v>135</v>
      </c>
      <c r="B143" s="118" t="s">
        <v>2</v>
      </c>
      <c r="C143" s="119"/>
      <c r="D143" s="73">
        <v>0.78402777777777777</v>
      </c>
      <c r="E143" s="74"/>
      <c r="F143" s="74"/>
      <c r="G143" s="75"/>
      <c r="H143" s="73">
        <v>0.79861111111111116</v>
      </c>
      <c r="I143" s="74"/>
      <c r="J143" s="74"/>
      <c r="K143" s="75"/>
      <c r="L143" s="126" t="s">
        <v>47</v>
      </c>
      <c r="M143" s="127"/>
      <c r="N143" s="37"/>
      <c r="P143" s="22">
        <f t="shared" si="10"/>
        <v>0.78402777777777777</v>
      </c>
      <c r="Q143" s="22">
        <f t="shared" si="11"/>
        <v>0.79861111111111116</v>
      </c>
      <c r="R143" s="71">
        <f t="shared" si="12"/>
        <v>1.4583333333333393E-2</v>
      </c>
    </row>
    <row r="144" spans="1:18" ht="19.149999999999999" customHeight="1">
      <c r="A144" s="36">
        <f t="shared" si="9"/>
        <v>136</v>
      </c>
      <c r="B144" s="118" t="s">
        <v>2</v>
      </c>
      <c r="C144" s="119"/>
      <c r="D144" s="73">
        <v>0.78680555555555554</v>
      </c>
      <c r="E144" s="74"/>
      <c r="F144" s="74"/>
      <c r="G144" s="75"/>
      <c r="H144" s="73">
        <v>0.79722222222222228</v>
      </c>
      <c r="I144" s="74"/>
      <c r="J144" s="74"/>
      <c r="K144" s="75"/>
      <c r="L144" s="126" t="s">
        <v>47</v>
      </c>
      <c r="M144" s="127"/>
      <c r="N144" s="37"/>
      <c r="P144" s="22">
        <f t="shared" si="10"/>
        <v>0.78680555555555554</v>
      </c>
      <c r="Q144" s="22">
        <f t="shared" si="11"/>
        <v>0.79722222222222228</v>
      </c>
      <c r="R144" s="71">
        <f t="shared" si="12"/>
        <v>1.0416666666666741E-2</v>
      </c>
    </row>
    <row r="145" spans="1:18" ht="19.149999999999999" customHeight="1">
      <c r="A145" s="36">
        <f t="shared" si="9"/>
        <v>137</v>
      </c>
      <c r="B145" s="118" t="s">
        <v>2</v>
      </c>
      <c r="C145" s="119"/>
      <c r="D145" s="73">
        <v>0.79791666666666672</v>
      </c>
      <c r="E145" s="74"/>
      <c r="F145" s="74"/>
      <c r="G145" s="75"/>
      <c r="H145" s="73">
        <v>0.80625000000000002</v>
      </c>
      <c r="I145" s="74"/>
      <c r="J145" s="74"/>
      <c r="K145" s="75"/>
      <c r="L145" s="126" t="s">
        <v>47</v>
      </c>
      <c r="M145" s="127"/>
      <c r="N145" s="37"/>
      <c r="P145" s="22">
        <f t="shared" si="10"/>
        <v>0.79791666666666672</v>
      </c>
      <c r="Q145" s="22">
        <f t="shared" si="11"/>
        <v>0.80625000000000002</v>
      </c>
      <c r="R145" s="71">
        <f t="shared" si="12"/>
        <v>8.3333333333333037E-3</v>
      </c>
    </row>
    <row r="146" spans="1:18" ht="19.149999999999999" customHeight="1">
      <c r="A146" s="36">
        <f t="shared" si="9"/>
        <v>138</v>
      </c>
      <c r="B146" s="118" t="s">
        <v>2</v>
      </c>
      <c r="C146" s="119"/>
      <c r="D146" s="73">
        <v>0.7993055555555556</v>
      </c>
      <c r="E146" s="74"/>
      <c r="F146" s="74"/>
      <c r="G146" s="75"/>
      <c r="H146" s="73">
        <v>0.81111111111111112</v>
      </c>
      <c r="I146" s="74"/>
      <c r="J146" s="74"/>
      <c r="K146" s="75"/>
      <c r="L146" s="126" t="s">
        <v>47</v>
      </c>
      <c r="M146" s="127"/>
      <c r="N146" s="37"/>
      <c r="P146" s="22">
        <f t="shared" si="10"/>
        <v>0.7993055555555556</v>
      </c>
      <c r="Q146" s="22">
        <f t="shared" si="11"/>
        <v>0.81111111111111112</v>
      </c>
      <c r="R146" s="71">
        <f t="shared" si="12"/>
        <v>1.1805555555555514E-2</v>
      </c>
    </row>
    <row r="147" spans="1:18" ht="19.149999999999999" customHeight="1">
      <c r="A147" s="36">
        <f t="shared" si="9"/>
        <v>139</v>
      </c>
      <c r="B147" s="118" t="s">
        <v>2</v>
      </c>
      <c r="C147" s="119"/>
      <c r="D147" s="73">
        <v>0.80694444444444446</v>
      </c>
      <c r="E147" s="74"/>
      <c r="F147" s="74"/>
      <c r="G147" s="75"/>
      <c r="H147" s="73">
        <v>0.81319444444444444</v>
      </c>
      <c r="I147" s="74"/>
      <c r="J147" s="74"/>
      <c r="K147" s="75"/>
      <c r="L147" s="126" t="s">
        <v>47</v>
      </c>
      <c r="M147" s="127"/>
      <c r="N147" s="37"/>
      <c r="P147" s="22">
        <f t="shared" si="10"/>
        <v>0.80694444444444446</v>
      </c>
      <c r="Q147" s="22">
        <f t="shared" si="11"/>
        <v>0.81319444444444444</v>
      </c>
      <c r="R147" s="71">
        <f t="shared" si="12"/>
        <v>6.2499999999999778E-3</v>
      </c>
    </row>
    <row r="148" spans="1:18" ht="19.149999999999999" customHeight="1">
      <c r="A148" s="38">
        <f t="shared" si="9"/>
        <v>140</v>
      </c>
      <c r="B148" s="120" t="s">
        <v>2</v>
      </c>
      <c r="C148" s="121"/>
      <c r="D148" s="79">
        <v>0.81111111111111112</v>
      </c>
      <c r="E148" s="80"/>
      <c r="F148" s="80"/>
      <c r="G148" s="81"/>
      <c r="H148" s="79">
        <v>0.81388888888888888</v>
      </c>
      <c r="I148" s="80"/>
      <c r="J148" s="80"/>
      <c r="K148" s="81"/>
      <c r="L148" s="128" t="s">
        <v>47</v>
      </c>
      <c r="M148" s="129"/>
      <c r="N148" s="39"/>
      <c r="P148" s="22">
        <f t="shared" si="10"/>
        <v>0.81111111111111112</v>
      </c>
      <c r="Q148" s="22">
        <f t="shared" si="11"/>
        <v>0.81388888888888888</v>
      </c>
      <c r="R148" s="71">
        <f t="shared" si="12"/>
        <v>2.7777777777777679E-3</v>
      </c>
    </row>
    <row r="149" spans="1:18" ht="19.149999999999999" customHeight="1">
      <c r="A149" s="40">
        <f t="shared" si="9"/>
        <v>141</v>
      </c>
      <c r="B149" s="116" t="s">
        <v>2</v>
      </c>
      <c r="C149" s="117"/>
      <c r="D149" s="82">
        <v>0.81388888888888888</v>
      </c>
      <c r="E149" s="83"/>
      <c r="F149" s="83"/>
      <c r="G149" s="84"/>
      <c r="H149" s="82">
        <v>0.81458333333333333</v>
      </c>
      <c r="I149" s="83"/>
      <c r="J149" s="83"/>
      <c r="K149" s="84"/>
      <c r="L149" s="130" t="s">
        <v>2</v>
      </c>
      <c r="M149" s="131"/>
      <c r="N149" s="41"/>
      <c r="P149" s="22">
        <f t="shared" si="10"/>
        <v>0.81388888888888888</v>
      </c>
      <c r="Q149" s="22">
        <f t="shared" si="11"/>
        <v>0.81458333333333333</v>
      </c>
      <c r="R149" s="71">
        <f t="shared" si="12"/>
        <v>6.9444444444444198E-4</v>
      </c>
    </row>
    <row r="150" spans="1:18" ht="19.149999999999999" customHeight="1">
      <c r="A150" s="36">
        <f t="shared" si="9"/>
        <v>142</v>
      </c>
      <c r="B150" s="118" t="s">
        <v>2</v>
      </c>
      <c r="C150" s="119"/>
      <c r="D150" s="73">
        <v>0.81458333333333333</v>
      </c>
      <c r="E150" s="74"/>
      <c r="F150" s="74"/>
      <c r="G150" s="75"/>
      <c r="H150" s="73">
        <v>0.81527777777777777</v>
      </c>
      <c r="I150" s="74"/>
      <c r="J150" s="74"/>
      <c r="K150" s="75"/>
      <c r="L150" s="126" t="s">
        <v>47</v>
      </c>
      <c r="M150" s="127"/>
      <c r="N150" s="37"/>
      <c r="P150" s="22">
        <f t="shared" si="10"/>
        <v>0.81458333333333333</v>
      </c>
      <c r="Q150" s="22">
        <f t="shared" si="11"/>
        <v>0.81527777777777777</v>
      </c>
      <c r="R150" s="71">
        <f t="shared" si="12"/>
        <v>6.9444444444444198E-4</v>
      </c>
    </row>
    <row r="151" spans="1:18" ht="19.149999999999999" customHeight="1">
      <c r="A151" s="36">
        <f t="shared" si="9"/>
        <v>143</v>
      </c>
      <c r="B151" s="118" t="s">
        <v>47</v>
      </c>
      <c r="C151" s="119"/>
      <c r="D151" s="73">
        <v>0.82291666666666663</v>
      </c>
      <c r="E151" s="74"/>
      <c r="F151" s="74"/>
      <c r="G151" s="75"/>
      <c r="H151" s="73">
        <v>0.82291666666666663</v>
      </c>
      <c r="I151" s="74"/>
      <c r="J151" s="74"/>
      <c r="K151" s="75"/>
      <c r="L151" s="126" t="s">
        <v>47</v>
      </c>
      <c r="M151" s="127"/>
      <c r="N151" s="37"/>
      <c r="P151" s="22">
        <f t="shared" si="10"/>
        <v>0.82291666666666663</v>
      </c>
      <c r="Q151" s="22">
        <f t="shared" si="11"/>
        <v>0.82291666666666663</v>
      </c>
      <c r="R151" s="71">
        <f t="shared" si="12"/>
        <v>0</v>
      </c>
    </row>
    <row r="152" spans="1:18" ht="19.149999999999999" customHeight="1">
      <c r="A152" s="36">
        <f t="shared" si="9"/>
        <v>144</v>
      </c>
      <c r="B152" s="118" t="s">
        <v>2</v>
      </c>
      <c r="C152" s="119"/>
      <c r="D152" s="73">
        <v>0.82430555555555551</v>
      </c>
      <c r="E152" s="74"/>
      <c r="F152" s="74"/>
      <c r="G152" s="75"/>
      <c r="H152" s="73">
        <v>0.82499999999999996</v>
      </c>
      <c r="I152" s="74"/>
      <c r="J152" s="74"/>
      <c r="K152" s="75"/>
      <c r="L152" s="126" t="s">
        <v>47</v>
      </c>
      <c r="M152" s="127"/>
      <c r="N152" s="37"/>
      <c r="P152" s="22">
        <f t="shared" si="10"/>
        <v>0.82430555555555551</v>
      </c>
      <c r="Q152" s="22">
        <f t="shared" si="11"/>
        <v>0.82499999999999996</v>
      </c>
      <c r="R152" s="71">
        <f t="shared" si="12"/>
        <v>6.9444444444444198E-4</v>
      </c>
    </row>
    <row r="153" spans="1:18" ht="19.149999999999999" customHeight="1">
      <c r="A153" s="36">
        <f t="shared" si="9"/>
        <v>145</v>
      </c>
      <c r="B153" s="118" t="s">
        <v>2</v>
      </c>
      <c r="C153" s="119"/>
      <c r="D153" s="73">
        <v>0.82708333333333328</v>
      </c>
      <c r="E153" s="74"/>
      <c r="F153" s="74"/>
      <c r="G153" s="75"/>
      <c r="H153" s="73">
        <v>0.82847222222222228</v>
      </c>
      <c r="I153" s="74"/>
      <c r="J153" s="74"/>
      <c r="K153" s="75"/>
      <c r="L153" s="126" t="s">
        <v>47</v>
      </c>
      <c r="M153" s="127"/>
      <c r="N153" s="37"/>
      <c r="P153" s="22">
        <f t="shared" si="10"/>
        <v>0.82708333333333328</v>
      </c>
      <c r="Q153" s="22">
        <f t="shared" si="11"/>
        <v>0.82847222222222228</v>
      </c>
      <c r="R153" s="71">
        <f t="shared" si="12"/>
        <v>1.388888888888995E-3</v>
      </c>
    </row>
    <row r="154" spans="1:18" ht="19.149999999999999" customHeight="1">
      <c r="A154" s="36">
        <f t="shared" si="9"/>
        <v>146</v>
      </c>
      <c r="B154" s="118" t="s">
        <v>2</v>
      </c>
      <c r="C154" s="119"/>
      <c r="D154" s="73">
        <v>0.82777777777777772</v>
      </c>
      <c r="E154" s="74"/>
      <c r="F154" s="74"/>
      <c r="G154" s="75"/>
      <c r="H154" s="73">
        <v>0.82847222222222228</v>
      </c>
      <c r="I154" s="74"/>
      <c r="J154" s="74"/>
      <c r="K154" s="75"/>
      <c r="L154" s="126" t="s">
        <v>47</v>
      </c>
      <c r="M154" s="127"/>
      <c r="N154" s="37"/>
      <c r="P154" s="22">
        <f t="shared" si="10"/>
        <v>0.82777777777777772</v>
      </c>
      <c r="Q154" s="22">
        <f t="shared" si="11"/>
        <v>0.82847222222222228</v>
      </c>
      <c r="R154" s="71">
        <f t="shared" si="12"/>
        <v>6.94444444444553E-4</v>
      </c>
    </row>
    <row r="155" spans="1:18" ht="19.149999999999999" customHeight="1">
      <c r="A155" s="36">
        <f t="shared" si="9"/>
        <v>147</v>
      </c>
      <c r="B155" s="118" t="s">
        <v>2</v>
      </c>
      <c r="C155" s="119"/>
      <c r="D155" s="73">
        <v>0.83125000000000004</v>
      </c>
      <c r="E155" s="74"/>
      <c r="F155" s="74"/>
      <c r="G155" s="75"/>
      <c r="H155" s="73">
        <v>0.83819444444444446</v>
      </c>
      <c r="I155" s="74"/>
      <c r="J155" s="74"/>
      <c r="K155" s="75"/>
      <c r="L155" s="126" t="s">
        <v>47</v>
      </c>
      <c r="M155" s="127"/>
      <c r="N155" s="37"/>
      <c r="P155" s="22">
        <f t="shared" si="10"/>
        <v>0.83125000000000004</v>
      </c>
      <c r="Q155" s="22">
        <f t="shared" si="11"/>
        <v>0.83819444444444446</v>
      </c>
      <c r="R155" s="71">
        <f t="shared" si="12"/>
        <v>6.9444444444444198E-3</v>
      </c>
    </row>
    <row r="156" spans="1:18" ht="19.149999999999999" customHeight="1">
      <c r="A156" s="36">
        <f t="shared" si="9"/>
        <v>148</v>
      </c>
      <c r="B156" s="118" t="s">
        <v>2</v>
      </c>
      <c r="C156" s="119"/>
      <c r="D156" s="73">
        <v>0.83263888888888893</v>
      </c>
      <c r="E156" s="74"/>
      <c r="F156" s="74"/>
      <c r="G156" s="75"/>
      <c r="H156" s="73">
        <v>0.83680555555555558</v>
      </c>
      <c r="I156" s="74"/>
      <c r="J156" s="74"/>
      <c r="K156" s="75"/>
      <c r="L156" s="126" t="s">
        <v>2</v>
      </c>
      <c r="M156" s="127"/>
      <c r="N156" s="37"/>
      <c r="P156" s="22">
        <f t="shared" si="10"/>
        <v>0.83263888888888893</v>
      </c>
      <c r="Q156" s="22">
        <f t="shared" si="11"/>
        <v>0.83680555555555558</v>
      </c>
      <c r="R156" s="71">
        <f t="shared" si="12"/>
        <v>4.1666666666666519E-3</v>
      </c>
    </row>
    <row r="157" spans="1:18" ht="19.149999999999999" customHeight="1">
      <c r="A157" s="36">
        <f t="shared" si="9"/>
        <v>149</v>
      </c>
      <c r="B157" s="118" t="s">
        <v>47</v>
      </c>
      <c r="C157" s="119"/>
      <c r="D157" s="73">
        <v>0.84236111111111112</v>
      </c>
      <c r="E157" s="74"/>
      <c r="F157" s="74"/>
      <c r="G157" s="75"/>
      <c r="H157" s="73">
        <v>0.84236111111111112</v>
      </c>
      <c r="I157" s="74"/>
      <c r="J157" s="74"/>
      <c r="K157" s="75"/>
      <c r="L157" s="126" t="s">
        <v>47</v>
      </c>
      <c r="M157" s="127"/>
      <c r="N157" s="37"/>
      <c r="P157" s="22">
        <f t="shared" si="10"/>
        <v>0.84236111111111112</v>
      </c>
      <c r="Q157" s="22">
        <f t="shared" si="11"/>
        <v>0.84236111111111112</v>
      </c>
      <c r="R157" s="71">
        <f t="shared" si="12"/>
        <v>0</v>
      </c>
    </row>
    <row r="158" spans="1:18" ht="19.149999999999999" customHeight="1" thickBot="1">
      <c r="A158" s="42">
        <f t="shared" si="9"/>
        <v>150</v>
      </c>
      <c r="B158" s="122" t="s">
        <v>47</v>
      </c>
      <c r="C158" s="123"/>
      <c r="D158" s="76">
        <v>0.84305555555555556</v>
      </c>
      <c r="E158" s="77"/>
      <c r="F158" s="77"/>
      <c r="G158" s="78"/>
      <c r="H158" s="76">
        <v>0.84305555555555556</v>
      </c>
      <c r="I158" s="77"/>
      <c r="J158" s="77"/>
      <c r="K158" s="78"/>
      <c r="L158" s="134" t="s">
        <v>47</v>
      </c>
      <c r="M158" s="135"/>
      <c r="N158" s="43"/>
      <c r="P158" s="22">
        <f t="shared" si="10"/>
        <v>0.84305555555555556</v>
      </c>
      <c r="Q158" s="22">
        <f t="shared" si="11"/>
        <v>0.84305555555555556</v>
      </c>
      <c r="R158" s="71">
        <f t="shared" si="12"/>
        <v>0</v>
      </c>
    </row>
    <row r="159" spans="1:18" s="3" customFormat="1" ht="19.149999999999999" customHeight="1">
      <c r="A159" s="34">
        <f t="shared" ref="A159:A187" si="13">A158+1</f>
        <v>151</v>
      </c>
      <c r="B159" s="124" t="s">
        <v>47</v>
      </c>
      <c r="C159" s="125"/>
      <c r="D159" s="85">
        <v>0.84652777777777777</v>
      </c>
      <c r="E159" s="86"/>
      <c r="F159" s="86"/>
      <c r="G159" s="87"/>
      <c r="H159" s="85">
        <v>0.84652777777777777</v>
      </c>
      <c r="I159" s="86"/>
      <c r="J159" s="86"/>
      <c r="K159" s="87"/>
      <c r="L159" s="136" t="s">
        <v>47</v>
      </c>
      <c r="M159" s="137"/>
      <c r="N159" s="35"/>
      <c r="P159" s="22">
        <f t="shared" si="10"/>
        <v>0.84652777777777777</v>
      </c>
      <c r="Q159" s="22">
        <f t="shared" si="11"/>
        <v>0.84652777777777777</v>
      </c>
      <c r="R159" s="71">
        <f t="shared" si="12"/>
        <v>0</v>
      </c>
    </row>
    <row r="160" spans="1:18" s="3" customFormat="1" ht="19.149999999999999" customHeight="1">
      <c r="A160" s="36">
        <f t="shared" si="13"/>
        <v>152</v>
      </c>
      <c r="B160" s="118" t="s">
        <v>47</v>
      </c>
      <c r="C160" s="119"/>
      <c r="D160" s="73">
        <v>0.84722222222222221</v>
      </c>
      <c r="E160" s="74"/>
      <c r="F160" s="74"/>
      <c r="G160" s="75"/>
      <c r="H160" s="73">
        <v>0.84791666666666665</v>
      </c>
      <c r="I160" s="74"/>
      <c r="J160" s="74"/>
      <c r="K160" s="75"/>
      <c r="L160" s="126" t="s">
        <v>47</v>
      </c>
      <c r="M160" s="127"/>
      <c r="N160" s="37"/>
      <c r="P160" s="22">
        <f t="shared" si="10"/>
        <v>0.84722222222222221</v>
      </c>
      <c r="Q160" s="22">
        <f t="shared" si="11"/>
        <v>0.84791666666666665</v>
      </c>
      <c r="R160" s="71">
        <f t="shared" si="12"/>
        <v>6.9444444444444198E-4</v>
      </c>
    </row>
    <row r="161" spans="1:18" s="3" customFormat="1" ht="19.149999999999999" customHeight="1">
      <c r="A161" s="36">
        <f t="shared" si="13"/>
        <v>153</v>
      </c>
      <c r="B161" s="118" t="s">
        <v>47</v>
      </c>
      <c r="C161" s="119"/>
      <c r="D161" s="73">
        <v>0.85763888888888884</v>
      </c>
      <c r="E161" s="74"/>
      <c r="F161" s="74"/>
      <c r="G161" s="75"/>
      <c r="H161" s="73">
        <v>0.85833333333333328</v>
      </c>
      <c r="I161" s="74"/>
      <c r="J161" s="74"/>
      <c r="K161" s="75"/>
      <c r="L161" s="126" t="s">
        <v>47</v>
      </c>
      <c r="M161" s="127"/>
      <c r="N161" s="37"/>
      <c r="P161" s="22">
        <f t="shared" si="10"/>
        <v>0.85763888888888884</v>
      </c>
      <c r="Q161" s="22">
        <f t="shared" si="11"/>
        <v>0.85833333333333328</v>
      </c>
      <c r="R161" s="71">
        <f t="shared" si="12"/>
        <v>6.9444444444444198E-4</v>
      </c>
    </row>
    <row r="162" spans="1:18" s="3" customFormat="1" ht="19.149999999999999" customHeight="1">
      <c r="A162" s="36">
        <f t="shared" si="13"/>
        <v>154</v>
      </c>
      <c r="B162" s="118" t="s">
        <v>2</v>
      </c>
      <c r="C162" s="119"/>
      <c r="D162" s="73">
        <v>0.85902777777777772</v>
      </c>
      <c r="E162" s="74"/>
      <c r="F162" s="74"/>
      <c r="G162" s="75"/>
      <c r="H162" s="73">
        <v>0.86250000000000004</v>
      </c>
      <c r="I162" s="74"/>
      <c r="J162" s="74"/>
      <c r="K162" s="75"/>
      <c r="L162" s="126" t="s">
        <v>47</v>
      </c>
      <c r="M162" s="127"/>
      <c r="N162" s="37"/>
      <c r="P162" s="22">
        <f t="shared" si="10"/>
        <v>0.85902777777777772</v>
      </c>
      <c r="Q162" s="22">
        <f t="shared" si="11"/>
        <v>0.86250000000000004</v>
      </c>
      <c r="R162" s="71">
        <f t="shared" si="12"/>
        <v>3.4722222222223209E-3</v>
      </c>
    </row>
    <row r="163" spans="1:18" s="3" customFormat="1" ht="19.149999999999999" customHeight="1">
      <c r="A163" s="36">
        <f t="shared" si="13"/>
        <v>155</v>
      </c>
      <c r="B163" s="118" t="s">
        <v>2</v>
      </c>
      <c r="C163" s="119"/>
      <c r="D163" s="73">
        <v>0.86111111111111116</v>
      </c>
      <c r="E163" s="74"/>
      <c r="F163" s="74"/>
      <c r="G163" s="75"/>
      <c r="H163" s="73">
        <v>0.86597222222222225</v>
      </c>
      <c r="I163" s="74"/>
      <c r="J163" s="74"/>
      <c r="K163" s="75"/>
      <c r="L163" s="126" t="s">
        <v>47</v>
      </c>
      <c r="M163" s="127"/>
      <c r="N163" s="37"/>
      <c r="P163" s="22">
        <f t="shared" si="10"/>
        <v>0.86111111111111116</v>
      </c>
      <c r="Q163" s="22">
        <f t="shared" si="11"/>
        <v>0.86597222222222225</v>
      </c>
      <c r="R163" s="71">
        <f t="shared" si="12"/>
        <v>4.8611111111110938E-3</v>
      </c>
    </row>
    <row r="164" spans="1:18" s="3" customFormat="1" ht="19.149999999999999" customHeight="1">
      <c r="A164" s="36">
        <f t="shared" si="13"/>
        <v>156</v>
      </c>
      <c r="B164" s="118" t="s">
        <v>2</v>
      </c>
      <c r="C164" s="119"/>
      <c r="D164" s="73">
        <v>0.86250000000000004</v>
      </c>
      <c r="E164" s="74"/>
      <c r="F164" s="74"/>
      <c r="G164" s="75"/>
      <c r="H164" s="73">
        <v>0.8666666666666667</v>
      </c>
      <c r="I164" s="74"/>
      <c r="J164" s="74"/>
      <c r="K164" s="75"/>
      <c r="L164" s="126" t="s">
        <v>47</v>
      </c>
      <c r="M164" s="127"/>
      <c r="N164" s="37"/>
      <c r="P164" s="22">
        <f t="shared" si="10"/>
        <v>0.86250000000000004</v>
      </c>
      <c r="Q164" s="22">
        <f t="shared" si="11"/>
        <v>0.8666666666666667</v>
      </c>
      <c r="R164" s="71">
        <f t="shared" si="12"/>
        <v>4.1666666666666519E-3</v>
      </c>
    </row>
    <row r="165" spans="1:18" s="3" customFormat="1" ht="19.149999999999999" customHeight="1">
      <c r="A165" s="36">
        <f t="shared" si="13"/>
        <v>157</v>
      </c>
      <c r="B165" s="118" t="s">
        <v>47</v>
      </c>
      <c r="C165" s="119"/>
      <c r="D165" s="73">
        <v>0.87291666666666667</v>
      </c>
      <c r="E165" s="74"/>
      <c r="F165" s="74"/>
      <c r="G165" s="75"/>
      <c r="H165" s="73">
        <v>0.87361111111111112</v>
      </c>
      <c r="I165" s="74"/>
      <c r="J165" s="74"/>
      <c r="K165" s="75"/>
      <c r="L165" s="126" t="s">
        <v>47</v>
      </c>
      <c r="M165" s="127"/>
      <c r="N165" s="37"/>
      <c r="P165" s="22">
        <f t="shared" si="10"/>
        <v>0.87291666666666667</v>
      </c>
      <c r="Q165" s="22">
        <f t="shared" si="11"/>
        <v>0.87361111111111112</v>
      </c>
      <c r="R165" s="71">
        <f t="shared" si="12"/>
        <v>6.9444444444444198E-4</v>
      </c>
    </row>
    <row r="166" spans="1:18" s="3" customFormat="1" ht="19.149999999999999" customHeight="1">
      <c r="A166" s="36">
        <f t="shared" si="13"/>
        <v>158</v>
      </c>
      <c r="B166" s="118" t="s">
        <v>47</v>
      </c>
      <c r="C166" s="119"/>
      <c r="D166" s="73">
        <v>0.87361111111111112</v>
      </c>
      <c r="E166" s="74"/>
      <c r="F166" s="74"/>
      <c r="G166" s="75"/>
      <c r="H166" s="73">
        <v>0.87430555555555556</v>
      </c>
      <c r="I166" s="74"/>
      <c r="J166" s="74"/>
      <c r="K166" s="75"/>
      <c r="L166" s="126" t="s">
        <v>47</v>
      </c>
      <c r="M166" s="127"/>
      <c r="N166" s="37"/>
      <c r="P166" s="22">
        <f t="shared" si="10"/>
        <v>0.87361111111111112</v>
      </c>
      <c r="Q166" s="22">
        <f t="shared" si="11"/>
        <v>0.87430555555555556</v>
      </c>
      <c r="R166" s="71">
        <f t="shared" si="12"/>
        <v>6.9444444444444198E-4</v>
      </c>
    </row>
    <row r="167" spans="1:18" s="3" customFormat="1" ht="19.149999999999999" customHeight="1">
      <c r="A167" s="36">
        <f t="shared" si="13"/>
        <v>159</v>
      </c>
      <c r="B167" s="118" t="s">
        <v>2</v>
      </c>
      <c r="C167" s="119"/>
      <c r="D167" s="73">
        <v>0.87569444444444444</v>
      </c>
      <c r="E167" s="74"/>
      <c r="F167" s="74"/>
      <c r="G167" s="75"/>
      <c r="H167" s="73">
        <v>0.88402777777777775</v>
      </c>
      <c r="I167" s="74"/>
      <c r="J167" s="74"/>
      <c r="K167" s="75"/>
      <c r="L167" s="126" t="s">
        <v>47</v>
      </c>
      <c r="M167" s="127"/>
      <c r="N167" s="37"/>
      <c r="P167" s="22">
        <f t="shared" si="10"/>
        <v>0.87569444444444444</v>
      </c>
      <c r="Q167" s="22">
        <f t="shared" si="11"/>
        <v>0.88402777777777775</v>
      </c>
      <c r="R167" s="71">
        <f t="shared" si="12"/>
        <v>8.3333333333333037E-3</v>
      </c>
    </row>
    <row r="168" spans="1:18" s="3" customFormat="1" ht="19.149999999999999" customHeight="1">
      <c r="A168" s="38">
        <f t="shared" si="13"/>
        <v>160</v>
      </c>
      <c r="B168" s="120" t="s">
        <v>2</v>
      </c>
      <c r="C168" s="121"/>
      <c r="D168" s="79">
        <v>0.8833333333333333</v>
      </c>
      <c r="E168" s="80"/>
      <c r="F168" s="80"/>
      <c r="G168" s="81"/>
      <c r="H168" s="79">
        <v>0.88402777777777775</v>
      </c>
      <c r="I168" s="80"/>
      <c r="J168" s="80"/>
      <c r="K168" s="81"/>
      <c r="L168" s="128" t="s">
        <v>47</v>
      </c>
      <c r="M168" s="129"/>
      <c r="N168" s="39"/>
      <c r="P168" s="22">
        <f t="shared" si="10"/>
        <v>0.8833333333333333</v>
      </c>
      <c r="Q168" s="22">
        <f t="shared" si="11"/>
        <v>0.88402777777777775</v>
      </c>
      <c r="R168" s="71">
        <f t="shared" si="12"/>
        <v>6.9444444444444198E-4</v>
      </c>
    </row>
    <row r="169" spans="1:18" ht="19.149999999999999" customHeight="1">
      <c r="A169" s="40">
        <f t="shared" si="13"/>
        <v>161</v>
      </c>
      <c r="B169" s="116" t="s">
        <v>47</v>
      </c>
      <c r="C169" s="117"/>
      <c r="D169" s="82">
        <v>0.88958333333333328</v>
      </c>
      <c r="E169" s="83"/>
      <c r="F169" s="83"/>
      <c r="G169" s="84"/>
      <c r="H169" s="82">
        <v>0.88958333333333328</v>
      </c>
      <c r="I169" s="83"/>
      <c r="J169" s="83"/>
      <c r="K169" s="84"/>
      <c r="L169" s="130" t="s">
        <v>47</v>
      </c>
      <c r="M169" s="131"/>
      <c r="N169" s="41"/>
      <c r="P169" s="22">
        <f t="shared" si="10"/>
        <v>0.88958333333333328</v>
      </c>
      <c r="Q169" s="22">
        <f t="shared" si="11"/>
        <v>0.88958333333333328</v>
      </c>
      <c r="R169" s="71">
        <f t="shared" si="12"/>
        <v>0</v>
      </c>
    </row>
    <row r="170" spans="1:18" ht="19.149999999999999" customHeight="1">
      <c r="A170" s="36">
        <f t="shared" si="13"/>
        <v>162</v>
      </c>
      <c r="B170" s="118" t="s">
        <v>47</v>
      </c>
      <c r="C170" s="119"/>
      <c r="D170" s="73">
        <v>0.88958333333333328</v>
      </c>
      <c r="E170" s="74"/>
      <c r="F170" s="74"/>
      <c r="G170" s="75"/>
      <c r="H170" s="73">
        <v>0.89027777777777772</v>
      </c>
      <c r="I170" s="74"/>
      <c r="J170" s="74"/>
      <c r="K170" s="75"/>
      <c r="L170" s="126" t="s">
        <v>47</v>
      </c>
      <c r="M170" s="127"/>
      <c r="N170" s="37"/>
      <c r="P170" s="22">
        <f t="shared" si="10"/>
        <v>0.88958333333333328</v>
      </c>
      <c r="Q170" s="22">
        <f t="shared" si="11"/>
        <v>0.89027777777777772</v>
      </c>
      <c r="R170" s="71">
        <f t="shared" si="12"/>
        <v>6.9444444444444198E-4</v>
      </c>
    </row>
    <row r="171" spans="1:18" ht="19.149999999999999" customHeight="1">
      <c r="A171" s="36">
        <f t="shared" si="13"/>
        <v>163</v>
      </c>
      <c r="B171" s="118" t="s">
        <v>2</v>
      </c>
      <c r="C171" s="119"/>
      <c r="D171" s="73">
        <v>0.89166666666666672</v>
      </c>
      <c r="E171" s="74"/>
      <c r="F171" s="74"/>
      <c r="G171" s="75"/>
      <c r="H171" s="73">
        <v>0.89236111111111116</v>
      </c>
      <c r="I171" s="74"/>
      <c r="J171" s="74"/>
      <c r="K171" s="75"/>
      <c r="L171" s="126" t="s">
        <v>47</v>
      </c>
      <c r="M171" s="127"/>
      <c r="N171" s="37"/>
      <c r="P171" s="22">
        <f t="shared" si="10"/>
        <v>0.89166666666666672</v>
      </c>
      <c r="Q171" s="22">
        <f t="shared" si="11"/>
        <v>0.89236111111111116</v>
      </c>
      <c r="R171" s="71">
        <f t="shared" si="12"/>
        <v>6.9444444444444198E-4</v>
      </c>
    </row>
    <row r="172" spans="1:18" ht="19.149999999999999" customHeight="1">
      <c r="A172" s="36">
        <f t="shared" si="13"/>
        <v>164</v>
      </c>
      <c r="B172" s="118" t="s">
        <v>47</v>
      </c>
      <c r="C172" s="119"/>
      <c r="D172" s="73">
        <v>0.89375000000000004</v>
      </c>
      <c r="E172" s="74"/>
      <c r="F172" s="74"/>
      <c r="G172" s="75"/>
      <c r="H172" s="73">
        <v>0.89375000000000004</v>
      </c>
      <c r="I172" s="74"/>
      <c r="J172" s="74"/>
      <c r="K172" s="75"/>
      <c r="L172" s="126" t="s">
        <v>47</v>
      </c>
      <c r="M172" s="127"/>
      <c r="N172" s="37"/>
      <c r="P172" s="22">
        <f t="shared" si="10"/>
        <v>0.89375000000000004</v>
      </c>
      <c r="Q172" s="22">
        <f t="shared" si="11"/>
        <v>0.89375000000000004</v>
      </c>
      <c r="R172" s="71">
        <f t="shared" si="12"/>
        <v>0</v>
      </c>
    </row>
    <row r="173" spans="1:18" ht="19.149999999999999" customHeight="1">
      <c r="A173" s="36">
        <f t="shared" si="13"/>
        <v>165</v>
      </c>
      <c r="B173" s="118" t="s">
        <v>2</v>
      </c>
      <c r="C173" s="119"/>
      <c r="D173" s="73">
        <v>0.89375000000000004</v>
      </c>
      <c r="E173" s="74"/>
      <c r="F173" s="74"/>
      <c r="G173" s="75"/>
      <c r="H173" s="73">
        <v>0.89513888888888893</v>
      </c>
      <c r="I173" s="74"/>
      <c r="J173" s="74"/>
      <c r="K173" s="75"/>
      <c r="L173" s="126" t="s">
        <v>47</v>
      </c>
      <c r="M173" s="127"/>
      <c r="N173" s="37"/>
      <c r="P173" s="22">
        <f t="shared" si="10"/>
        <v>0.89375000000000004</v>
      </c>
      <c r="Q173" s="22">
        <f t="shared" si="11"/>
        <v>0.89513888888888893</v>
      </c>
      <c r="R173" s="71">
        <f t="shared" si="12"/>
        <v>1.388888888888884E-3</v>
      </c>
    </row>
    <row r="174" spans="1:18" ht="19.149999999999999" customHeight="1">
      <c r="A174" s="36">
        <f t="shared" si="13"/>
        <v>166</v>
      </c>
      <c r="B174" s="118" t="s">
        <v>2</v>
      </c>
      <c r="C174" s="119"/>
      <c r="D174" s="73">
        <v>0.89444444444444449</v>
      </c>
      <c r="E174" s="74"/>
      <c r="F174" s="74"/>
      <c r="G174" s="75"/>
      <c r="H174" s="73">
        <v>0.89861111111111114</v>
      </c>
      <c r="I174" s="74"/>
      <c r="J174" s="74"/>
      <c r="K174" s="75"/>
      <c r="L174" s="126" t="s">
        <v>47</v>
      </c>
      <c r="M174" s="127"/>
      <c r="N174" s="37"/>
      <c r="P174" s="22">
        <f t="shared" si="10"/>
        <v>0.89444444444444449</v>
      </c>
      <c r="Q174" s="22">
        <f t="shared" si="11"/>
        <v>0.89861111111111114</v>
      </c>
      <c r="R174" s="71">
        <f t="shared" si="12"/>
        <v>4.1666666666666519E-3</v>
      </c>
    </row>
    <row r="175" spans="1:18" ht="19.149999999999999" customHeight="1">
      <c r="A175" s="36">
        <f t="shared" si="13"/>
        <v>167</v>
      </c>
      <c r="B175" s="118" t="s">
        <v>2</v>
      </c>
      <c r="C175" s="119"/>
      <c r="D175" s="73">
        <v>0.89583333333333337</v>
      </c>
      <c r="E175" s="74"/>
      <c r="F175" s="74"/>
      <c r="G175" s="75"/>
      <c r="H175" s="73">
        <v>0.90069444444444446</v>
      </c>
      <c r="I175" s="74"/>
      <c r="J175" s="74"/>
      <c r="K175" s="75"/>
      <c r="L175" s="126" t="s">
        <v>47</v>
      </c>
      <c r="M175" s="127"/>
      <c r="N175" s="37"/>
      <c r="P175" s="22">
        <f t="shared" si="10"/>
        <v>0.89583333333333337</v>
      </c>
      <c r="Q175" s="22">
        <f t="shared" si="11"/>
        <v>0.90069444444444446</v>
      </c>
      <c r="R175" s="71">
        <f t="shared" si="12"/>
        <v>4.8611111111110938E-3</v>
      </c>
    </row>
    <row r="176" spans="1:18" ht="19.149999999999999" customHeight="1">
      <c r="A176" s="36">
        <f t="shared" si="13"/>
        <v>168</v>
      </c>
      <c r="B176" s="126" t="s">
        <v>2</v>
      </c>
      <c r="C176" s="127"/>
      <c r="D176" s="73">
        <v>0.89930555555555558</v>
      </c>
      <c r="E176" s="74"/>
      <c r="F176" s="74"/>
      <c r="G176" s="75"/>
      <c r="H176" s="73">
        <v>0.90833333333333333</v>
      </c>
      <c r="I176" s="74"/>
      <c r="J176" s="74"/>
      <c r="K176" s="75"/>
      <c r="L176" s="126" t="s">
        <v>47</v>
      </c>
      <c r="M176" s="127"/>
      <c r="N176" s="37"/>
      <c r="P176" s="22">
        <f t="shared" si="10"/>
        <v>0.89930555555555558</v>
      </c>
      <c r="Q176" s="22">
        <f t="shared" si="11"/>
        <v>0.90833333333333333</v>
      </c>
      <c r="R176" s="71">
        <f t="shared" si="12"/>
        <v>9.0277777777777457E-3</v>
      </c>
    </row>
    <row r="177" spans="1:18" ht="19.149999999999999" customHeight="1">
      <c r="A177" s="36">
        <f t="shared" si="13"/>
        <v>169</v>
      </c>
      <c r="B177" s="126" t="s">
        <v>2</v>
      </c>
      <c r="C177" s="127"/>
      <c r="D177" s="73">
        <v>0.90277777777777779</v>
      </c>
      <c r="E177" s="74"/>
      <c r="F177" s="74"/>
      <c r="G177" s="75"/>
      <c r="H177" s="73">
        <v>0.91249999999999998</v>
      </c>
      <c r="I177" s="74"/>
      <c r="J177" s="74"/>
      <c r="K177" s="75"/>
      <c r="L177" s="126" t="s">
        <v>47</v>
      </c>
      <c r="M177" s="127"/>
      <c r="N177" s="37"/>
      <c r="P177" s="22">
        <f t="shared" si="10"/>
        <v>0.90277777777777779</v>
      </c>
      <c r="Q177" s="22">
        <f t="shared" si="11"/>
        <v>0.91249999999999998</v>
      </c>
      <c r="R177" s="71">
        <f t="shared" si="12"/>
        <v>9.7222222222221877E-3</v>
      </c>
    </row>
    <row r="178" spans="1:18" ht="19.149999999999999" customHeight="1">
      <c r="A178" s="38">
        <f t="shared" si="13"/>
        <v>170</v>
      </c>
      <c r="B178" s="128" t="s">
        <v>2</v>
      </c>
      <c r="C178" s="129"/>
      <c r="D178" s="79">
        <v>0.90902777777777777</v>
      </c>
      <c r="E178" s="80"/>
      <c r="F178" s="80"/>
      <c r="G178" s="81"/>
      <c r="H178" s="79">
        <v>0.91666666666666663</v>
      </c>
      <c r="I178" s="80"/>
      <c r="J178" s="80"/>
      <c r="K178" s="81"/>
      <c r="L178" s="128" t="s">
        <v>47</v>
      </c>
      <c r="M178" s="129"/>
      <c r="N178" s="39"/>
      <c r="P178" s="22">
        <f t="shared" si="10"/>
        <v>0.90902777777777777</v>
      </c>
      <c r="Q178" s="22">
        <f t="shared" si="11"/>
        <v>0.91666666666666663</v>
      </c>
      <c r="R178" s="71">
        <f t="shared" si="12"/>
        <v>7.6388888888888618E-3</v>
      </c>
    </row>
    <row r="179" spans="1:18" ht="19.149999999999999" customHeight="1">
      <c r="A179" s="40">
        <f t="shared" si="13"/>
        <v>171</v>
      </c>
      <c r="B179" s="116" t="s">
        <v>2</v>
      </c>
      <c r="C179" s="117"/>
      <c r="D179" s="82">
        <v>0.91249999999999998</v>
      </c>
      <c r="E179" s="83"/>
      <c r="F179" s="83"/>
      <c r="G179" s="84"/>
      <c r="H179" s="82">
        <v>0.92638888888888893</v>
      </c>
      <c r="I179" s="83"/>
      <c r="J179" s="83"/>
      <c r="K179" s="84"/>
      <c r="L179" s="130" t="s">
        <v>47</v>
      </c>
      <c r="M179" s="131"/>
      <c r="N179" s="41"/>
      <c r="P179" s="22">
        <f t="shared" si="10"/>
        <v>0.91249999999999998</v>
      </c>
      <c r="Q179" s="22">
        <f t="shared" si="11"/>
        <v>0.92638888888888893</v>
      </c>
      <c r="R179" s="71">
        <f t="shared" si="12"/>
        <v>1.3888888888888951E-2</v>
      </c>
    </row>
    <row r="180" spans="1:18" ht="19.149999999999999" customHeight="1">
      <c r="A180" s="36">
        <f t="shared" si="13"/>
        <v>172</v>
      </c>
      <c r="B180" s="118" t="s">
        <v>2</v>
      </c>
      <c r="C180" s="119"/>
      <c r="D180" s="73">
        <v>0.91666666666666663</v>
      </c>
      <c r="E180" s="74"/>
      <c r="F180" s="74"/>
      <c r="G180" s="75"/>
      <c r="H180" s="73">
        <v>0.92986111111111114</v>
      </c>
      <c r="I180" s="74"/>
      <c r="J180" s="74"/>
      <c r="K180" s="75"/>
      <c r="L180" s="126" t="s">
        <v>47</v>
      </c>
      <c r="M180" s="127"/>
      <c r="N180" s="37"/>
      <c r="P180" s="22">
        <f t="shared" si="10"/>
        <v>0.91666666666666663</v>
      </c>
      <c r="Q180" s="22">
        <f t="shared" si="11"/>
        <v>0.92986111111111114</v>
      </c>
      <c r="R180" s="71">
        <f t="shared" si="12"/>
        <v>1.3194444444444509E-2</v>
      </c>
    </row>
    <row r="181" spans="1:18" ht="19.149999999999999" customHeight="1">
      <c r="A181" s="36">
        <f t="shared" si="13"/>
        <v>173</v>
      </c>
      <c r="B181" s="118" t="s">
        <v>2</v>
      </c>
      <c r="C181" s="119"/>
      <c r="D181" s="73">
        <v>0.92708333333333337</v>
      </c>
      <c r="E181" s="74"/>
      <c r="F181" s="74"/>
      <c r="G181" s="75"/>
      <c r="H181" s="73">
        <v>0.93611111111111112</v>
      </c>
      <c r="I181" s="74"/>
      <c r="J181" s="74"/>
      <c r="K181" s="75"/>
      <c r="L181" s="126" t="s">
        <v>47</v>
      </c>
      <c r="M181" s="127"/>
      <c r="N181" s="37"/>
      <c r="P181" s="22">
        <f t="shared" si="10"/>
        <v>0.92708333333333337</v>
      </c>
      <c r="Q181" s="22">
        <f t="shared" si="11"/>
        <v>0.93611111111111112</v>
      </c>
      <c r="R181" s="71">
        <f t="shared" si="12"/>
        <v>9.0277777777777457E-3</v>
      </c>
    </row>
    <row r="182" spans="1:18" ht="19.149999999999999" customHeight="1">
      <c r="A182" s="36">
        <f t="shared" si="13"/>
        <v>174</v>
      </c>
      <c r="B182" s="118" t="s">
        <v>2</v>
      </c>
      <c r="C182" s="119"/>
      <c r="D182" s="73">
        <v>0.92986111111111114</v>
      </c>
      <c r="E182" s="74"/>
      <c r="F182" s="74"/>
      <c r="G182" s="75"/>
      <c r="H182" s="73">
        <v>0.94722222222222219</v>
      </c>
      <c r="I182" s="74"/>
      <c r="J182" s="74"/>
      <c r="K182" s="75"/>
      <c r="L182" s="126" t="s">
        <v>47</v>
      </c>
      <c r="M182" s="127"/>
      <c r="N182" s="37"/>
      <c r="P182" s="22">
        <f t="shared" si="10"/>
        <v>0.92986111111111114</v>
      </c>
      <c r="Q182" s="22">
        <f t="shared" si="11"/>
        <v>0.94722222222222219</v>
      </c>
      <c r="R182" s="71">
        <f t="shared" si="12"/>
        <v>1.7361111111111049E-2</v>
      </c>
    </row>
    <row r="183" spans="1:18" ht="19.149999999999999" customHeight="1">
      <c r="A183" s="36">
        <f t="shared" si="13"/>
        <v>175</v>
      </c>
      <c r="B183" s="118" t="s">
        <v>2</v>
      </c>
      <c r="C183" s="119"/>
      <c r="D183" s="73">
        <v>0.93680555555555556</v>
      </c>
      <c r="E183" s="74"/>
      <c r="F183" s="74"/>
      <c r="G183" s="75"/>
      <c r="H183" s="73">
        <v>0.94930555555555551</v>
      </c>
      <c r="I183" s="74"/>
      <c r="J183" s="74"/>
      <c r="K183" s="75"/>
      <c r="L183" s="126" t="s">
        <v>47</v>
      </c>
      <c r="M183" s="127"/>
      <c r="N183" s="37"/>
      <c r="P183" s="22">
        <f t="shared" si="10"/>
        <v>0.93680555555555556</v>
      </c>
      <c r="Q183" s="22">
        <f t="shared" si="11"/>
        <v>0.94930555555555551</v>
      </c>
      <c r="R183" s="71">
        <f t="shared" si="12"/>
        <v>1.2499999999999956E-2</v>
      </c>
    </row>
    <row r="184" spans="1:18" ht="19.149999999999999" customHeight="1">
      <c r="A184" s="36">
        <f t="shared" si="13"/>
        <v>176</v>
      </c>
      <c r="B184" s="118" t="s">
        <v>2</v>
      </c>
      <c r="C184" s="119"/>
      <c r="D184" s="73">
        <v>0.94791666666666663</v>
      </c>
      <c r="E184" s="74"/>
      <c r="F184" s="74"/>
      <c r="G184" s="75"/>
      <c r="H184" s="73">
        <v>0.95</v>
      </c>
      <c r="I184" s="74"/>
      <c r="J184" s="74"/>
      <c r="K184" s="75"/>
      <c r="L184" s="126" t="s">
        <v>47</v>
      </c>
      <c r="M184" s="127"/>
      <c r="N184" s="37"/>
      <c r="P184" s="22">
        <f t="shared" si="10"/>
        <v>0.94791666666666663</v>
      </c>
      <c r="Q184" s="22">
        <f t="shared" si="11"/>
        <v>0.95</v>
      </c>
      <c r="R184" s="71">
        <f t="shared" si="12"/>
        <v>2.0833333333333259E-3</v>
      </c>
    </row>
    <row r="185" spans="1:18" ht="19.149999999999999" customHeight="1">
      <c r="A185" s="36">
        <f t="shared" si="13"/>
        <v>177</v>
      </c>
      <c r="B185" s="118" t="s">
        <v>2</v>
      </c>
      <c r="C185" s="119"/>
      <c r="D185" s="73">
        <v>0.95</v>
      </c>
      <c r="E185" s="74"/>
      <c r="F185" s="74"/>
      <c r="G185" s="75"/>
      <c r="H185" s="73">
        <v>0.9555555555555556</v>
      </c>
      <c r="I185" s="74"/>
      <c r="J185" s="74"/>
      <c r="K185" s="75"/>
      <c r="L185" s="126" t="s">
        <v>47</v>
      </c>
      <c r="M185" s="127"/>
      <c r="N185" s="37"/>
      <c r="P185" s="22">
        <f t="shared" si="10"/>
        <v>0.95</v>
      </c>
      <c r="Q185" s="22">
        <f t="shared" si="11"/>
        <v>0.9555555555555556</v>
      </c>
      <c r="R185" s="71">
        <f t="shared" si="12"/>
        <v>5.5555555555556468E-3</v>
      </c>
    </row>
    <row r="186" spans="1:18" ht="19.149999999999999" customHeight="1">
      <c r="A186" s="36">
        <f t="shared" si="13"/>
        <v>178</v>
      </c>
      <c r="B186" s="126" t="s">
        <v>2</v>
      </c>
      <c r="C186" s="127"/>
      <c r="D186" s="73">
        <v>0.9506944444444444</v>
      </c>
      <c r="E186" s="74"/>
      <c r="F186" s="74"/>
      <c r="G186" s="75"/>
      <c r="H186" s="73">
        <v>0.95625000000000004</v>
      </c>
      <c r="I186" s="74"/>
      <c r="J186" s="74"/>
      <c r="K186" s="75"/>
      <c r="L186" s="126" t="s">
        <v>47</v>
      </c>
      <c r="M186" s="127"/>
      <c r="N186" s="37"/>
      <c r="P186" s="22">
        <f t="shared" si="10"/>
        <v>0.9506944444444444</v>
      </c>
      <c r="Q186" s="22">
        <f t="shared" si="11"/>
        <v>0.95625000000000004</v>
      </c>
      <c r="R186" s="71">
        <f t="shared" si="12"/>
        <v>5.5555555555556468E-3</v>
      </c>
    </row>
    <row r="187" spans="1:18" ht="19.149999999999999" customHeight="1" thickBot="1">
      <c r="A187" s="42">
        <f t="shared" si="13"/>
        <v>179</v>
      </c>
      <c r="B187" s="122" t="s">
        <v>2</v>
      </c>
      <c r="C187" s="123"/>
      <c r="D187" s="76">
        <v>0.95625000000000004</v>
      </c>
      <c r="E187" s="77"/>
      <c r="F187" s="77"/>
      <c r="G187" s="78"/>
      <c r="H187" s="76" t="s">
        <v>49</v>
      </c>
      <c r="I187" s="77"/>
      <c r="J187" s="77"/>
      <c r="K187" s="78"/>
      <c r="L187" s="134"/>
      <c r="M187" s="135"/>
      <c r="N187" s="43"/>
      <c r="P187" s="22">
        <f t="shared" si="10"/>
        <v>0.95625000000000004</v>
      </c>
      <c r="Q187" s="22">
        <v>0.95833333333333337</v>
      </c>
      <c r="R187" s="71">
        <f t="shared" si="12"/>
        <v>2.0833333333333259E-3</v>
      </c>
    </row>
    <row r="188" spans="1:18" ht="19.149999999999999" customHeight="1">
      <c r="Q188" s="22"/>
      <c r="R188" s="22"/>
    </row>
    <row r="189" spans="1:18" s="3" customFormat="1" ht="19.149999999999999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Q189" s="22"/>
      <c r="R189" s="22"/>
    </row>
    <row r="190" spans="1:18" s="3" customFormat="1" ht="19.149999999999999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Q190" s="22"/>
      <c r="R190" s="22"/>
    </row>
    <row r="191" spans="1:18" s="3" customFormat="1" ht="19.149999999999999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Q191" s="22"/>
      <c r="R191" s="22"/>
    </row>
    <row r="192" spans="1:18" s="3" customFormat="1" ht="19.149999999999999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Q192" s="22"/>
      <c r="R192" s="22"/>
    </row>
    <row r="193" spans="1:18" s="3" customFormat="1" ht="19.149999999999999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Q193" s="22"/>
      <c r="R193" s="22"/>
    </row>
    <row r="194" spans="1:18" s="3" customFormat="1" ht="19.149999999999999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Q194" s="22"/>
      <c r="R194" s="22"/>
    </row>
    <row r="195" spans="1:18" s="3" customFormat="1" ht="19.149999999999999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Q195" s="22"/>
      <c r="R195" s="22"/>
    </row>
    <row r="196" spans="1:18" s="3" customFormat="1" ht="19.149999999999999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Q196" s="22"/>
      <c r="R196" s="22"/>
    </row>
    <row r="197" spans="1:18" s="3" customFormat="1" ht="19.149999999999999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Q197" s="22"/>
      <c r="R197" s="22"/>
    </row>
    <row r="198" spans="1:18" s="3" customFormat="1" ht="19.149999999999999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Q198" s="22"/>
      <c r="R198" s="22"/>
    </row>
    <row r="199" spans="1:18" ht="19.149999999999999" customHeight="1">
      <c r="Q199" s="22"/>
      <c r="R199" s="22"/>
    </row>
    <row r="200" spans="1:18" ht="19.149999999999999" customHeight="1">
      <c r="Q200" s="22"/>
      <c r="R200" s="22"/>
    </row>
    <row r="201" spans="1:18" ht="19.149999999999999" customHeight="1">
      <c r="Q201" s="22"/>
      <c r="R201" s="22"/>
    </row>
    <row r="202" spans="1:18" ht="19.149999999999999" customHeight="1">
      <c r="Q202" s="22"/>
      <c r="R202" s="22"/>
    </row>
    <row r="203" spans="1:18" ht="19.149999999999999" customHeight="1">
      <c r="Q203" s="22"/>
      <c r="R203" s="22"/>
    </row>
    <row r="204" spans="1:18" ht="19.149999999999999" customHeight="1">
      <c r="Q204" s="22"/>
      <c r="R204" s="22"/>
    </row>
    <row r="205" spans="1:18" ht="19.149999999999999" customHeight="1">
      <c r="Q205" s="22"/>
      <c r="R205" s="22"/>
    </row>
    <row r="206" spans="1:18" ht="19.149999999999999" customHeight="1">
      <c r="Q206" s="22"/>
      <c r="R206" s="22"/>
    </row>
    <row r="207" spans="1:18" ht="19.149999999999999" customHeight="1">
      <c r="Q207" s="22"/>
      <c r="R207" s="22"/>
    </row>
    <row r="208" spans="1:18" ht="19.149999999999999" customHeight="1">
      <c r="Q208" s="22"/>
      <c r="R208" s="22"/>
    </row>
    <row r="209" spans="1:18" ht="19.149999999999999" customHeight="1">
      <c r="Q209" s="22"/>
      <c r="R209" s="22"/>
    </row>
    <row r="210" spans="1:18" ht="19.149999999999999" customHeight="1">
      <c r="Q210" s="22"/>
      <c r="R210" s="22"/>
    </row>
    <row r="211" spans="1:18" ht="19.149999999999999" customHeight="1">
      <c r="Q211" s="22"/>
      <c r="R211" s="22"/>
    </row>
    <row r="212" spans="1:18" ht="19.149999999999999" customHeight="1">
      <c r="Q212" s="22"/>
      <c r="R212" s="22"/>
    </row>
    <row r="213" spans="1:18" ht="19.149999999999999" customHeight="1">
      <c r="Q213" s="22"/>
      <c r="R213" s="22"/>
    </row>
    <row r="214" spans="1:18" ht="19.149999999999999" customHeight="1">
      <c r="Q214" s="22"/>
      <c r="R214" s="22"/>
    </row>
    <row r="215" spans="1:18" ht="19.149999999999999" customHeight="1">
      <c r="Q215" s="22"/>
      <c r="R215" s="22"/>
    </row>
    <row r="216" spans="1:18" ht="19.149999999999999" customHeight="1">
      <c r="Q216" s="22"/>
      <c r="R216" s="22"/>
    </row>
    <row r="217" spans="1:18" ht="19.149999999999999" customHeight="1">
      <c r="Q217" s="22"/>
      <c r="R217" s="22"/>
    </row>
    <row r="218" spans="1:18" ht="19.149999999999999" customHeight="1">
      <c r="Q218" s="22"/>
      <c r="R218" s="22"/>
    </row>
    <row r="219" spans="1:18" s="3" customFormat="1" ht="19.149999999999999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Q219" s="22"/>
      <c r="R219" s="22"/>
    </row>
    <row r="220" spans="1:18" s="3" customFormat="1" ht="19.149999999999999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Q220" s="22"/>
      <c r="R220" s="22"/>
    </row>
    <row r="221" spans="1:18" s="3" customFormat="1" ht="19.149999999999999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Q221" s="22"/>
      <c r="R221" s="22"/>
    </row>
    <row r="222" spans="1:18" s="3" customFormat="1" ht="19.149999999999999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Q222" s="22"/>
      <c r="R222" s="22"/>
    </row>
    <row r="223" spans="1:18" s="3" customFormat="1" ht="19.149999999999999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Q223" s="22"/>
      <c r="R223" s="22"/>
    </row>
    <row r="224" spans="1:18" s="3" customFormat="1" ht="19.149999999999999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Q224" s="22"/>
      <c r="R224" s="22"/>
    </row>
    <row r="225" spans="1:18" s="3" customFormat="1" ht="19.149999999999999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Q225" s="22"/>
      <c r="R225" s="22"/>
    </row>
    <row r="226" spans="1:18" s="3" customFormat="1" ht="19.149999999999999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Q226" s="22"/>
      <c r="R226" s="22"/>
    </row>
    <row r="227" spans="1:18" s="3" customFormat="1" ht="19.149999999999999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Q227" s="22"/>
      <c r="R227" s="22"/>
    </row>
    <row r="228" spans="1:18" s="3" customFormat="1" ht="19.149999999999999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Q228" s="22"/>
      <c r="R228" s="22"/>
    </row>
    <row r="229" spans="1:18" ht="19.149999999999999" customHeight="1">
      <c r="Q229" s="22"/>
      <c r="R229" s="22"/>
    </row>
    <row r="230" spans="1:18" ht="19.149999999999999" customHeight="1">
      <c r="Q230" s="22"/>
      <c r="R230" s="22"/>
    </row>
    <row r="231" spans="1:18" ht="19.149999999999999" customHeight="1">
      <c r="Q231" s="22"/>
      <c r="R231" s="22"/>
    </row>
    <row r="232" spans="1:18" ht="19.149999999999999" customHeight="1">
      <c r="Q232" s="22"/>
      <c r="R232" s="22"/>
    </row>
    <row r="233" spans="1:18" ht="19.149999999999999" customHeight="1">
      <c r="Q233" s="22"/>
      <c r="R233" s="22"/>
    </row>
    <row r="234" spans="1:18" ht="19.149999999999999" customHeight="1">
      <c r="Q234" s="22"/>
      <c r="R234" s="22"/>
    </row>
    <row r="235" spans="1:18" ht="19.149999999999999" customHeight="1">
      <c r="Q235" s="22"/>
      <c r="R235" s="22"/>
    </row>
    <row r="236" spans="1:18" ht="19.149999999999999" customHeight="1">
      <c r="Q236" s="22"/>
      <c r="R236" s="22"/>
    </row>
    <row r="237" spans="1:18" ht="19.149999999999999" customHeight="1">
      <c r="Q237" s="22"/>
      <c r="R237" s="22"/>
    </row>
    <row r="238" spans="1:18" ht="19.149999999999999" customHeight="1">
      <c r="Q238" s="22"/>
      <c r="R238" s="22"/>
    </row>
    <row r="239" spans="1:18" ht="19.149999999999999" customHeight="1">
      <c r="Q239" s="22"/>
      <c r="R239" s="22"/>
    </row>
    <row r="240" spans="1:18" ht="19.149999999999999" customHeight="1">
      <c r="Q240" s="22"/>
      <c r="R240" s="22"/>
    </row>
    <row r="241" spans="17:18" ht="19.149999999999999" customHeight="1">
      <c r="Q241" s="22"/>
      <c r="R241" s="22"/>
    </row>
    <row r="242" spans="17:18" ht="19.149999999999999" customHeight="1">
      <c r="Q242" s="22"/>
      <c r="R242" s="22"/>
    </row>
  </sheetData>
  <autoFilter ref="A8:AF187" xr:uid="{CD0184DF-51CD-489B-8460-7C09C709FCE4}">
    <filterColumn colId="2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2" showButton="0"/>
  </autoFilter>
  <mergeCells count="722">
    <mergeCell ref="L182:M182"/>
    <mergeCell ref="L183:M183"/>
    <mergeCell ref="L184:M184"/>
    <mergeCell ref="L185:M185"/>
    <mergeCell ref="L186:M186"/>
    <mergeCell ref="L187:M187"/>
    <mergeCell ref="L173:M173"/>
    <mergeCell ref="L174:M174"/>
    <mergeCell ref="L175:M175"/>
    <mergeCell ref="L176:M176"/>
    <mergeCell ref="L177:M177"/>
    <mergeCell ref="L178:M178"/>
    <mergeCell ref="L179:M179"/>
    <mergeCell ref="L180:M180"/>
    <mergeCell ref="L181:M181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L163:M163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B184:C184"/>
    <mergeCell ref="B185:C185"/>
    <mergeCell ref="B186:C186"/>
    <mergeCell ref="B187:C187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20:M20"/>
    <mergeCell ref="L21:M21"/>
    <mergeCell ref="L23:M23"/>
    <mergeCell ref="L24:M24"/>
    <mergeCell ref="L19:M19"/>
    <mergeCell ref="L22:M22"/>
    <mergeCell ref="L25:M25"/>
    <mergeCell ref="L26:M26"/>
    <mergeCell ref="L27:M27"/>
    <mergeCell ref="L28:M28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N5:N8"/>
    <mergeCell ref="L5:M8"/>
    <mergeCell ref="A2:N2"/>
    <mergeCell ref="B5:C8"/>
    <mergeCell ref="D5:G8"/>
    <mergeCell ref="H5:K8"/>
    <mergeCell ref="D12:G12"/>
    <mergeCell ref="H12:K12"/>
    <mergeCell ref="B9:C9"/>
    <mergeCell ref="B10:C10"/>
    <mergeCell ref="B11:C11"/>
    <mergeCell ref="B12:C12"/>
    <mergeCell ref="D13:G13"/>
    <mergeCell ref="H13:K13"/>
    <mergeCell ref="D14:G14"/>
    <mergeCell ref="H14:K14"/>
    <mergeCell ref="D9:G9"/>
    <mergeCell ref="H9:K9"/>
    <mergeCell ref="D10:G10"/>
    <mergeCell ref="H10:K10"/>
    <mergeCell ref="D11:G11"/>
    <mergeCell ref="H11:K11"/>
    <mergeCell ref="D18:G18"/>
    <mergeCell ref="H18:K18"/>
    <mergeCell ref="D19:G19"/>
    <mergeCell ref="H19:K19"/>
    <mergeCell ref="D20:G20"/>
    <mergeCell ref="H20:K20"/>
    <mergeCell ref="D15:G15"/>
    <mergeCell ref="H15:K15"/>
    <mergeCell ref="D16:G16"/>
    <mergeCell ref="H16:K16"/>
    <mergeCell ref="D17:G17"/>
    <mergeCell ref="H17:K17"/>
    <mergeCell ref="D24:G24"/>
    <mergeCell ref="H24:K24"/>
    <mergeCell ref="D25:G25"/>
    <mergeCell ref="H25:K25"/>
    <mergeCell ref="D26:G26"/>
    <mergeCell ref="H26:K26"/>
    <mergeCell ref="D21:G21"/>
    <mergeCell ref="H21:K21"/>
    <mergeCell ref="D22:G22"/>
    <mergeCell ref="H22:K22"/>
    <mergeCell ref="D23:G23"/>
    <mergeCell ref="H23:K23"/>
    <mergeCell ref="D30:G30"/>
    <mergeCell ref="H30:K30"/>
    <mergeCell ref="D31:G31"/>
    <mergeCell ref="H31:K31"/>
    <mergeCell ref="D32:G32"/>
    <mergeCell ref="H32:K32"/>
    <mergeCell ref="D27:G27"/>
    <mergeCell ref="H27:K27"/>
    <mergeCell ref="D28:G28"/>
    <mergeCell ref="H28:K28"/>
    <mergeCell ref="D29:G29"/>
    <mergeCell ref="H29:K29"/>
    <mergeCell ref="D36:G36"/>
    <mergeCell ref="H36:K36"/>
    <mergeCell ref="D37:G37"/>
    <mergeCell ref="H37:K37"/>
    <mergeCell ref="D38:G38"/>
    <mergeCell ref="H38:K38"/>
    <mergeCell ref="D33:G33"/>
    <mergeCell ref="H33:K33"/>
    <mergeCell ref="D34:G34"/>
    <mergeCell ref="H34:K34"/>
    <mergeCell ref="D35:G35"/>
    <mergeCell ref="H35:K35"/>
    <mergeCell ref="D42:G42"/>
    <mergeCell ref="H42:K42"/>
    <mergeCell ref="D43:G43"/>
    <mergeCell ref="H43:K43"/>
    <mergeCell ref="D44:G44"/>
    <mergeCell ref="H44:K44"/>
    <mergeCell ref="D39:G39"/>
    <mergeCell ref="H39:K39"/>
    <mergeCell ref="D40:G40"/>
    <mergeCell ref="H40:K40"/>
    <mergeCell ref="D41:G41"/>
    <mergeCell ref="H41:K41"/>
    <mergeCell ref="D48:G48"/>
    <mergeCell ref="H48:K48"/>
    <mergeCell ref="D49:G49"/>
    <mergeCell ref="H49:K49"/>
    <mergeCell ref="D50:G50"/>
    <mergeCell ref="H50:K50"/>
    <mergeCell ref="D45:G45"/>
    <mergeCell ref="H45:K45"/>
    <mergeCell ref="D46:G46"/>
    <mergeCell ref="H46:K46"/>
    <mergeCell ref="D47:G47"/>
    <mergeCell ref="H47:K47"/>
    <mergeCell ref="D54:G54"/>
    <mergeCell ref="H54:K54"/>
    <mergeCell ref="D55:G55"/>
    <mergeCell ref="H55:K55"/>
    <mergeCell ref="D56:G56"/>
    <mergeCell ref="H56:K56"/>
    <mergeCell ref="D51:G51"/>
    <mergeCell ref="H51:K51"/>
    <mergeCell ref="D52:G52"/>
    <mergeCell ref="H52:K52"/>
    <mergeCell ref="D53:G53"/>
    <mergeCell ref="H53:K53"/>
    <mergeCell ref="D60:G60"/>
    <mergeCell ref="H60:K60"/>
    <mergeCell ref="D61:G61"/>
    <mergeCell ref="H61:K61"/>
    <mergeCell ref="D62:G62"/>
    <mergeCell ref="H62:K62"/>
    <mergeCell ref="D57:G57"/>
    <mergeCell ref="H57:K57"/>
    <mergeCell ref="D58:G58"/>
    <mergeCell ref="H58:K58"/>
    <mergeCell ref="D59:G59"/>
    <mergeCell ref="H59:K59"/>
    <mergeCell ref="D66:G66"/>
    <mergeCell ref="H66:K66"/>
    <mergeCell ref="D67:G67"/>
    <mergeCell ref="H67:K67"/>
    <mergeCell ref="D68:G68"/>
    <mergeCell ref="H68:K68"/>
    <mergeCell ref="D63:G63"/>
    <mergeCell ref="H63:K63"/>
    <mergeCell ref="D64:G64"/>
    <mergeCell ref="H64:K64"/>
    <mergeCell ref="D65:G65"/>
    <mergeCell ref="H65:K65"/>
    <mergeCell ref="D72:G72"/>
    <mergeCell ref="H72:K72"/>
    <mergeCell ref="D73:G73"/>
    <mergeCell ref="H73:K73"/>
    <mergeCell ref="D74:G74"/>
    <mergeCell ref="H74:K74"/>
    <mergeCell ref="D69:G69"/>
    <mergeCell ref="H69:K69"/>
    <mergeCell ref="D70:G70"/>
    <mergeCell ref="H70:K70"/>
    <mergeCell ref="D71:G71"/>
    <mergeCell ref="H71:K71"/>
    <mergeCell ref="D78:G78"/>
    <mergeCell ref="H78:K78"/>
    <mergeCell ref="D79:G79"/>
    <mergeCell ref="H79:K79"/>
    <mergeCell ref="D80:G80"/>
    <mergeCell ref="H80:K80"/>
    <mergeCell ref="D75:G75"/>
    <mergeCell ref="H75:K75"/>
    <mergeCell ref="D76:G76"/>
    <mergeCell ref="H76:K76"/>
    <mergeCell ref="D77:G77"/>
    <mergeCell ref="H77:K77"/>
    <mergeCell ref="D84:G84"/>
    <mergeCell ref="H84:K84"/>
    <mergeCell ref="D85:G85"/>
    <mergeCell ref="H85:K85"/>
    <mergeCell ref="D86:G86"/>
    <mergeCell ref="H86:K86"/>
    <mergeCell ref="D81:G81"/>
    <mergeCell ref="H81:K81"/>
    <mergeCell ref="D82:G82"/>
    <mergeCell ref="H82:K82"/>
    <mergeCell ref="D83:G83"/>
    <mergeCell ref="H83:K83"/>
    <mergeCell ref="D90:G90"/>
    <mergeCell ref="H90:K90"/>
    <mergeCell ref="D91:G91"/>
    <mergeCell ref="H91:K91"/>
    <mergeCell ref="D92:G92"/>
    <mergeCell ref="H92:K92"/>
    <mergeCell ref="D87:G87"/>
    <mergeCell ref="H87:K87"/>
    <mergeCell ref="D88:G88"/>
    <mergeCell ref="H88:K88"/>
    <mergeCell ref="D89:G89"/>
    <mergeCell ref="H89:K89"/>
    <mergeCell ref="D96:G96"/>
    <mergeCell ref="H96:K96"/>
    <mergeCell ref="D97:G97"/>
    <mergeCell ref="H97:K97"/>
    <mergeCell ref="D98:G98"/>
    <mergeCell ref="H98:K98"/>
    <mergeCell ref="D93:G93"/>
    <mergeCell ref="H93:K93"/>
    <mergeCell ref="D94:G94"/>
    <mergeCell ref="H94:K94"/>
    <mergeCell ref="D95:G95"/>
    <mergeCell ref="H95:K95"/>
    <mergeCell ref="D102:G102"/>
    <mergeCell ref="H102:K102"/>
    <mergeCell ref="D103:G103"/>
    <mergeCell ref="H103:K103"/>
    <mergeCell ref="D104:G104"/>
    <mergeCell ref="H104:K104"/>
    <mergeCell ref="D99:G99"/>
    <mergeCell ref="H99:K99"/>
    <mergeCell ref="D100:G100"/>
    <mergeCell ref="H100:K100"/>
    <mergeCell ref="D101:G101"/>
    <mergeCell ref="H101:K101"/>
    <mergeCell ref="D108:G108"/>
    <mergeCell ref="H108:K108"/>
    <mergeCell ref="D109:G109"/>
    <mergeCell ref="H109:K109"/>
    <mergeCell ref="D110:G110"/>
    <mergeCell ref="H110:K110"/>
    <mergeCell ref="D105:G105"/>
    <mergeCell ref="H105:K105"/>
    <mergeCell ref="D106:G106"/>
    <mergeCell ref="H106:K106"/>
    <mergeCell ref="D107:G107"/>
    <mergeCell ref="H107:K107"/>
    <mergeCell ref="D114:G114"/>
    <mergeCell ref="H114:K114"/>
    <mergeCell ref="D115:G115"/>
    <mergeCell ref="H115:K115"/>
    <mergeCell ref="D116:G116"/>
    <mergeCell ref="H116:K116"/>
    <mergeCell ref="D111:G111"/>
    <mergeCell ref="H111:K111"/>
    <mergeCell ref="D112:G112"/>
    <mergeCell ref="H112:K112"/>
    <mergeCell ref="D113:G113"/>
    <mergeCell ref="H113:K113"/>
    <mergeCell ref="D120:G120"/>
    <mergeCell ref="H120:K120"/>
    <mergeCell ref="D121:G121"/>
    <mergeCell ref="H121:K121"/>
    <mergeCell ref="D122:G122"/>
    <mergeCell ref="H122:K122"/>
    <mergeCell ref="D117:G117"/>
    <mergeCell ref="H117:K117"/>
    <mergeCell ref="D118:G118"/>
    <mergeCell ref="H118:K118"/>
    <mergeCell ref="D119:G119"/>
    <mergeCell ref="H119:K119"/>
    <mergeCell ref="D126:G126"/>
    <mergeCell ref="H126:K126"/>
    <mergeCell ref="D127:G127"/>
    <mergeCell ref="H127:K127"/>
    <mergeCell ref="D128:G128"/>
    <mergeCell ref="H128:K128"/>
    <mergeCell ref="D123:G123"/>
    <mergeCell ref="H123:K123"/>
    <mergeCell ref="D124:G124"/>
    <mergeCell ref="H124:K124"/>
    <mergeCell ref="D125:G125"/>
    <mergeCell ref="H125:K125"/>
    <mergeCell ref="D132:G132"/>
    <mergeCell ref="H132:K132"/>
    <mergeCell ref="D133:G133"/>
    <mergeCell ref="H133:K133"/>
    <mergeCell ref="D134:G134"/>
    <mergeCell ref="H134:K134"/>
    <mergeCell ref="D129:G129"/>
    <mergeCell ref="H129:K129"/>
    <mergeCell ref="D130:G130"/>
    <mergeCell ref="H130:K130"/>
    <mergeCell ref="D131:G131"/>
    <mergeCell ref="H131:K131"/>
    <mergeCell ref="D138:G138"/>
    <mergeCell ref="H138:K138"/>
    <mergeCell ref="D139:G139"/>
    <mergeCell ref="H139:K139"/>
    <mergeCell ref="D140:G140"/>
    <mergeCell ref="H140:K140"/>
    <mergeCell ref="D135:G135"/>
    <mergeCell ref="H135:K135"/>
    <mergeCell ref="D136:G136"/>
    <mergeCell ref="H136:K136"/>
    <mergeCell ref="D137:G137"/>
    <mergeCell ref="H137:K137"/>
    <mergeCell ref="D144:G144"/>
    <mergeCell ref="H144:K144"/>
    <mergeCell ref="D145:G145"/>
    <mergeCell ref="H145:K145"/>
    <mergeCell ref="D146:G146"/>
    <mergeCell ref="H146:K146"/>
    <mergeCell ref="D141:G141"/>
    <mergeCell ref="H141:K141"/>
    <mergeCell ref="D142:G142"/>
    <mergeCell ref="H142:K142"/>
    <mergeCell ref="D143:G143"/>
    <mergeCell ref="H143:K143"/>
    <mergeCell ref="D150:G150"/>
    <mergeCell ref="H150:K150"/>
    <mergeCell ref="D151:G151"/>
    <mergeCell ref="H151:K151"/>
    <mergeCell ref="D152:G152"/>
    <mergeCell ref="H152:K152"/>
    <mergeCell ref="D147:G147"/>
    <mergeCell ref="H147:K147"/>
    <mergeCell ref="D148:G148"/>
    <mergeCell ref="H148:K148"/>
    <mergeCell ref="D149:G149"/>
    <mergeCell ref="H149:K149"/>
    <mergeCell ref="D156:G156"/>
    <mergeCell ref="H156:K156"/>
    <mergeCell ref="D157:G157"/>
    <mergeCell ref="H157:K157"/>
    <mergeCell ref="D158:G158"/>
    <mergeCell ref="H158:K158"/>
    <mergeCell ref="D153:G153"/>
    <mergeCell ref="H153:K153"/>
    <mergeCell ref="D154:G154"/>
    <mergeCell ref="H154:K154"/>
    <mergeCell ref="D155:G155"/>
    <mergeCell ref="H155:K155"/>
    <mergeCell ref="D162:G162"/>
    <mergeCell ref="H162:K162"/>
    <mergeCell ref="D163:G163"/>
    <mergeCell ref="H163:K163"/>
    <mergeCell ref="D164:G164"/>
    <mergeCell ref="H164:K164"/>
    <mergeCell ref="D159:G159"/>
    <mergeCell ref="H159:K159"/>
    <mergeCell ref="D160:G160"/>
    <mergeCell ref="H160:K160"/>
    <mergeCell ref="D161:G161"/>
    <mergeCell ref="H161:K161"/>
    <mergeCell ref="D168:G168"/>
    <mergeCell ref="H168:K168"/>
    <mergeCell ref="D169:G169"/>
    <mergeCell ref="H169:K169"/>
    <mergeCell ref="D170:G170"/>
    <mergeCell ref="H170:K170"/>
    <mergeCell ref="D165:G165"/>
    <mergeCell ref="H165:K165"/>
    <mergeCell ref="D166:G166"/>
    <mergeCell ref="H166:K166"/>
    <mergeCell ref="D167:G167"/>
    <mergeCell ref="H167:K167"/>
    <mergeCell ref="D174:G174"/>
    <mergeCell ref="H174:K174"/>
    <mergeCell ref="D175:G175"/>
    <mergeCell ref="H175:K175"/>
    <mergeCell ref="D176:G176"/>
    <mergeCell ref="H176:K176"/>
    <mergeCell ref="D171:G171"/>
    <mergeCell ref="H171:K171"/>
    <mergeCell ref="D172:G172"/>
    <mergeCell ref="H172:K172"/>
    <mergeCell ref="D173:G173"/>
    <mergeCell ref="H173:K173"/>
    <mergeCell ref="D180:G180"/>
    <mergeCell ref="H180:K180"/>
    <mergeCell ref="D181:G181"/>
    <mergeCell ref="H181:K181"/>
    <mergeCell ref="D182:G182"/>
    <mergeCell ref="H182:K182"/>
    <mergeCell ref="D177:G177"/>
    <mergeCell ref="H177:K177"/>
    <mergeCell ref="D178:G178"/>
    <mergeCell ref="H178:K178"/>
    <mergeCell ref="D179:G179"/>
    <mergeCell ref="H179:K179"/>
    <mergeCell ref="D186:G186"/>
    <mergeCell ref="H186:K186"/>
    <mergeCell ref="D187:G187"/>
    <mergeCell ref="H187:K187"/>
    <mergeCell ref="D183:G183"/>
    <mergeCell ref="H183:K183"/>
    <mergeCell ref="D184:G184"/>
    <mergeCell ref="H184:K184"/>
    <mergeCell ref="D185:G185"/>
    <mergeCell ref="H185:K185"/>
  </mergeCells>
  <phoneticPr fontId="1"/>
  <pageMargins left="0.31496062992125984" right="0.31496062992125984" top="0.74803149606299213" bottom="0.74803149606299213" header="0.31496062992125984" footer="0.31496062992125984"/>
  <pageSetup paperSize="9" scale="87" fitToHeight="0" orientation="portrait" r:id="rId1"/>
  <rowBreaks count="7" manualBreakCount="7">
    <brk id="38" max="14" man="1"/>
    <brk id="68" max="14" man="1"/>
    <brk id="98" max="14" man="1"/>
    <brk id="128" max="14" man="1"/>
    <brk id="158" max="14" man="1"/>
    <brk id="188" max="14" man="1"/>
    <brk id="21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BEFE0-B634-499E-98C4-C5BD70C964E0}">
  <sheetPr codeName="Sheet2">
    <tabColor rgb="FFFFFF00"/>
    <pageSetUpPr fitToPage="1"/>
  </sheetPr>
  <dimension ref="A1:R209"/>
  <sheetViews>
    <sheetView showGridLines="0" zoomScaleNormal="100" zoomScaleSheetLayoutView="100" workbookViewId="0">
      <selection activeCell="M5" sqref="M5:M8"/>
    </sheetView>
  </sheetViews>
  <sheetFormatPr defaultColWidth="9" defaultRowHeight="18.75"/>
  <cols>
    <col min="1" max="1" width="4.25" style="1" customWidth="1"/>
    <col min="2" max="2" width="13.625" style="1" bestFit="1" customWidth="1"/>
    <col min="3" max="4" width="13.375" style="1" customWidth="1"/>
    <col min="5" max="6" width="5.125" style="1" customWidth="1"/>
    <col min="7" max="12" width="3.75" style="1" customWidth="1"/>
    <col min="13" max="13" width="8.875" style="1" customWidth="1"/>
    <col min="14" max="15" width="11.125" style="1" customWidth="1"/>
    <col min="16" max="16" width="24.625" style="1" customWidth="1"/>
    <col min="17" max="18" width="10.625" style="21" customWidth="1"/>
    <col min="19" max="19" width="9" style="1" bestFit="1" customWidth="1"/>
    <col min="20" max="20" width="4.75" style="1" customWidth="1"/>
    <col min="21" max="28" width="2.125" style="1" customWidth="1"/>
    <col min="29" max="29" width="4.75" style="1" customWidth="1"/>
    <col min="30" max="30" width="9" style="1" customWidth="1"/>
    <col min="31" max="31" width="9" style="1"/>
    <col min="32" max="32" width="0" style="1" hidden="1" customWidth="1"/>
    <col min="33" max="16384" width="9" style="1"/>
  </cols>
  <sheetData>
    <row r="1" spans="1:18" ht="19.899999999999999" customHeight="1" thickBot="1">
      <c r="A1" s="4" t="s">
        <v>3</v>
      </c>
      <c r="B1" s="2"/>
      <c r="C1" s="2"/>
      <c r="D1" s="2"/>
      <c r="E1" s="2"/>
    </row>
    <row r="2" spans="1:18" ht="19.899999999999999" customHeight="1">
      <c r="A2" s="138" t="s">
        <v>50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0"/>
      <c r="O2" s="6"/>
    </row>
    <row r="3" spans="1:18" ht="19.899999999999999" customHeight="1">
      <c r="A3" s="9" t="s">
        <v>43</v>
      </c>
      <c r="B3" s="5"/>
      <c r="C3" s="5" t="s">
        <v>51</v>
      </c>
      <c r="D3" s="5" t="s">
        <v>45</v>
      </c>
      <c r="E3" s="5"/>
      <c r="F3" s="5"/>
      <c r="G3" s="44"/>
      <c r="H3" s="44"/>
      <c r="I3" s="5"/>
      <c r="J3" s="10" t="s">
        <v>46</v>
      </c>
      <c r="K3" s="5"/>
      <c r="L3" s="5"/>
      <c r="M3" s="5"/>
      <c r="N3" s="11"/>
      <c r="O3" s="6"/>
    </row>
    <row r="4" spans="1:18" ht="7.15" customHeight="1" thickBot="1"/>
    <row r="5" spans="1:18" ht="15" customHeight="1">
      <c r="A5" s="141" t="s">
        <v>1</v>
      </c>
      <c r="B5" s="144" t="s">
        <v>8</v>
      </c>
      <c r="C5" s="93" t="s">
        <v>4</v>
      </c>
      <c r="D5" s="102"/>
      <c r="E5" s="107" t="s">
        <v>6</v>
      </c>
      <c r="F5" s="108"/>
      <c r="G5" s="108"/>
      <c r="H5" s="109"/>
      <c r="I5" s="107" t="s">
        <v>7</v>
      </c>
      <c r="J5" s="108"/>
      <c r="K5" s="108"/>
      <c r="L5" s="109"/>
      <c r="M5" s="147" t="s">
        <v>9</v>
      </c>
      <c r="N5" s="90" t="s">
        <v>0</v>
      </c>
      <c r="P5" s="21"/>
      <c r="R5" s="1"/>
    </row>
    <row r="6" spans="1:18" ht="15" customHeight="1">
      <c r="A6" s="142"/>
      <c r="B6" s="145"/>
      <c r="C6" s="95"/>
      <c r="D6" s="103"/>
      <c r="E6" s="110"/>
      <c r="F6" s="111"/>
      <c r="G6" s="111"/>
      <c r="H6" s="112"/>
      <c r="I6" s="110"/>
      <c r="J6" s="111"/>
      <c r="K6" s="111"/>
      <c r="L6" s="112"/>
      <c r="M6" s="148"/>
      <c r="N6" s="91"/>
      <c r="P6" s="21"/>
      <c r="R6" s="1"/>
    </row>
    <row r="7" spans="1:18" ht="15" customHeight="1">
      <c r="A7" s="142"/>
      <c r="B7" s="145"/>
      <c r="C7" s="104"/>
      <c r="D7" s="103"/>
      <c r="E7" s="110"/>
      <c r="F7" s="111"/>
      <c r="G7" s="111"/>
      <c r="H7" s="112"/>
      <c r="I7" s="110"/>
      <c r="J7" s="111"/>
      <c r="K7" s="111"/>
      <c r="L7" s="112"/>
      <c r="M7" s="148"/>
      <c r="N7" s="91"/>
      <c r="P7" s="21"/>
      <c r="R7" s="1"/>
    </row>
    <row r="8" spans="1:18" ht="15" customHeight="1">
      <c r="A8" s="143"/>
      <c r="B8" s="146"/>
      <c r="C8" s="105"/>
      <c r="D8" s="106"/>
      <c r="E8" s="113"/>
      <c r="F8" s="114"/>
      <c r="G8" s="114"/>
      <c r="H8" s="115"/>
      <c r="I8" s="113"/>
      <c r="J8" s="114"/>
      <c r="K8" s="114"/>
      <c r="L8" s="115"/>
      <c r="M8" s="149"/>
      <c r="N8" s="92"/>
      <c r="P8" s="21" t="s">
        <v>35</v>
      </c>
      <c r="Q8" s="21" t="s">
        <v>36</v>
      </c>
      <c r="R8" s="70" t="s">
        <v>54</v>
      </c>
    </row>
    <row r="9" spans="1:18" s="3" customFormat="1" ht="19.149999999999999" customHeight="1">
      <c r="A9" s="45">
        <v>1</v>
      </c>
      <c r="B9" s="46" t="s">
        <v>24</v>
      </c>
      <c r="C9" s="130" t="s">
        <v>47</v>
      </c>
      <c r="D9" s="131"/>
      <c r="E9" s="150" t="s">
        <v>25</v>
      </c>
      <c r="F9" s="83"/>
      <c r="G9" s="83"/>
      <c r="H9" s="84"/>
      <c r="I9" s="82">
        <v>0.2951388888888889</v>
      </c>
      <c r="J9" s="83"/>
      <c r="K9" s="83"/>
      <c r="L9" s="84"/>
      <c r="M9" s="47">
        <v>1</v>
      </c>
      <c r="N9" s="35"/>
      <c r="P9" s="22">
        <v>0.29166666666666669</v>
      </c>
      <c r="Q9" s="22">
        <f>+I9</f>
        <v>0.2951388888888889</v>
      </c>
      <c r="R9" s="71">
        <f>+Q9-P9</f>
        <v>3.4722222222222099E-3</v>
      </c>
    </row>
    <row r="10" spans="1:18" s="3" customFormat="1" ht="19.149999999999999" customHeight="1">
      <c r="A10" s="48">
        <f>A9+1</f>
        <v>2</v>
      </c>
      <c r="B10" s="49" t="s">
        <v>16</v>
      </c>
      <c r="C10" s="126" t="s">
        <v>47</v>
      </c>
      <c r="D10" s="127"/>
      <c r="E10" s="73">
        <v>0.29305555555555557</v>
      </c>
      <c r="F10" s="74"/>
      <c r="G10" s="74"/>
      <c r="H10" s="75"/>
      <c r="I10" s="73">
        <v>0.29930555555555555</v>
      </c>
      <c r="J10" s="88"/>
      <c r="K10" s="88"/>
      <c r="L10" s="89"/>
      <c r="M10" s="47">
        <v>1</v>
      </c>
      <c r="N10" s="37"/>
      <c r="P10" s="22">
        <f t="shared" ref="P10:P73" si="0">+E10</f>
        <v>0.29305555555555557</v>
      </c>
      <c r="Q10" s="22">
        <f t="shared" ref="Q10:Q73" si="1">+I10</f>
        <v>0.29930555555555555</v>
      </c>
      <c r="R10" s="71">
        <f t="shared" ref="R10:R73" si="2">+Q10-P10</f>
        <v>6.2499999999999778E-3</v>
      </c>
    </row>
    <row r="11" spans="1:18" s="3" customFormat="1" ht="19.149999999999999" customHeight="1">
      <c r="A11" s="48">
        <f t="shared" ref="A11:A18" si="3">A10+1</f>
        <v>3</v>
      </c>
      <c r="B11" s="49" t="s">
        <v>20</v>
      </c>
      <c r="C11" s="126" t="s">
        <v>47</v>
      </c>
      <c r="D11" s="127"/>
      <c r="E11" s="73">
        <v>0.29722222222222222</v>
      </c>
      <c r="F11" s="88"/>
      <c r="G11" s="88"/>
      <c r="H11" s="89"/>
      <c r="I11" s="73">
        <v>0.2986111111111111</v>
      </c>
      <c r="J11" s="88"/>
      <c r="K11" s="88"/>
      <c r="L11" s="89"/>
      <c r="M11" s="47">
        <v>2</v>
      </c>
      <c r="N11" s="37"/>
      <c r="P11" s="22">
        <f t="shared" si="0"/>
        <v>0.29722222222222222</v>
      </c>
      <c r="Q11" s="22">
        <f t="shared" si="1"/>
        <v>0.2986111111111111</v>
      </c>
      <c r="R11" s="71">
        <f t="shared" si="2"/>
        <v>1.388888888888884E-3</v>
      </c>
    </row>
    <row r="12" spans="1:18" s="3" customFormat="1" ht="19.149999999999999" customHeight="1">
      <c r="A12" s="48">
        <f t="shared" si="3"/>
        <v>4</v>
      </c>
      <c r="B12" s="49" t="s">
        <v>20</v>
      </c>
      <c r="C12" s="126" t="s">
        <v>47</v>
      </c>
      <c r="D12" s="127"/>
      <c r="E12" s="73">
        <v>0.2986111111111111</v>
      </c>
      <c r="F12" s="88"/>
      <c r="G12" s="88"/>
      <c r="H12" s="89"/>
      <c r="I12" s="73">
        <v>0.30138888888888887</v>
      </c>
      <c r="J12" s="88"/>
      <c r="K12" s="88"/>
      <c r="L12" s="89"/>
      <c r="M12" s="47">
        <v>1</v>
      </c>
      <c r="N12" s="37"/>
      <c r="P12" s="22">
        <f t="shared" si="0"/>
        <v>0.2986111111111111</v>
      </c>
      <c r="Q12" s="22">
        <f t="shared" si="1"/>
        <v>0.30138888888888887</v>
      </c>
      <c r="R12" s="71">
        <f t="shared" si="2"/>
        <v>2.7777777777777679E-3</v>
      </c>
    </row>
    <row r="13" spans="1:18" s="3" customFormat="1" ht="19.149999999999999" customHeight="1">
      <c r="A13" s="48">
        <f t="shared" si="3"/>
        <v>5</v>
      </c>
      <c r="B13" s="49" t="s">
        <v>21</v>
      </c>
      <c r="C13" s="118" t="s">
        <v>47</v>
      </c>
      <c r="D13" s="119"/>
      <c r="E13" s="73">
        <v>0.3</v>
      </c>
      <c r="F13" s="88"/>
      <c r="G13" s="88"/>
      <c r="H13" s="89"/>
      <c r="I13" s="73">
        <v>0.30069444444444443</v>
      </c>
      <c r="J13" s="88"/>
      <c r="K13" s="88"/>
      <c r="L13" s="89"/>
      <c r="M13" s="47">
        <v>2</v>
      </c>
      <c r="N13" s="37"/>
      <c r="P13" s="22">
        <f t="shared" si="0"/>
        <v>0.3</v>
      </c>
      <c r="Q13" s="22">
        <f t="shared" si="1"/>
        <v>0.30069444444444443</v>
      </c>
      <c r="R13" s="71">
        <f t="shared" si="2"/>
        <v>6.9444444444444198E-4</v>
      </c>
    </row>
    <row r="14" spans="1:18" s="3" customFormat="1" ht="19.149999999999999" customHeight="1">
      <c r="A14" s="48">
        <f t="shared" si="3"/>
        <v>6</v>
      </c>
      <c r="B14" s="49" t="s">
        <v>17</v>
      </c>
      <c r="C14" s="126" t="s">
        <v>47</v>
      </c>
      <c r="D14" s="127"/>
      <c r="E14" s="73">
        <v>0.3034722222222222</v>
      </c>
      <c r="F14" s="88"/>
      <c r="G14" s="88"/>
      <c r="H14" s="89"/>
      <c r="I14" s="73">
        <v>0.31458333333333333</v>
      </c>
      <c r="J14" s="88"/>
      <c r="K14" s="88"/>
      <c r="L14" s="89"/>
      <c r="M14" s="47">
        <v>1</v>
      </c>
      <c r="N14" s="37"/>
      <c r="P14" s="22">
        <f t="shared" si="0"/>
        <v>0.3034722222222222</v>
      </c>
      <c r="Q14" s="22">
        <f t="shared" si="1"/>
        <v>0.31458333333333333</v>
      </c>
      <c r="R14" s="71">
        <f t="shared" si="2"/>
        <v>1.1111111111111127E-2</v>
      </c>
    </row>
    <row r="15" spans="1:18" s="3" customFormat="1" ht="19.149999999999999" customHeight="1">
      <c r="A15" s="48">
        <f t="shared" si="3"/>
        <v>7</v>
      </c>
      <c r="B15" s="49" t="s">
        <v>20</v>
      </c>
      <c r="C15" s="126" t="s">
        <v>47</v>
      </c>
      <c r="D15" s="127"/>
      <c r="E15" s="73">
        <v>0.30416666666666664</v>
      </c>
      <c r="F15" s="88"/>
      <c r="G15" s="88"/>
      <c r="H15" s="89"/>
      <c r="I15" s="73">
        <v>0.31666666666666665</v>
      </c>
      <c r="J15" s="88"/>
      <c r="K15" s="88"/>
      <c r="L15" s="89"/>
      <c r="M15" s="47">
        <v>1</v>
      </c>
      <c r="N15" s="37"/>
      <c r="P15" s="22">
        <f t="shared" si="0"/>
        <v>0.30416666666666664</v>
      </c>
      <c r="Q15" s="22">
        <f t="shared" si="1"/>
        <v>0.31666666666666665</v>
      </c>
      <c r="R15" s="71">
        <f t="shared" si="2"/>
        <v>1.2500000000000011E-2</v>
      </c>
    </row>
    <row r="16" spans="1:18" s="3" customFormat="1" ht="19.149999999999999" customHeight="1">
      <c r="A16" s="48">
        <f t="shared" si="3"/>
        <v>8</v>
      </c>
      <c r="B16" s="49" t="s">
        <v>14</v>
      </c>
      <c r="C16" s="126" t="s">
        <v>47</v>
      </c>
      <c r="D16" s="127"/>
      <c r="E16" s="73">
        <v>0.30486111111111114</v>
      </c>
      <c r="F16" s="88"/>
      <c r="G16" s="88"/>
      <c r="H16" s="89"/>
      <c r="I16" s="73">
        <v>0.3263888888888889</v>
      </c>
      <c r="J16" s="88"/>
      <c r="K16" s="88"/>
      <c r="L16" s="89"/>
      <c r="M16" s="47">
        <v>1</v>
      </c>
      <c r="N16" s="37"/>
      <c r="P16" s="22">
        <f t="shared" si="0"/>
        <v>0.30486111111111114</v>
      </c>
      <c r="Q16" s="22">
        <f t="shared" si="1"/>
        <v>0.3263888888888889</v>
      </c>
      <c r="R16" s="71">
        <f t="shared" si="2"/>
        <v>2.1527777777777757E-2</v>
      </c>
    </row>
    <row r="17" spans="1:18" s="3" customFormat="1" ht="19.149999999999999" customHeight="1">
      <c r="A17" s="48">
        <f t="shared" si="3"/>
        <v>9</v>
      </c>
      <c r="B17" s="49" t="s">
        <v>15</v>
      </c>
      <c r="C17" s="126" t="s">
        <v>47</v>
      </c>
      <c r="D17" s="127"/>
      <c r="E17" s="73">
        <v>0.30486111111111114</v>
      </c>
      <c r="F17" s="88"/>
      <c r="G17" s="88"/>
      <c r="H17" s="89"/>
      <c r="I17" s="73">
        <v>0.33541666666666664</v>
      </c>
      <c r="J17" s="88"/>
      <c r="K17" s="88"/>
      <c r="L17" s="89"/>
      <c r="M17" s="47">
        <v>1</v>
      </c>
      <c r="N17" s="37"/>
      <c r="P17" s="22">
        <f t="shared" si="0"/>
        <v>0.30486111111111114</v>
      </c>
      <c r="Q17" s="22">
        <f t="shared" si="1"/>
        <v>0.33541666666666664</v>
      </c>
      <c r="R17" s="71">
        <f t="shared" si="2"/>
        <v>3.0555555555555503E-2</v>
      </c>
    </row>
    <row r="18" spans="1:18" s="3" customFormat="1" ht="19.149999999999999" customHeight="1">
      <c r="A18" s="50">
        <f t="shared" si="3"/>
        <v>10</v>
      </c>
      <c r="B18" s="51" t="s">
        <v>15</v>
      </c>
      <c r="C18" s="128" t="s">
        <v>47</v>
      </c>
      <c r="D18" s="129"/>
      <c r="E18" s="79">
        <v>0.30833333333333335</v>
      </c>
      <c r="F18" s="151"/>
      <c r="G18" s="151"/>
      <c r="H18" s="152"/>
      <c r="I18" s="79">
        <v>0.3611111111111111</v>
      </c>
      <c r="J18" s="151"/>
      <c r="K18" s="151"/>
      <c r="L18" s="152"/>
      <c r="M18" s="52">
        <v>1</v>
      </c>
      <c r="N18" s="39"/>
      <c r="P18" s="22">
        <f t="shared" si="0"/>
        <v>0.30833333333333335</v>
      </c>
      <c r="Q18" s="22">
        <f t="shared" si="1"/>
        <v>0.3611111111111111</v>
      </c>
      <c r="R18" s="71">
        <f t="shared" si="2"/>
        <v>5.2777777777777757E-2</v>
      </c>
    </row>
    <row r="19" spans="1:18" ht="19.149999999999999" customHeight="1">
      <c r="A19" s="53">
        <f>A18+1</f>
        <v>11</v>
      </c>
      <c r="B19" s="54" t="s">
        <v>15</v>
      </c>
      <c r="C19" s="130" t="s">
        <v>47</v>
      </c>
      <c r="D19" s="131"/>
      <c r="E19" s="82">
        <v>0.30902777777777779</v>
      </c>
      <c r="F19" s="153"/>
      <c r="G19" s="153"/>
      <c r="H19" s="154"/>
      <c r="I19" s="82">
        <v>0.3298611111111111</v>
      </c>
      <c r="J19" s="153"/>
      <c r="K19" s="153"/>
      <c r="L19" s="154"/>
      <c r="M19" s="55">
        <v>2</v>
      </c>
      <c r="N19" s="41"/>
      <c r="P19" s="22">
        <f t="shared" si="0"/>
        <v>0.30902777777777779</v>
      </c>
      <c r="Q19" s="22">
        <f t="shared" si="1"/>
        <v>0.3298611111111111</v>
      </c>
      <c r="R19" s="71">
        <f t="shared" si="2"/>
        <v>2.0833333333333315E-2</v>
      </c>
    </row>
    <row r="20" spans="1:18" ht="19.149999999999999" customHeight="1">
      <c r="A20" s="48">
        <f>A19+1</f>
        <v>12</v>
      </c>
      <c r="B20" s="56" t="s">
        <v>15</v>
      </c>
      <c r="C20" s="126" t="s">
        <v>47</v>
      </c>
      <c r="D20" s="127"/>
      <c r="E20" s="73">
        <v>0.31666666666666665</v>
      </c>
      <c r="F20" s="88"/>
      <c r="G20" s="88"/>
      <c r="H20" s="89"/>
      <c r="I20" s="73">
        <v>0.32430555555555557</v>
      </c>
      <c r="J20" s="88"/>
      <c r="K20" s="88"/>
      <c r="L20" s="89"/>
      <c r="M20" s="47">
        <v>2</v>
      </c>
      <c r="N20" s="37"/>
      <c r="P20" s="22">
        <f t="shared" si="0"/>
        <v>0.31666666666666665</v>
      </c>
      <c r="Q20" s="22">
        <f t="shared" si="1"/>
        <v>0.32430555555555557</v>
      </c>
      <c r="R20" s="71">
        <f t="shared" si="2"/>
        <v>7.6388888888889173E-3</v>
      </c>
    </row>
    <row r="21" spans="1:18" ht="19.149999999999999" customHeight="1">
      <c r="A21" s="48">
        <f t="shared" ref="A21:A28" si="4">A20+1</f>
        <v>13</v>
      </c>
      <c r="B21" s="56" t="s">
        <v>24</v>
      </c>
      <c r="C21" s="126" t="s">
        <v>47</v>
      </c>
      <c r="D21" s="127"/>
      <c r="E21" s="73">
        <v>0.31666666666666665</v>
      </c>
      <c r="F21" s="88"/>
      <c r="G21" s="88"/>
      <c r="H21" s="89"/>
      <c r="I21" s="73">
        <v>0.32013888888888886</v>
      </c>
      <c r="J21" s="88"/>
      <c r="K21" s="88"/>
      <c r="L21" s="89"/>
      <c r="M21" s="47">
        <v>2</v>
      </c>
      <c r="N21" s="37"/>
      <c r="P21" s="22">
        <f t="shared" si="0"/>
        <v>0.31666666666666665</v>
      </c>
      <c r="Q21" s="22">
        <f t="shared" si="1"/>
        <v>0.32013888888888886</v>
      </c>
      <c r="R21" s="71">
        <f t="shared" si="2"/>
        <v>3.4722222222222099E-3</v>
      </c>
    </row>
    <row r="22" spans="1:18" ht="19.149999999999999" customHeight="1">
      <c r="A22" s="48">
        <f t="shared" si="4"/>
        <v>14</v>
      </c>
      <c r="B22" s="56" t="s">
        <v>24</v>
      </c>
      <c r="C22" s="126" t="s">
        <v>47</v>
      </c>
      <c r="D22" s="127"/>
      <c r="E22" s="73">
        <v>0.32430555555555557</v>
      </c>
      <c r="F22" s="88"/>
      <c r="G22" s="88"/>
      <c r="H22" s="89"/>
      <c r="I22" s="73">
        <v>0.33263888888888887</v>
      </c>
      <c r="J22" s="88"/>
      <c r="K22" s="88"/>
      <c r="L22" s="89"/>
      <c r="M22" s="47">
        <v>1</v>
      </c>
      <c r="N22" s="37"/>
      <c r="P22" s="22">
        <f t="shared" si="0"/>
        <v>0.32430555555555557</v>
      </c>
      <c r="Q22" s="22">
        <f t="shared" si="1"/>
        <v>0.33263888888888887</v>
      </c>
      <c r="R22" s="71">
        <f t="shared" si="2"/>
        <v>8.3333333333333037E-3</v>
      </c>
    </row>
    <row r="23" spans="1:18" ht="19.149999999999999" customHeight="1">
      <c r="A23" s="48">
        <f t="shared" si="4"/>
        <v>15</v>
      </c>
      <c r="B23" s="56" t="s">
        <v>20</v>
      </c>
      <c r="C23" s="126" t="s">
        <v>47</v>
      </c>
      <c r="D23" s="127"/>
      <c r="E23" s="73">
        <v>0.3298611111111111</v>
      </c>
      <c r="F23" s="88"/>
      <c r="G23" s="88"/>
      <c r="H23" s="89"/>
      <c r="I23" s="73">
        <v>0.35625000000000001</v>
      </c>
      <c r="J23" s="88"/>
      <c r="K23" s="88"/>
      <c r="L23" s="89"/>
      <c r="M23" s="47">
        <v>2</v>
      </c>
      <c r="N23" s="37"/>
      <c r="P23" s="22">
        <f t="shared" si="0"/>
        <v>0.3298611111111111</v>
      </c>
      <c r="Q23" s="22">
        <f t="shared" si="1"/>
        <v>0.35625000000000001</v>
      </c>
      <c r="R23" s="71">
        <f t="shared" si="2"/>
        <v>2.6388888888888906E-2</v>
      </c>
    </row>
    <row r="24" spans="1:18" ht="19.149999999999999" customHeight="1">
      <c r="A24" s="48">
        <f t="shared" si="4"/>
        <v>16</v>
      </c>
      <c r="B24" s="56" t="s">
        <v>15</v>
      </c>
      <c r="C24" s="126" t="s">
        <v>47</v>
      </c>
      <c r="D24" s="127"/>
      <c r="E24" s="73">
        <v>0.3347222222222222</v>
      </c>
      <c r="F24" s="88"/>
      <c r="G24" s="88"/>
      <c r="H24" s="89"/>
      <c r="I24" s="73">
        <v>0.37361111111111112</v>
      </c>
      <c r="J24" s="88"/>
      <c r="K24" s="88"/>
      <c r="L24" s="89"/>
      <c r="M24" s="47">
        <v>1</v>
      </c>
      <c r="N24" s="37"/>
      <c r="P24" s="22">
        <f t="shared" si="0"/>
        <v>0.3347222222222222</v>
      </c>
      <c r="Q24" s="22">
        <f t="shared" si="1"/>
        <v>0.37361111111111112</v>
      </c>
      <c r="R24" s="71">
        <f t="shared" si="2"/>
        <v>3.8888888888888917E-2</v>
      </c>
    </row>
    <row r="25" spans="1:18" ht="19.149999999999999" customHeight="1">
      <c r="A25" s="48">
        <f t="shared" si="4"/>
        <v>17</v>
      </c>
      <c r="B25" s="56" t="s">
        <v>15</v>
      </c>
      <c r="C25" s="126" t="s">
        <v>47</v>
      </c>
      <c r="D25" s="127"/>
      <c r="E25" s="73">
        <v>0.33750000000000002</v>
      </c>
      <c r="F25" s="88"/>
      <c r="G25" s="88"/>
      <c r="H25" s="89"/>
      <c r="I25" s="73">
        <v>0.38611111111111113</v>
      </c>
      <c r="J25" s="88"/>
      <c r="K25" s="88"/>
      <c r="L25" s="89"/>
      <c r="M25" s="47">
        <v>2</v>
      </c>
      <c r="N25" s="37"/>
      <c r="P25" s="22">
        <f t="shared" si="0"/>
        <v>0.33750000000000002</v>
      </c>
      <c r="Q25" s="22">
        <f t="shared" si="1"/>
        <v>0.38611111111111113</v>
      </c>
      <c r="R25" s="71">
        <f t="shared" si="2"/>
        <v>4.8611111111111105E-2</v>
      </c>
    </row>
    <row r="26" spans="1:18" ht="19.149999999999999" customHeight="1">
      <c r="A26" s="48">
        <f t="shared" si="4"/>
        <v>18</v>
      </c>
      <c r="B26" s="56" t="s">
        <v>14</v>
      </c>
      <c r="C26" s="126" t="s">
        <v>47</v>
      </c>
      <c r="D26" s="127"/>
      <c r="E26" s="73">
        <v>0.34166666666666667</v>
      </c>
      <c r="F26" s="88"/>
      <c r="G26" s="88"/>
      <c r="H26" s="89"/>
      <c r="I26" s="73">
        <v>0.3576388888888889</v>
      </c>
      <c r="J26" s="88"/>
      <c r="K26" s="88"/>
      <c r="L26" s="89"/>
      <c r="M26" s="47">
        <v>2</v>
      </c>
      <c r="N26" s="37"/>
      <c r="P26" s="22">
        <f t="shared" si="0"/>
        <v>0.34166666666666667</v>
      </c>
      <c r="Q26" s="22">
        <f t="shared" si="1"/>
        <v>0.3576388888888889</v>
      </c>
      <c r="R26" s="71">
        <f t="shared" si="2"/>
        <v>1.5972222222222221E-2</v>
      </c>
    </row>
    <row r="27" spans="1:18" ht="19.149999999999999" customHeight="1">
      <c r="A27" s="48">
        <f t="shared" si="4"/>
        <v>19</v>
      </c>
      <c r="B27" s="56" t="s">
        <v>18</v>
      </c>
      <c r="C27" s="118" t="s">
        <v>47</v>
      </c>
      <c r="D27" s="119"/>
      <c r="E27" s="73">
        <v>0.34236111111111112</v>
      </c>
      <c r="F27" s="88"/>
      <c r="G27" s="88"/>
      <c r="H27" s="89"/>
      <c r="I27" s="73">
        <v>0.35</v>
      </c>
      <c r="J27" s="88"/>
      <c r="K27" s="88"/>
      <c r="L27" s="89"/>
      <c r="M27" s="47">
        <v>2</v>
      </c>
      <c r="N27" s="37"/>
      <c r="P27" s="22">
        <f t="shared" si="0"/>
        <v>0.34236111111111112</v>
      </c>
      <c r="Q27" s="22">
        <f t="shared" si="1"/>
        <v>0.35</v>
      </c>
      <c r="R27" s="71">
        <f t="shared" si="2"/>
        <v>7.6388888888888618E-3</v>
      </c>
    </row>
    <row r="28" spans="1:18" ht="19.149999999999999" customHeight="1">
      <c r="A28" s="50">
        <f t="shared" si="4"/>
        <v>20</v>
      </c>
      <c r="B28" s="57" t="s">
        <v>15</v>
      </c>
      <c r="C28" s="128" t="s">
        <v>47</v>
      </c>
      <c r="D28" s="129"/>
      <c r="E28" s="79">
        <v>0.3527777777777778</v>
      </c>
      <c r="F28" s="151"/>
      <c r="G28" s="151"/>
      <c r="H28" s="152"/>
      <c r="I28" s="79">
        <v>0.38819444444444445</v>
      </c>
      <c r="J28" s="151"/>
      <c r="K28" s="151"/>
      <c r="L28" s="152"/>
      <c r="M28" s="52">
        <v>2</v>
      </c>
      <c r="N28" s="39"/>
      <c r="P28" s="22">
        <f t="shared" si="0"/>
        <v>0.3527777777777778</v>
      </c>
      <c r="Q28" s="22">
        <f t="shared" si="1"/>
        <v>0.38819444444444445</v>
      </c>
      <c r="R28" s="71">
        <f t="shared" si="2"/>
        <v>3.5416666666666652E-2</v>
      </c>
    </row>
    <row r="29" spans="1:18" ht="19.149999999999999" customHeight="1">
      <c r="A29" s="53">
        <f>A28+1</f>
        <v>21</v>
      </c>
      <c r="B29" s="54" t="s">
        <v>19</v>
      </c>
      <c r="C29" s="116" t="s">
        <v>47</v>
      </c>
      <c r="D29" s="117"/>
      <c r="E29" s="82">
        <v>0.35416666666666669</v>
      </c>
      <c r="F29" s="153"/>
      <c r="G29" s="153"/>
      <c r="H29" s="154"/>
      <c r="I29" s="82">
        <v>0.39027777777777778</v>
      </c>
      <c r="J29" s="153"/>
      <c r="K29" s="153"/>
      <c r="L29" s="154"/>
      <c r="M29" s="55">
        <v>2</v>
      </c>
      <c r="N29" s="41"/>
      <c r="P29" s="22">
        <f t="shared" si="0"/>
        <v>0.35416666666666669</v>
      </c>
      <c r="Q29" s="22">
        <f t="shared" si="1"/>
        <v>0.39027777777777778</v>
      </c>
      <c r="R29" s="71">
        <f t="shared" si="2"/>
        <v>3.6111111111111094E-2</v>
      </c>
    </row>
    <row r="30" spans="1:18" ht="19.149999999999999" customHeight="1">
      <c r="A30" s="48">
        <f>A29+1</f>
        <v>22</v>
      </c>
      <c r="B30" s="56" t="s">
        <v>18</v>
      </c>
      <c r="C30" s="118" t="s">
        <v>47</v>
      </c>
      <c r="D30" s="119"/>
      <c r="E30" s="73">
        <v>0.35555555555555557</v>
      </c>
      <c r="F30" s="88"/>
      <c r="G30" s="88"/>
      <c r="H30" s="89"/>
      <c r="I30" s="73">
        <v>0.37777777777777777</v>
      </c>
      <c r="J30" s="88"/>
      <c r="K30" s="88"/>
      <c r="L30" s="89"/>
      <c r="M30" s="47">
        <v>2</v>
      </c>
      <c r="N30" s="37"/>
      <c r="P30" s="22">
        <f t="shared" si="0"/>
        <v>0.35555555555555557</v>
      </c>
      <c r="Q30" s="22">
        <f t="shared" si="1"/>
        <v>0.37777777777777777</v>
      </c>
      <c r="R30" s="71">
        <f t="shared" si="2"/>
        <v>2.2222222222222199E-2</v>
      </c>
    </row>
    <row r="31" spans="1:18" ht="19.149999999999999" customHeight="1">
      <c r="A31" s="48">
        <f t="shared" ref="A31:A94" si="5">A30+1</f>
        <v>23</v>
      </c>
      <c r="B31" s="56" t="s">
        <v>15</v>
      </c>
      <c r="C31" s="118" t="s">
        <v>47</v>
      </c>
      <c r="D31" s="119"/>
      <c r="E31" s="73">
        <v>0.3576388888888889</v>
      </c>
      <c r="F31" s="88"/>
      <c r="G31" s="88"/>
      <c r="H31" s="89"/>
      <c r="I31" s="73">
        <v>0.37708333333333333</v>
      </c>
      <c r="J31" s="88"/>
      <c r="K31" s="88"/>
      <c r="L31" s="89"/>
      <c r="M31" s="47">
        <v>2</v>
      </c>
      <c r="N31" s="37"/>
      <c r="P31" s="22">
        <f t="shared" si="0"/>
        <v>0.3576388888888889</v>
      </c>
      <c r="Q31" s="22">
        <f t="shared" si="1"/>
        <v>0.37708333333333333</v>
      </c>
      <c r="R31" s="71">
        <f t="shared" si="2"/>
        <v>1.9444444444444431E-2</v>
      </c>
    </row>
    <row r="32" spans="1:18" ht="19.149999999999999" customHeight="1">
      <c r="A32" s="48">
        <f t="shared" si="5"/>
        <v>24</v>
      </c>
      <c r="B32" s="56" t="s">
        <v>19</v>
      </c>
      <c r="C32" s="126" t="s">
        <v>47</v>
      </c>
      <c r="D32" s="127"/>
      <c r="E32" s="73">
        <v>0.36041666666666666</v>
      </c>
      <c r="F32" s="88"/>
      <c r="G32" s="88"/>
      <c r="H32" s="89"/>
      <c r="I32" s="73">
        <v>0.38472222222222224</v>
      </c>
      <c r="J32" s="88"/>
      <c r="K32" s="88"/>
      <c r="L32" s="89"/>
      <c r="M32" s="47">
        <v>2</v>
      </c>
      <c r="N32" s="37"/>
      <c r="P32" s="22">
        <f t="shared" si="0"/>
        <v>0.36041666666666666</v>
      </c>
      <c r="Q32" s="22">
        <f t="shared" si="1"/>
        <v>0.38472222222222224</v>
      </c>
      <c r="R32" s="71">
        <f t="shared" si="2"/>
        <v>2.430555555555558E-2</v>
      </c>
    </row>
    <row r="33" spans="1:18" ht="19.149999999999999" customHeight="1">
      <c r="A33" s="48">
        <f t="shared" si="5"/>
        <v>25</v>
      </c>
      <c r="B33" s="56" t="s">
        <v>15</v>
      </c>
      <c r="C33" s="126" t="s">
        <v>47</v>
      </c>
      <c r="D33" s="127"/>
      <c r="E33" s="73">
        <v>0.36180555555555555</v>
      </c>
      <c r="F33" s="88"/>
      <c r="G33" s="88"/>
      <c r="H33" s="89"/>
      <c r="I33" s="73">
        <v>0.375</v>
      </c>
      <c r="J33" s="88"/>
      <c r="K33" s="88"/>
      <c r="L33" s="89"/>
      <c r="M33" s="47">
        <v>2</v>
      </c>
      <c r="N33" s="37"/>
      <c r="P33" s="22">
        <f t="shared" si="0"/>
        <v>0.36180555555555555</v>
      </c>
      <c r="Q33" s="22">
        <f t="shared" si="1"/>
        <v>0.375</v>
      </c>
      <c r="R33" s="71">
        <f t="shared" si="2"/>
        <v>1.3194444444444453E-2</v>
      </c>
    </row>
    <row r="34" spans="1:18" ht="19.149999999999999" customHeight="1">
      <c r="A34" s="48">
        <f t="shared" si="5"/>
        <v>26</v>
      </c>
      <c r="B34" s="56" t="s">
        <v>15</v>
      </c>
      <c r="C34" s="126" t="s">
        <v>47</v>
      </c>
      <c r="D34" s="127"/>
      <c r="E34" s="73">
        <v>0.37916666666666665</v>
      </c>
      <c r="F34" s="88"/>
      <c r="G34" s="88"/>
      <c r="H34" s="89"/>
      <c r="I34" s="73">
        <v>0.39444444444444443</v>
      </c>
      <c r="J34" s="88"/>
      <c r="K34" s="88"/>
      <c r="L34" s="89"/>
      <c r="M34" s="47">
        <v>2</v>
      </c>
      <c r="N34" s="37"/>
      <c r="P34" s="22">
        <f t="shared" si="0"/>
        <v>0.37916666666666665</v>
      </c>
      <c r="Q34" s="22">
        <f t="shared" si="1"/>
        <v>0.39444444444444443</v>
      </c>
      <c r="R34" s="71">
        <f t="shared" si="2"/>
        <v>1.5277777777777779E-2</v>
      </c>
    </row>
    <row r="35" spans="1:18" ht="19.149999999999999" customHeight="1">
      <c r="A35" s="48">
        <f t="shared" si="5"/>
        <v>27</v>
      </c>
      <c r="B35" s="56" t="s">
        <v>15</v>
      </c>
      <c r="C35" s="126" t="s">
        <v>47</v>
      </c>
      <c r="D35" s="127"/>
      <c r="E35" s="73">
        <v>0.38124999999999998</v>
      </c>
      <c r="F35" s="88"/>
      <c r="G35" s="88"/>
      <c r="H35" s="89"/>
      <c r="I35" s="73">
        <v>0.39652777777777776</v>
      </c>
      <c r="J35" s="88"/>
      <c r="K35" s="88"/>
      <c r="L35" s="89"/>
      <c r="M35" s="47">
        <v>1</v>
      </c>
      <c r="N35" s="37"/>
      <c r="P35" s="22">
        <f t="shared" si="0"/>
        <v>0.38124999999999998</v>
      </c>
      <c r="Q35" s="22">
        <f t="shared" si="1"/>
        <v>0.39652777777777776</v>
      </c>
      <c r="R35" s="71">
        <f t="shared" si="2"/>
        <v>1.5277777777777779E-2</v>
      </c>
    </row>
    <row r="36" spans="1:18" ht="19.149999999999999" customHeight="1">
      <c r="A36" s="48">
        <f t="shared" si="5"/>
        <v>28</v>
      </c>
      <c r="B36" s="56" t="s">
        <v>14</v>
      </c>
      <c r="C36" s="126" t="s">
        <v>47</v>
      </c>
      <c r="D36" s="127"/>
      <c r="E36" s="73">
        <v>0.38611111111111113</v>
      </c>
      <c r="F36" s="88"/>
      <c r="G36" s="88"/>
      <c r="H36" s="89"/>
      <c r="I36" s="73">
        <v>0.39374999999999999</v>
      </c>
      <c r="J36" s="88"/>
      <c r="K36" s="88"/>
      <c r="L36" s="89"/>
      <c r="M36" s="47">
        <v>2</v>
      </c>
      <c r="N36" s="37"/>
      <c r="P36" s="22">
        <f t="shared" si="0"/>
        <v>0.38611111111111113</v>
      </c>
      <c r="Q36" s="22">
        <f t="shared" si="1"/>
        <v>0.39374999999999999</v>
      </c>
      <c r="R36" s="71">
        <f t="shared" si="2"/>
        <v>7.6388888888888618E-3</v>
      </c>
    </row>
    <row r="37" spans="1:18" ht="19.149999999999999" customHeight="1">
      <c r="A37" s="48">
        <f t="shared" si="5"/>
        <v>29</v>
      </c>
      <c r="B37" s="56" t="s">
        <v>15</v>
      </c>
      <c r="C37" s="126" t="s">
        <v>47</v>
      </c>
      <c r="D37" s="127"/>
      <c r="E37" s="73">
        <v>0.3888888888888889</v>
      </c>
      <c r="F37" s="88"/>
      <c r="G37" s="88"/>
      <c r="H37" s="89"/>
      <c r="I37" s="73">
        <v>0.39166666666666666</v>
      </c>
      <c r="J37" s="88"/>
      <c r="K37" s="88"/>
      <c r="L37" s="89"/>
      <c r="M37" s="47">
        <v>2</v>
      </c>
      <c r="N37" s="37"/>
      <c r="P37" s="22">
        <f t="shared" si="0"/>
        <v>0.3888888888888889</v>
      </c>
      <c r="Q37" s="22">
        <f t="shared" si="1"/>
        <v>0.39166666666666666</v>
      </c>
      <c r="R37" s="71">
        <f t="shared" si="2"/>
        <v>2.7777777777777679E-3</v>
      </c>
    </row>
    <row r="38" spans="1:18" ht="19.149999999999999" customHeight="1" thickBot="1">
      <c r="A38" s="58">
        <f t="shared" si="5"/>
        <v>30</v>
      </c>
      <c r="B38" s="59" t="s">
        <v>15</v>
      </c>
      <c r="C38" s="134" t="s">
        <v>47</v>
      </c>
      <c r="D38" s="135"/>
      <c r="E38" s="76">
        <v>0.38958333333333334</v>
      </c>
      <c r="F38" s="155"/>
      <c r="G38" s="155"/>
      <c r="H38" s="156"/>
      <c r="I38" s="76">
        <v>0.3972222222222222</v>
      </c>
      <c r="J38" s="155"/>
      <c r="K38" s="155"/>
      <c r="L38" s="156"/>
      <c r="M38" s="60">
        <v>1</v>
      </c>
      <c r="N38" s="43"/>
      <c r="P38" s="22">
        <f t="shared" si="0"/>
        <v>0.38958333333333334</v>
      </c>
      <c r="Q38" s="22">
        <f t="shared" si="1"/>
        <v>0.3972222222222222</v>
      </c>
      <c r="R38" s="71">
        <f t="shared" si="2"/>
        <v>7.6388888888888618E-3</v>
      </c>
    </row>
    <row r="39" spans="1:18" s="3" customFormat="1" ht="19.149999999999999" customHeight="1">
      <c r="A39" s="45">
        <f t="shared" si="5"/>
        <v>31</v>
      </c>
      <c r="B39" s="61" t="s">
        <v>18</v>
      </c>
      <c r="C39" s="124" t="s">
        <v>47</v>
      </c>
      <c r="D39" s="125"/>
      <c r="E39" s="85">
        <v>0.39444444444444443</v>
      </c>
      <c r="F39" s="157"/>
      <c r="G39" s="157"/>
      <c r="H39" s="158"/>
      <c r="I39" s="85">
        <v>0.39791666666666664</v>
      </c>
      <c r="J39" s="157"/>
      <c r="K39" s="157"/>
      <c r="L39" s="158"/>
      <c r="M39" s="62">
        <v>1</v>
      </c>
      <c r="N39" s="35"/>
      <c r="P39" s="22">
        <f t="shared" si="0"/>
        <v>0.39444444444444443</v>
      </c>
      <c r="Q39" s="22">
        <f t="shared" si="1"/>
        <v>0.39791666666666664</v>
      </c>
      <c r="R39" s="71">
        <f t="shared" si="2"/>
        <v>3.4722222222222099E-3</v>
      </c>
    </row>
    <row r="40" spans="1:18" s="3" customFormat="1" ht="19.149999999999999" customHeight="1">
      <c r="A40" s="48">
        <f t="shared" si="5"/>
        <v>32</v>
      </c>
      <c r="B40" s="56" t="s">
        <v>19</v>
      </c>
      <c r="C40" s="126" t="s">
        <v>47</v>
      </c>
      <c r="D40" s="127"/>
      <c r="E40" s="73">
        <v>0.40555555555555556</v>
      </c>
      <c r="F40" s="88"/>
      <c r="G40" s="88"/>
      <c r="H40" s="89"/>
      <c r="I40" s="73">
        <v>0.40625</v>
      </c>
      <c r="J40" s="88"/>
      <c r="K40" s="88"/>
      <c r="L40" s="89"/>
      <c r="M40" s="47">
        <v>1</v>
      </c>
      <c r="N40" s="37"/>
      <c r="P40" s="22">
        <f t="shared" si="0"/>
        <v>0.40555555555555556</v>
      </c>
      <c r="Q40" s="22">
        <f t="shared" si="1"/>
        <v>0.40625</v>
      </c>
      <c r="R40" s="71">
        <f t="shared" si="2"/>
        <v>6.9444444444444198E-4</v>
      </c>
    </row>
    <row r="41" spans="1:18" s="3" customFormat="1" ht="19.149999999999999" customHeight="1">
      <c r="A41" s="48">
        <f t="shared" si="5"/>
        <v>33</v>
      </c>
      <c r="B41" s="56" t="s">
        <v>21</v>
      </c>
      <c r="C41" s="126" t="s">
        <v>47</v>
      </c>
      <c r="D41" s="127"/>
      <c r="E41" s="73">
        <v>0.40625</v>
      </c>
      <c r="F41" s="88"/>
      <c r="G41" s="88"/>
      <c r="H41" s="89"/>
      <c r="I41" s="73">
        <v>0.40972222222222221</v>
      </c>
      <c r="J41" s="88"/>
      <c r="K41" s="88"/>
      <c r="L41" s="89"/>
      <c r="M41" s="47">
        <v>1</v>
      </c>
      <c r="N41" s="37"/>
      <c r="P41" s="22">
        <f t="shared" si="0"/>
        <v>0.40625</v>
      </c>
      <c r="Q41" s="22">
        <f t="shared" si="1"/>
        <v>0.40972222222222221</v>
      </c>
      <c r="R41" s="71">
        <f t="shared" si="2"/>
        <v>3.4722222222222099E-3</v>
      </c>
    </row>
    <row r="42" spans="1:18" s="3" customFormat="1" ht="19.149999999999999" customHeight="1">
      <c r="A42" s="48">
        <f t="shared" si="5"/>
        <v>34</v>
      </c>
      <c r="B42" s="56" t="s">
        <v>17</v>
      </c>
      <c r="C42" s="126" t="s">
        <v>47</v>
      </c>
      <c r="D42" s="127"/>
      <c r="E42" s="73">
        <v>0.40763888888888888</v>
      </c>
      <c r="F42" s="88"/>
      <c r="G42" s="88"/>
      <c r="H42" s="89"/>
      <c r="I42" s="73">
        <v>0.41041666666666665</v>
      </c>
      <c r="J42" s="88"/>
      <c r="K42" s="88"/>
      <c r="L42" s="89"/>
      <c r="M42" s="47">
        <v>1</v>
      </c>
      <c r="N42" s="37"/>
      <c r="P42" s="22">
        <f t="shared" si="0"/>
        <v>0.40763888888888888</v>
      </c>
      <c r="Q42" s="22">
        <f t="shared" si="1"/>
        <v>0.41041666666666665</v>
      </c>
      <c r="R42" s="71">
        <f t="shared" si="2"/>
        <v>2.7777777777777679E-3</v>
      </c>
    </row>
    <row r="43" spans="1:18" s="3" customFormat="1" ht="19.149999999999999" customHeight="1">
      <c r="A43" s="48">
        <f t="shared" si="5"/>
        <v>35</v>
      </c>
      <c r="B43" s="56" t="s">
        <v>14</v>
      </c>
      <c r="C43" s="126" t="s">
        <v>47</v>
      </c>
      <c r="D43" s="127"/>
      <c r="E43" s="73">
        <v>0.40763888888888888</v>
      </c>
      <c r="F43" s="88"/>
      <c r="G43" s="88"/>
      <c r="H43" s="89"/>
      <c r="I43" s="73">
        <v>0.41041666666666665</v>
      </c>
      <c r="J43" s="88"/>
      <c r="K43" s="88"/>
      <c r="L43" s="89"/>
      <c r="M43" s="47">
        <v>1</v>
      </c>
      <c r="N43" s="37"/>
      <c r="P43" s="22">
        <f t="shared" si="0"/>
        <v>0.40763888888888888</v>
      </c>
      <c r="Q43" s="22">
        <f t="shared" si="1"/>
        <v>0.41041666666666665</v>
      </c>
      <c r="R43" s="71">
        <f t="shared" si="2"/>
        <v>2.7777777777777679E-3</v>
      </c>
    </row>
    <row r="44" spans="1:18" s="3" customFormat="1" ht="19.149999999999999" customHeight="1">
      <c r="A44" s="48">
        <f t="shared" si="5"/>
        <v>36</v>
      </c>
      <c r="B44" s="56" t="s">
        <v>21</v>
      </c>
      <c r="C44" s="118" t="s">
        <v>2</v>
      </c>
      <c r="D44" s="119"/>
      <c r="E44" s="73">
        <v>0.42916666666666664</v>
      </c>
      <c r="F44" s="88"/>
      <c r="G44" s="88"/>
      <c r="H44" s="89"/>
      <c r="I44" s="73">
        <v>0.42986111111111114</v>
      </c>
      <c r="J44" s="88"/>
      <c r="K44" s="88"/>
      <c r="L44" s="89"/>
      <c r="M44" s="47">
        <v>1</v>
      </c>
      <c r="N44" s="37"/>
      <c r="P44" s="22">
        <f t="shared" si="0"/>
        <v>0.42916666666666664</v>
      </c>
      <c r="Q44" s="22">
        <f t="shared" si="1"/>
        <v>0.42986111111111114</v>
      </c>
      <c r="R44" s="71">
        <f t="shared" si="2"/>
        <v>6.9444444444449749E-4</v>
      </c>
    </row>
    <row r="45" spans="1:18" s="3" customFormat="1" ht="19.149999999999999" customHeight="1">
      <c r="A45" s="48">
        <f t="shared" si="5"/>
        <v>37</v>
      </c>
      <c r="B45" s="56" t="s">
        <v>21</v>
      </c>
      <c r="C45" s="118" t="s">
        <v>2</v>
      </c>
      <c r="D45" s="119"/>
      <c r="E45" s="73">
        <v>0.43125000000000002</v>
      </c>
      <c r="F45" s="88"/>
      <c r="G45" s="88"/>
      <c r="H45" s="89"/>
      <c r="I45" s="73">
        <v>0.43263888888888891</v>
      </c>
      <c r="J45" s="88"/>
      <c r="K45" s="88"/>
      <c r="L45" s="89"/>
      <c r="M45" s="47">
        <v>1</v>
      </c>
      <c r="N45" s="37"/>
      <c r="P45" s="22">
        <f t="shared" si="0"/>
        <v>0.43125000000000002</v>
      </c>
      <c r="Q45" s="22">
        <f t="shared" si="1"/>
        <v>0.43263888888888891</v>
      </c>
      <c r="R45" s="71">
        <f t="shared" si="2"/>
        <v>1.388888888888884E-3</v>
      </c>
    </row>
    <row r="46" spans="1:18" s="3" customFormat="1" ht="19.149999999999999" customHeight="1">
      <c r="A46" s="48">
        <f t="shared" si="5"/>
        <v>38</v>
      </c>
      <c r="B46" s="56" t="s">
        <v>21</v>
      </c>
      <c r="C46" s="126" t="s">
        <v>2</v>
      </c>
      <c r="D46" s="127"/>
      <c r="E46" s="73">
        <v>0.43333333333333335</v>
      </c>
      <c r="F46" s="88"/>
      <c r="G46" s="88"/>
      <c r="H46" s="89"/>
      <c r="I46" s="73">
        <v>0.4375</v>
      </c>
      <c r="J46" s="88"/>
      <c r="K46" s="88"/>
      <c r="L46" s="89"/>
      <c r="M46" s="47">
        <v>1</v>
      </c>
      <c r="N46" s="37"/>
      <c r="P46" s="22">
        <f t="shared" si="0"/>
        <v>0.43333333333333335</v>
      </c>
      <c r="Q46" s="22">
        <f t="shared" si="1"/>
        <v>0.4375</v>
      </c>
      <c r="R46" s="71">
        <f t="shared" si="2"/>
        <v>4.1666666666666519E-3</v>
      </c>
    </row>
    <row r="47" spans="1:18" s="3" customFormat="1" ht="19.149999999999999" customHeight="1">
      <c r="A47" s="48">
        <f t="shared" si="5"/>
        <v>39</v>
      </c>
      <c r="B47" s="56" t="s">
        <v>17</v>
      </c>
      <c r="C47" s="126" t="s">
        <v>47</v>
      </c>
      <c r="D47" s="127"/>
      <c r="E47" s="73">
        <v>0.43472222222222223</v>
      </c>
      <c r="F47" s="88"/>
      <c r="G47" s="88"/>
      <c r="H47" s="89"/>
      <c r="I47" s="73">
        <v>0.4375</v>
      </c>
      <c r="J47" s="88"/>
      <c r="K47" s="88"/>
      <c r="L47" s="89"/>
      <c r="M47" s="47">
        <v>2</v>
      </c>
      <c r="N47" s="37"/>
      <c r="P47" s="22">
        <f t="shared" si="0"/>
        <v>0.43472222222222223</v>
      </c>
      <c r="Q47" s="22">
        <f t="shared" si="1"/>
        <v>0.4375</v>
      </c>
      <c r="R47" s="71">
        <f t="shared" si="2"/>
        <v>2.7777777777777679E-3</v>
      </c>
    </row>
    <row r="48" spans="1:18" s="3" customFormat="1" ht="19.149999999999999" customHeight="1">
      <c r="A48" s="50">
        <f t="shared" si="5"/>
        <v>40</v>
      </c>
      <c r="B48" s="57" t="s">
        <v>18</v>
      </c>
      <c r="C48" s="128" t="s">
        <v>47</v>
      </c>
      <c r="D48" s="129"/>
      <c r="E48" s="79">
        <v>0.43541666666666667</v>
      </c>
      <c r="F48" s="151"/>
      <c r="G48" s="151"/>
      <c r="H48" s="152"/>
      <c r="I48" s="79">
        <v>0.43888888888888888</v>
      </c>
      <c r="J48" s="151"/>
      <c r="K48" s="151"/>
      <c r="L48" s="152"/>
      <c r="M48" s="52">
        <v>1</v>
      </c>
      <c r="N48" s="39"/>
      <c r="P48" s="22">
        <f t="shared" si="0"/>
        <v>0.43541666666666667</v>
      </c>
      <c r="Q48" s="22">
        <f t="shared" si="1"/>
        <v>0.43888888888888888</v>
      </c>
      <c r="R48" s="71">
        <f t="shared" si="2"/>
        <v>3.4722222222222099E-3</v>
      </c>
    </row>
    <row r="49" spans="1:18" ht="19.149999999999999" customHeight="1">
      <c r="A49" s="53">
        <f t="shared" si="5"/>
        <v>41</v>
      </c>
      <c r="B49" s="54" t="s">
        <v>21</v>
      </c>
      <c r="C49" s="130" t="s">
        <v>2</v>
      </c>
      <c r="D49" s="131"/>
      <c r="E49" s="82">
        <v>0.43888888888888888</v>
      </c>
      <c r="F49" s="153"/>
      <c r="G49" s="153"/>
      <c r="H49" s="154"/>
      <c r="I49" s="82">
        <v>0.44166666666666665</v>
      </c>
      <c r="J49" s="153"/>
      <c r="K49" s="153"/>
      <c r="L49" s="154"/>
      <c r="M49" s="55">
        <v>1</v>
      </c>
      <c r="N49" s="41"/>
      <c r="P49" s="22">
        <f t="shared" si="0"/>
        <v>0.43888888888888888</v>
      </c>
      <c r="Q49" s="22">
        <f t="shared" si="1"/>
        <v>0.44166666666666665</v>
      </c>
      <c r="R49" s="71">
        <f t="shared" si="2"/>
        <v>2.7777777777777679E-3</v>
      </c>
    </row>
    <row r="50" spans="1:18" ht="19.149999999999999" customHeight="1">
      <c r="A50" s="48">
        <f t="shared" si="5"/>
        <v>42</v>
      </c>
      <c r="B50" s="56" t="s">
        <v>21</v>
      </c>
      <c r="C50" s="126" t="s">
        <v>2</v>
      </c>
      <c r="D50" s="127"/>
      <c r="E50" s="73">
        <v>0.44583333333333336</v>
      </c>
      <c r="F50" s="88"/>
      <c r="G50" s="88"/>
      <c r="H50" s="89"/>
      <c r="I50" s="73">
        <v>0.44722222222222224</v>
      </c>
      <c r="J50" s="88"/>
      <c r="K50" s="88"/>
      <c r="L50" s="89"/>
      <c r="M50" s="47">
        <v>1</v>
      </c>
      <c r="N50" s="37"/>
      <c r="P50" s="22">
        <f t="shared" si="0"/>
        <v>0.44583333333333336</v>
      </c>
      <c r="Q50" s="22">
        <f t="shared" si="1"/>
        <v>0.44722222222222224</v>
      </c>
      <c r="R50" s="71">
        <f t="shared" si="2"/>
        <v>1.388888888888884E-3</v>
      </c>
    </row>
    <row r="51" spans="1:18" ht="19.149999999999999" customHeight="1">
      <c r="A51" s="48">
        <f t="shared" si="5"/>
        <v>43</v>
      </c>
      <c r="B51" s="56" t="s">
        <v>17</v>
      </c>
      <c r="C51" s="126" t="s">
        <v>47</v>
      </c>
      <c r="D51" s="127"/>
      <c r="E51" s="73">
        <v>0.4465277777777778</v>
      </c>
      <c r="F51" s="88"/>
      <c r="G51" s="88"/>
      <c r="H51" s="89"/>
      <c r="I51" s="73">
        <v>0.45347222222222222</v>
      </c>
      <c r="J51" s="88"/>
      <c r="K51" s="88"/>
      <c r="L51" s="89"/>
      <c r="M51" s="47">
        <v>1</v>
      </c>
      <c r="N51" s="37"/>
      <c r="P51" s="22">
        <f t="shared" si="0"/>
        <v>0.4465277777777778</v>
      </c>
      <c r="Q51" s="22">
        <f t="shared" si="1"/>
        <v>0.45347222222222222</v>
      </c>
      <c r="R51" s="71">
        <f t="shared" si="2"/>
        <v>6.9444444444444198E-3</v>
      </c>
    </row>
    <row r="52" spans="1:18" ht="19.149999999999999" customHeight="1">
      <c r="A52" s="48">
        <f t="shared" si="5"/>
        <v>44</v>
      </c>
      <c r="B52" s="56" t="s">
        <v>14</v>
      </c>
      <c r="C52" s="126" t="s">
        <v>47</v>
      </c>
      <c r="D52" s="127"/>
      <c r="E52" s="73">
        <v>0.44722222222222224</v>
      </c>
      <c r="F52" s="88"/>
      <c r="G52" s="88"/>
      <c r="H52" s="89"/>
      <c r="I52" s="73">
        <v>0.46041666666666664</v>
      </c>
      <c r="J52" s="88"/>
      <c r="K52" s="88"/>
      <c r="L52" s="89"/>
      <c r="M52" s="47">
        <v>2</v>
      </c>
      <c r="N52" s="37"/>
      <c r="P52" s="22">
        <f t="shared" si="0"/>
        <v>0.44722222222222224</v>
      </c>
      <c r="Q52" s="22">
        <f t="shared" si="1"/>
        <v>0.46041666666666664</v>
      </c>
      <c r="R52" s="71">
        <f t="shared" si="2"/>
        <v>1.3194444444444398E-2</v>
      </c>
    </row>
    <row r="53" spans="1:18" ht="19.149999999999999" customHeight="1">
      <c r="A53" s="48">
        <f t="shared" si="5"/>
        <v>45</v>
      </c>
      <c r="B53" s="56" t="s">
        <v>15</v>
      </c>
      <c r="C53" s="126" t="s">
        <v>47</v>
      </c>
      <c r="D53" s="127"/>
      <c r="E53" s="73">
        <v>0.44861111111111113</v>
      </c>
      <c r="F53" s="88"/>
      <c r="G53" s="88"/>
      <c r="H53" s="89"/>
      <c r="I53" s="73">
        <v>0.46736111111111112</v>
      </c>
      <c r="J53" s="88"/>
      <c r="K53" s="88"/>
      <c r="L53" s="89"/>
      <c r="M53" s="47">
        <v>1</v>
      </c>
      <c r="N53" s="37"/>
      <c r="P53" s="22">
        <f t="shared" si="0"/>
        <v>0.44861111111111113</v>
      </c>
      <c r="Q53" s="22">
        <f t="shared" si="1"/>
        <v>0.46736111111111112</v>
      </c>
      <c r="R53" s="71">
        <f t="shared" si="2"/>
        <v>1.8749999999999989E-2</v>
      </c>
    </row>
    <row r="54" spans="1:18" ht="19.149999999999999" customHeight="1">
      <c r="A54" s="48">
        <f t="shared" si="5"/>
        <v>46</v>
      </c>
      <c r="B54" s="56" t="s">
        <v>15</v>
      </c>
      <c r="C54" s="126" t="s">
        <v>47</v>
      </c>
      <c r="D54" s="127"/>
      <c r="E54" s="73">
        <v>0.45</v>
      </c>
      <c r="F54" s="88"/>
      <c r="G54" s="88"/>
      <c r="H54" s="89"/>
      <c r="I54" s="73">
        <v>0.4513888888888889</v>
      </c>
      <c r="J54" s="88"/>
      <c r="K54" s="88"/>
      <c r="L54" s="89"/>
      <c r="M54" s="47">
        <v>2</v>
      </c>
      <c r="N54" s="37"/>
      <c r="P54" s="22">
        <f t="shared" si="0"/>
        <v>0.45</v>
      </c>
      <c r="Q54" s="22">
        <f t="shared" si="1"/>
        <v>0.4513888888888889</v>
      </c>
      <c r="R54" s="71">
        <f t="shared" si="2"/>
        <v>1.388888888888884E-3</v>
      </c>
    </row>
    <row r="55" spans="1:18" ht="19.149999999999999" customHeight="1">
      <c r="A55" s="48">
        <f t="shared" si="5"/>
        <v>47</v>
      </c>
      <c r="B55" s="56" t="s">
        <v>23</v>
      </c>
      <c r="C55" s="126" t="s">
        <v>47</v>
      </c>
      <c r="D55" s="127"/>
      <c r="E55" s="73">
        <v>0.45069444444444445</v>
      </c>
      <c r="F55" s="88"/>
      <c r="G55" s="88"/>
      <c r="H55" s="89"/>
      <c r="I55" s="73">
        <v>0.46458333333333335</v>
      </c>
      <c r="J55" s="88"/>
      <c r="K55" s="88"/>
      <c r="L55" s="89"/>
      <c r="M55" s="47">
        <v>2</v>
      </c>
      <c r="N55" s="37"/>
      <c r="P55" s="22">
        <f t="shared" si="0"/>
        <v>0.45069444444444445</v>
      </c>
      <c r="Q55" s="22">
        <f t="shared" si="1"/>
        <v>0.46458333333333335</v>
      </c>
      <c r="R55" s="71">
        <f t="shared" si="2"/>
        <v>1.3888888888888895E-2</v>
      </c>
    </row>
    <row r="56" spans="1:18" ht="19.149999999999999" customHeight="1">
      <c r="A56" s="48">
        <f t="shared" si="5"/>
        <v>48</v>
      </c>
      <c r="B56" s="56" t="s">
        <v>18</v>
      </c>
      <c r="C56" s="126" t="s">
        <v>47</v>
      </c>
      <c r="D56" s="127"/>
      <c r="E56" s="73">
        <v>0.4513888888888889</v>
      </c>
      <c r="F56" s="88"/>
      <c r="G56" s="88"/>
      <c r="H56" s="89"/>
      <c r="I56" s="73">
        <v>0.4548611111111111</v>
      </c>
      <c r="J56" s="88"/>
      <c r="K56" s="88"/>
      <c r="L56" s="89"/>
      <c r="M56" s="47">
        <v>2</v>
      </c>
      <c r="N56" s="37"/>
      <c r="P56" s="22">
        <f t="shared" si="0"/>
        <v>0.4513888888888889</v>
      </c>
      <c r="Q56" s="22">
        <f t="shared" si="1"/>
        <v>0.4548611111111111</v>
      </c>
      <c r="R56" s="71">
        <f t="shared" si="2"/>
        <v>3.4722222222222099E-3</v>
      </c>
    </row>
    <row r="57" spans="1:18" ht="19.149999999999999" customHeight="1">
      <c r="A57" s="48">
        <f t="shared" si="5"/>
        <v>49</v>
      </c>
      <c r="B57" s="56" t="s">
        <v>15</v>
      </c>
      <c r="C57" s="126" t="s">
        <v>47</v>
      </c>
      <c r="D57" s="127"/>
      <c r="E57" s="73">
        <v>0.45277777777777778</v>
      </c>
      <c r="F57" s="88"/>
      <c r="G57" s="88"/>
      <c r="H57" s="89"/>
      <c r="I57" s="73">
        <v>0.47083333333333333</v>
      </c>
      <c r="J57" s="88"/>
      <c r="K57" s="88"/>
      <c r="L57" s="89"/>
      <c r="M57" s="47">
        <v>1</v>
      </c>
      <c r="N57" s="37"/>
      <c r="P57" s="22">
        <f t="shared" si="0"/>
        <v>0.45277777777777778</v>
      </c>
      <c r="Q57" s="22">
        <f t="shared" si="1"/>
        <v>0.47083333333333333</v>
      </c>
      <c r="R57" s="71">
        <f t="shared" si="2"/>
        <v>1.8055555555555547E-2</v>
      </c>
    </row>
    <row r="58" spans="1:18" ht="19.149999999999999" customHeight="1">
      <c r="A58" s="50">
        <f t="shared" si="5"/>
        <v>50</v>
      </c>
      <c r="B58" s="57" t="s">
        <v>16</v>
      </c>
      <c r="C58" s="128" t="s">
        <v>47</v>
      </c>
      <c r="D58" s="129"/>
      <c r="E58" s="79">
        <v>0.4548611111111111</v>
      </c>
      <c r="F58" s="151"/>
      <c r="G58" s="151"/>
      <c r="H58" s="152"/>
      <c r="I58" s="79">
        <v>0.47430555555555554</v>
      </c>
      <c r="J58" s="151"/>
      <c r="K58" s="151"/>
      <c r="L58" s="152"/>
      <c r="M58" s="52">
        <v>2</v>
      </c>
      <c r="N58" s="39"/>
      <c r="P58" s="22">
        <f t="shared" si="0"/>
        <v>0.4548611111111111</v>
      </c>
      <c r="Q58" s="22">
        <f t="shared" si="1"/>
        <v>0.47430555555555554</v>
      </c>
      <c r="R58" s="71">
        <f t="shared" si="2"/>
        <v>1.9444444444444431E-2</v>
      </c>
    </row>
    <row r="59" spans="1:18" ht="19.149999999999999" customHeight="1">
      <c r="A59" s="53">
        <f t="shared" si="5"/>
        <v>51</v>
      </c>
      <c r="B59" s="54" t="s">
        <v>15</v>
      </c>
      <c r="C59" s="130" t="s">
        <v>47</v>
      </c>
      <c r="D59" s="131"/>
      <c r="E59" s="82">
        <v>0.45694444444444443</v>
      </c>
      <c r="F59" s="153"/>
      <c r="G59" s="153"/>
      <c r="H59" s="154"/>
      <c r="I59" s="82">
        <v>0.45902777777777776</v>
      </c>
      <c r="J59" s="153"/>
      <c r="K59" s="153"/>
      <c r="L59" s="154"/>
      <c r="M59" s="55">
        <v>2</v>
      </c>
      <c r="N59" s="41"/>
      <c r="P59" s="22">
        <f t="shared" si="0"/>
        <v>0.45694444444444443</v>
      </c>
      <c r="Q59" s="22">
        <f t="shared" si="1"/>
        <v>0.45902777777777776</v>
      </c>
      <c r="R59" s="71">
        <f t="shared" si="2"/>
        <v>2.0833333333333259E-3</v>
      </c>
    </row>
    <row r="60" spans="1:18" ht="19.149999999999999" customHeight="1">
      <c r="A60" s="48">
        <f t="shared" si="5"/>
        <v>52</v>
      </c>
      <c r="B60" s="56" t="s">
        <v>15</v>
      </c>
      <c r="C60" s="126" t="s">
        <v>47</v>
      </c>
      <c r="D60" s="127"/>
      <c r="E60" s="73">
        <v>0.45763888888888887</v>
      </c>
      <c r="F60" s="88"/>
      <c r="G60" s="88"/>
      <c r="H60" s="89"/>
      <c r="I60" s="73">
        <v>0.47569444444444442</v>
      </c>
      <c r="J60" s="88"/>
      <c r="K60" s="88"/>
      <c r="L60" s="89"/>
      <c r="M60" s="47">
        <v>1</v>
      </c>
      <c r="N60" s="37"/>
      <c r="P60" s="22">
        <f t="shared" si="0"/>
        <v>0.45763888888888887</v>
      </c>
      <c r="Q60" s="22">
        <f t="shared" si="1"/>
        <v>0.47569444444444442</v>
      </c>
      <c r="R60" s="71">
        <f t="shared" si="2"/>
        <v>1.8055555555555547E-2</v>
      </c>
    </row>
    <row r="61" spans="1:18" ht="19.149999999999999" customHeight="1">
      <c r="A61" s="48">
        <f t="shared" si="5"/>
        <v>53</v>
      </c>
      <c r="B61" s="56" t="s">
        <v>14</v>
      </c>
      <c r="C61" s="126" t="s">
        <v>47</v>
      </c>
      <c r="D61" s="127"/>
      <c r="E61" s="73">
        <v>0.46388888888888891</v>
      </c>
      <c r="F61" s="88"/>
      <c r="G61" s="88"/>
      <c r="H61" s="89"/>
      <c r="I61" s="73">
        <v>0.47569444444444442</v>
      </c>
      <c r="J61" s="88"/>
      <c r="K61" s="88"/>
      <c r="L61" s="89"/>
      <c r="M61" s="47">
        <v>1</v>
      </c>
      <c r="N61" s="37"/>
      <c r="P61" s="22">
        <f t="shared" si="0"/>
        <v>0.46388888888888891</v>
      </c>
      <c r="Q61" s="22">
        <f t="shared" si="1"/>
        <v>0.47569444444444442</v>
      </c>
      <c r="R61" s="71">
        <f t="shared" si="2"/>
        <v>1.1805555555555514E-2</v>
      </c>
    </row>
    <row r="62" spans="1:18" ht="19.149999999999999" customHeight="1">
      <c r="A62" s="48">
        <f t="shared" si="5"/>
        <v>54</v>
      </c>
      <c r="B62" s="56" t="s">
        <v>15</v>
      </c>
      <c r="C62" s="126" t="s">
        <v>47</v>
      </c>
      <c r="D62" s="127"/>
      <c r="E62" s="73">
        <v>0.46875</v>
      </c>
      <c r="F62" s="88"/>
      <c r="G62" s="88"/>
      <c r="H62" s="89"/>
      <c r="I62" s="73">
        <v>0.47152777777777777</v>
      </c>
      <c r="J62" s="88"/>
      <c r="K62" s="88"/>
      <c r="L62" s="89"/>
      <c r="M62" s="47">
        <v>2</v>
      </c>
      <c r="N62" s="37"/>
      <c r="P62" s="22">
        <f t="shared" si="0"/>
        <v>0.46875</v>
      </c>
      <c r="Q62" s="22">
        <f t="shared" si="1"/>
        <v>0.47152777777777777</v>
      </c>
      <c r="R62" s="71">
        <f t="shared" si="2"/>
        <v>2.7777777777777679E-3</v>
      </c>
    </row>
    <row r="63" spans="1:18" ht="19.149999999999999" customHeight="1">
      <c r="A63" s="48">
        <f t="shared" si="5"/>
        <v>55</v>
      </c>
      <c r="B63" s="56" t="s">
        <v>21</v>
      </c>
      <c r="C63" s="126" t="s">
        <v>2</v>
      </c>
      <c r="D63" s="127"/>
      <c r="E63" s="73">
        <v>0.47638888888888886</v>
      </c>
      <c r="F63" s="88"/>
      <c r="G63" s="88"/>
      <c r="H63" s="89"/>
      <c r="I63" s="73">
        <v>0.47847222222222224</v>
      </c>
      <c r="J63" s="88"/>
      <c r="K63" s="88"/>
      <c r="L63" s="89"/>
      <c r="M63" s="47">
        <v>1</v>
      </c>
      <c r="N63" s="37"/>
      <c r="P63" s="22">
        <f t="shared" si="0"/>
        <v>0.47638888888888886</v>
      </c>
      <c r="Q63" s="22">
        <f t="shared" si="1"/>
        <v>0.47847222222222224</v>
      </c>
      <c r="R63" s="71">
        <f t="shared" si="2"/>
        <v>2.0833333333333814E-3</v>
      </c>
    </row>
    <row r="64" spans="1:18" ht="19.149999999999999" customHeight="1">
      <c r="A64" s="48">
        <f t="shared" si="5"/>
        <v>56</v>
      </c>
      <c r="B64" s="56" t="s">
        <v>16</v>
      </c>
      <c r="C64" s="126" t="s">
        <v>2</v>
      </c>
      <c r="D64" s="127"/>
      <c r="E64" s="73">
        <v>0.4826388888888889</v>
      </c>
      <c r="F64" s="88"/>
      <c r="G64" s="88"/>
      <c r="H64" s="89"/>
      <c r="I64" s="73">
        <v>0.48402777777777778</v>
      </c>
      <c r="J64" s="88"/>
      <c r="K64" s="88"/>
      <c r="L64" s="89"/>
      <c r="M64" s="47">
        <v>1</v>
      </c>
      <c r="N64" s="37"/>
      <c r="P64" s="22">
        <f t="shared" si="0"/>
        <v>0.4826388888888889</v>
      </c>
      <c r="Q64" s="22">
        <f t="shared" si="1"/>
        <v>0.48402777777777778</v>
      </c>
      <c r="R64" s="71">
        <f t="shared" si="2"/>
        <v>1.388888888888884E-3</v>
      </c>
    </row>
    <row r="65" spans="1:18" ht="19.149999999999999" customHeight="1">
      <c r="A65" s="48">
        <f t="shared" si="5"/>
        <v>57</v>
      </c>
      <c r="B65" s="56" t="s">
        <v>16</v>
      </c>
      <c r="C65" s="126" t="s">
        <v>2</v>
      </c>
      <c r="D65" s="127"/>
      <c r="E65" s="73">
        <v>0.48749999999999999</v>
      </c>
      <c r="F65" s="88"/>
      <c r="G65" s="88"/>
      <c r="H65" s="89"/>
      <c r="I65" s="73">
        <v>0.49027777777777776</v>
      </c>
      <c r="J65" s="88"/>
      <c r="K65" s="88"/>
      <c r="L65" s="89"/>
      <c r="M65" s="47">
        <v>1</v>
      </c>
      <c r="N65" s="37"/>
      <c r="P65" s="22">
        <f t="shared" si="0"/>
        <v>0.48749999999999999</v>
      </c>
      <c r="Q65" s="22">
        <f t="shared" si="1"/>
        <v>0.49027777777777776</v>
      </c>
      <c r="R65" s="71">
        <f t="shared" si="2"/>
        <v>2.7777777777777679E-3</v>
      </c>
    </row>
    <row r="66" spans="1:18" ht="19.149999999999999" customHeight="1">
      <c r="A66" s="48">
        <f t="shared" si="5"/>
        <v>58</v>
      </c>
      <c r="B66" s="56" t="s">
        <v>20</v>
      </c>
      <c r="C66" s="126" t="s">
        <v>47</v>
      </c>
      <c r="D66" s="127"/>
      <c r="E66" s="73">
        <v>0.48958333333333331</v>
      </c>
      <c r="F66" s="88"/>
      <c r="G66" s="88"/>
      <c r="H66" s="89"/>
      <c r="I66" s="73">
        <v>0.49652777777777779</v>
      </c>
      <c r="J66" s="88"/>
      <c r="K66" s="88"/>
      <c r="L66" s="89"/>
      <c r="M66" s="47">
        <v>1</v>
      </c>
      <c r="N66" s="37"/>
      <c r="P66" s="22">
        <f t="shared" si="0"/>
        <v>0.48958333333333331</v>
      </c>
      <c r="Q66" s="22">
        <f t="shared" si="1"/>
        <v>0.49652777777777779</v>
      </c>
      <c r="R66" s="71">
        <f t="shared" si="2"/>
        <v>6.9444444444444753E-3</v>
      </c>
    </row>
    <row r="67" spans="1:18" ht="19.149999999999999" customHeight="1">
      <c r="A67" s="48">
        <f t="shared" si="5"/>
        <v>59</v>
      </c>
      <c r="B67" s="56" t="s">
        <v>21</v>
      </c>
      <c r="C67" s="126" t="s">
        <v>47</v>
      </c>
      <c r="D67" s="127"/>
      <c r="E67" s="73">
        <v>0.4909722222222222</v>
      </c>
      <c r="F67" s="88"/>
      <c r="G67" s="88"/>
      <c r="H67" s="89"/>
      <c r="I67" s="73">
        <v>0.49722222222222223</v>
      </c>
      <c r="J67" s="88"/>
      <c r="K67" s="88"/>
      <c r="L67" s="89"/>
      <c r="M67" s="47">
        <v>1</v>
      </c>
      <c r="N67" s="37"/>
      <c r="P67" s="22">
        <f t="shared" si="0"/>
        <v>0.4909722222222222</v>
      </c>
      <c r="Q67" s="22">
        <f t="shared" si="1"/>
        <v>0.49722222222222223</v>
      </c>
      <c r="R67" s="71">
        <f t="shared" si="2"/>
        <v>6.2500000000000333E-3</v>
      </c>
    </row>
    <row r="68" spans="1:18" ht="19.149999999999999" customHeight="1" thickBot="1">
      <c r="A68" s="58">
        <f t="shared" si="5"/>
        <v>60</v>
      </c>
      <c r="B68" s="59" t="s">
        <v>17</v>
      </c>
      <c r="C68" s="134" t="s">
        <v>47</v>
      </c>
      <c r="D68" s="135"/>
      <c r="E68" s="76">
        <v>0.49444444444444446</v>
      </c>
      <c r="F68" s="155"/>
      <c r="G68" s="155"/>
      <c r="H68" s="156"/>
      <c r="I68" s="76">
        <v>0.49722222222222223</v>
      </c>
      <c r="J68" s="155"/>
      <c r="K68" s="155"/>
      <c r="L68" s="156"/>
      <c r="M68" s="60">
        <v>2</v>
      </c>
      <c r="N68" s="43"/>
      <c r="P68" s="22">
        <f t="shared" si="0"/>
        <v>0.49444444444444446</v>
      </c>
      <c r="Q68" s="22">
        <f t="shared" si="1"/>
        <v>0.49722222222222223</v>
      </c>
      <c r="R68" s="71">
        <f t="shared" si="2"/>
        <v>2.7777777777777679E-3</v>
      </c>
    </row>
    <row r="69" spans="1:18" s="3" customFormat="1" ht="19.149999999999999" customHeight="1">
      <c r="A69" s="45">
        <f t="shared" si="5"/>
        <v>61</v>
      </c>
      <c r="B69" s="61" t="s">
        <v>21</v>
      </c>
      <c r="C69" s="136" t="s">
        <v>47</v>
      </c>
      <c r="D69" s="137"/>
      <c r="E69" s="85">
        <v>0.49652777777777779</v>
      </c>
      <c r="F69" s="157"/>
      <c r="G69" s="157"/>
      <c r="H69" s="158"/>
      <c r="I69" s="85">
        <v>0.49722222222222223</v>
      </c>
      <c r="J69" s="157"/>
      <c r="K69" s="157"/>
      <c r="L69" s="158"/>
      <c r="M69" s="62">
        <v>2</v>
      </c>
      <c r="N69" s="35"/>
      <c r="P69" s="22">
        <f t="shared" si="0"/>
        <v>0.49652777777777779</v>
      </c>
      <c r="Q69" s="22">
        <f t="shared" si="1"/>
        <v>0.49722222222222223</v>
      </c>
      <c r="R69" s="71">
        <f t="shared" si="2"/>
        <v>6.9444444444444198E-4</v>
      </c>
    </row>
    <row r="70" spans="1:18" s="3" customFormat="1" ht="19.149999999999999" customHeight="1">
      <c r="A70" s="48">
        <f t="shared" si="5"/>
        <v>62</v>
      </c>
      <c r="B70" s="56" t="s">
        <v>21</v>
      </c>
      <c r="C70" s="126" t="s">
        <v>2</v>
      </c>
      <c r="D70" s="127"/>
      <c r="E70" s="73">
        <v>0.49791666666666667</v>
      </c>
      <c r="F70" s="88"/>
      <c r="G70" s="88"/>
      <c r="H70" s="89"/>
      <c r="I70" s="73">
        <v>0.50624999999999998</v>
      </c>
      <c r="J70" s="88"/>
      <c r="K70" s="88"/>
      <c r="L70" s="89"/>
      <c r="M70" s="47">
        <v>1</v>
      </c>
      <c r="N70" s="37"/>
      <c r="P70" s="22">
        <f t="shared" si="0"/>
        <v>0.49791666666666667</v>
      </c>
      <c r="Q70" s="22">
        <f t="shared" si="1"/>
        <v>0.50624999999999998</v>
      </c>
      <c r="R70" s="71">
        <f t="shared" si="2"/>
        <v>8.3333333333333037E-3</v>
      </c>
    </row>
    <row r="71" spans="1:18" s="3" customFormat="1" ht="19.149999999999999" customHeight="1">
      <c r="A71" s="48">
        <f t="shared" si="5"/>
        <v>63</v>
      </c>
      <c r="B71" s="56" t="s">
        <v>17</v>
      </c>
      <c r="C71" s="126" t="s">
        <v>47</v>
      </c>
      <c r="D71" s="127"/>
      <c r="E71" s="73">
        <v>0.50069444444444444</v>
      </c>
      <c r="F71" s="88"/>
      <c r="G71" s="88"/>
      <c r="H71" s="89"/>
      <c r="I71" s="73">
        <v>0.50555555555555554</v>
      </c>
      <c r="J71" s="88"/>
      <c r="K71" s="88"/>
      <c r="L71" s="89"/>
      <c r="M71" s="47">
        <v>1</v>
      </c>
      <c r="N71" s="37"/>
      <c r="P71" s="22">
        <f t="shared" si="0"/>
        <v>0.50069444444444444</v>
      </c>
      <c r="Q71" s="22">
        <f t="shared" si="1"/>
        <v>0.50555555555555554</v>
      </c>
      <c r="R71" s="71">
        <f t="shared" si="2"/>
        <v>4.8611111111110938E-3</v>
      </c>
    </row>
    <row r="72" spans="1:18" s="3" customFormat="1" ht="19.149999999999999" customHeight="1">
      <c r="A72" s="48">
        <f t="shared" si="5"/>
        <v>64</v>
      </c>
      <c r="B72" s="56" t="s">
        <v>14</v>
      </c>
      <c r="C72" s="126" t="s">
        <v>47</v>
      </c>
      <c r="D72" s="127"/>
      <c r="E72" s="73">
        <v>0.50347222222222221</v>
      </c>
      <c r="F72" s="88"/>
      <c r="G72" s="88"/>
      <c r="H72" s="89"/>
      <c r="I72" s="73">
        <v>0.52222222222222225</v>
      </c>
      <c r="J72" s="88"/>
      <c r="K72" s="88"/>
      <c r="L72" s="89"/>
      <c r="M72" s="47">
        <v>1</v>
      </c>
      <c r="N72" s="37"/>
      <c r="P72" s="22">
        <f t="shared" si="0"/>
        <v>0.50347222222222221</v>
      </c>
      <c r="Q72" s="22">
        <f t="shared" si="1"/>
        <v>0.52222222222222225</v>
      </c>
      <c r="R72" s="71">
        <f t="shared" si="2"/>
        <v>1.8750000000000044E-2</v>
      </c>
    </row>
    <row r="73" spans="1:18" s="3" customFormat="1" ht="19.149999999999999" customHeight="1">
      <c r="A73" s="48">
        <f t="shared" si="5"/>
        <v>65</v>
      </c>
      <c r="B73" s="56" t="s">
        <v>16</v>
      </c>
      <c r="C73" s="126" t="s">
        <v>47</v>
      </c>
      <c r="D73" s="127"/>
      <c r="E73" s="73">
        <v>0.50694444444444442</v>
      </c>
      <c r="F73" s="88"/>
      <c r="G73" s="88"/>
      <c r="H73" s="89"/>
      <c r="I73" s="73">
        <v>0.52916666666666667</v>
      </c>
      <c r="J73" s="88"/>
      <c r="K73" s="88"/>
      <c r="L73" s="89"/>
      <c r="M73" s="47">
        <v>1</v>
      </c>
      <c r="N73" s="37"/>
      <c r="P73" s="22">
        <f t="shared" si="0"/>
        <v>0.50694444444444442</v>
      </c>
      <c r="Q73" s="22">
        <f t="shared" si="1"/>
        <v>0.52916666666666667</v>
      </c>
      <c r="R73" s="71">
        <f t="shared" si="2"/>
        <v>2.2222222222222254E-2</v>
      </c>
    </row>
    <row r="74" spans="1:18" s="3" customFormat="1" ht="19.149999999999999" customHeight="1">
      <c r="A74" s="48">
        <f t="shared" si="5"/>
        <v>66</v>
      </c>
      <c r="B74" s="56" t="s">
        <v>24</v>
      </c>
      <c r="C74" s="126" t="s">
        <v>47</v>
      </c>
      <c r="D74" s="127"/>
      <c r="E74" s="73">
        <v>0.50694444444444442</v>
      </c>
      <c r="F74" s="88"/>
      <c r="G74" s="88"/>
      <c r="H74" s="89"/>
      <c r="I74" s="73">
        <v>0.5229166666666667</v>
      </c>
      <c r="J74" s="88"/>
      <c r="K74" s="88"/>
      <c r="L74" s="89"/>
      <c r="M74" s="47">
        <v>1</v>
      </c>
      <c r="N74" s="37"/>
      <c r="P74" s="22">
        <f t="shared" ref="P74:P137" si="6">+E74</f>
        <v>0.50694444444444442</v>
      </c>
      <c r="Q74" s="22">
        <f t="shared" ref="Q74:Q137" si="7">+I74</f>
        <v>0.5229166666666667</v>
      </c>
      <c r="R74" s="71">
        <f t="shared" ref="R74:R137" si="8">+Q74-P74</f>
        <v>1.5972222222222276E-2</v>
      </c>
    </row>
    <row r="75" spans="1:18" s="3" customFormat="1" ht="19.149999999999999" customHeight="1">
      <c r="A75" s="48">
        <f t="shared" si="5"/>
        <v>67</v>
      </c>
      <c r="B75" s="56" t="s">
        <v>14</v>
      </c>
      <c r="C75" s="126" t="s">
        <v>47</v>
      </c>
      <c r="D75" s="127"/>
      <c r="E75" s="73">
        <v>0.51041666666666663</v>
      </c>
      <c r="F75" s="88"/>
      <c r="G75" s="88"/>
      <c r="H75" s="89"/>
      <c r="I75" s="73">
        <v>0.53125</v>
      </c>
      <c r="J75" s="88"/>
      <c r="K75" s="88"/>
      <c r="L75" s="89"/>
      <c r="M75" s="47">
        <v>1</v>
      </c>
      <c r="N75" s="37"/>
      <c r="P75" s="22">
        <f t="shared" si="6"/>
        <v>0.51041666666666663</v>
      </c>
      <c r="Q75" s="22">
        <f t="shared" si="7"/>
        <v>0.53125</v>
      </c>
      <c r="R75" s="71">
        <f t="shared" si="8"/>
        <v>2.083333333333337E-2</v>
      </c>
    </row>
    <row r="76" spans="1:18" s="3" customFormat="1" ht="19.149999999999999" customHeight="1">
      <c r="A76" s="48">
        <f t="shared" si="5"/>
        <v>68</v>
      </c>
      <c r="B76" s="56" t="s">
        <v>24</v>
      </c>
      <c r="C76" s="118" t="s">
        <v>47</v>
      </c>
      <c r="D76" s="119"/>
      <c r="E76" s="73">
        <v>0.51458333333333328</v>
      </c>
      <c r="F76" s="88"/>
      <c r="G76" s="88"/>
      <c r="H76" s="89"/>
      <c r="I76" s="73">
        <v>0.52569444444444446</v>
      </c>
      <c r="J76" s="88"/>
      <c r="K76" s="88"/>
      <c r="L76" s="89"/>
      <c r="M76" s="47">
        <v>1</v>
      </c>
      <c r="N76" s="37"/>
      <c r="P76" s="22">
        <f t="shared" si="6"/>
        <v>0.51458333333333328</v>
      </c>
      <c r="Q76" s="22">
        <f t="shared" si="7"/>
        <v>0.52569444444444446</v>
      </c>
      <c r="R76" s="71">
        <f t="shared" si="8"/>
        <v>1.1111111111111183E-2</v>
      </c>
    </row>
    <row r="77" spans="1:18" s="3" customFormat="1" ht="19.149999999999999" customHeight="1">
      <c r="A77" s="48">
        <f t="shared" si="5"/>
        <v>69</v>
      </c>
      <c r="B77" s="56" t="s">
        <v>14</v>
      </c>
      <c r="C77" s="118" t="s">
        <v>47</v>
      </c>
      <c r="D77" s="119"/>
      <c r="E77" s="73">
        <v>0.52777777777777779</v>
      </c>
      <c r="F77" s="88"/>
      <c r="G77" s="88"/>
      <c r="H77" s="89"/>
      <c r="I77" s="73">
        <v>0.54027777777777775</v>
      </c>
      <c r="J77" s="88"/>
      <c r="K77" s="88"/>
      <c r="L77" s="89"/>
      <c r="M77" s="47">
        <v>1</v>
      </c>
      <c r="N77" s="37"/>
      <c r="P77" s="22">
        <f t="shared" si="6"/>
        <v>0.52777777777777779</v>
      </c>
      <c r="Q77" s="22">
        <f t="shared" si="7"/>
        <v>0.54027777777777775</v>
      </c>
      <c r="R77" s="71">
        <f t="shared" si="8"/>
        <v>1.2499999999999956E-2</v>
      </c>
    </row>
    <row r="78" spans="1:18" s="3" customFormat="1" ht="19.149999999999999" customHeight="1">
      <c r="A78" s="50">
        <f t="shared" si="5"/>
        <v>70</v>
      </c>
      <c r="B78" s="57" t="s">
        <v>18</v>
      </c>
      <c r="C78" s="120" t="s">
        <v>47</v>
      </c>
      <c r="D78" s="121"/>
      <c r="E78" s="79">
        <v>0.53055555555555556</v>
      </c>
      <c r="F78" s="151"/>
      <c r="G78" s="151"/>
      <c r="H78" s="152"/>
      <c r="I78" s="79">
        <v>0.54652777777777772</v>
      </c>
      <c r="J78" s="151"/>
      <c r="K78" s="151"/>
      <c r="L78" s="152"/>
      <c r="M78" s="52">
        <v>1</v>
      </c>
      <c r="N78" s="39"/>
      <c r="P78" s="22">
        <f t="shared" si="6"/>
        <v>0.53055555555555556</v>
      </c>
      <c r="Q78" s="22">
        <f t="shared" si="7"/>
        <v>0.54652777777777772</v>
      </c>
      <c r="R78" s="71">
        <f t="shared" si="8"/>
        <v>1.5972222222222165E-2</v>
      </c>
    </row>
    <row r="79" spans="1:18" ht="19.149999999999999" customHeight="1">
      <c r="A79" s="53">
        <f t="shared" si="5"/>
        <v>71</v>
      </c>
      <c r="B79" s="54" t="s">
        <v>15</v>
      </c>
      <c r="C79" s="130" t="s">
        <v>47</v>
      </c>
      <c r="D79" s="131"/>
      <c r="E79" s="82">
        <v>0.53125</v>
      </c>
      <c r="F79" s="153"/>
      <c r="G79" s="153"/>
      <c r="H79" s="154"/>
      <c r="I79" s="82">
        <v>0.53194444444444444</v>
      </c>
      <c r="J79" s="153"/>
      <c r="K79" s="153"/>
      <c r="L79" s="154"/>
      <c r="M79" s="55">
        <v>2</v>
      </c>
      <c r="N79" s="41"/>
      <c r="P79" s="22">
        <f t="shared" si="6"/>
        <v>0.53125</v>
      </c>
      <c r="Q79" s="22">
        <f t="shared" si="7"/>
        <v>0.53194444444444444</v>
      </c>
      <c r="R79" s="71">
        <f t="shared" si="8"/>
        <v>6.9444444444444198E-4</v>
      </c>
    </row>
    <row r="80" spans="1:18" ht="19.149999999999999" customHeight="1">
      <c r="A80" s="48">
        <f t="shared" si="5"/>
        <v>72</v>
      </c>
      <c r="B80" s="56" t="s">
        <v>15</v>
      </c>
      <c r="C80" s="126" t="s">
        <v>47</v>
      </c>
      <c r="D80" s="127"/>
      <c r="E80" s="73">
        <v>0.53749999999999998</v>
      </c>
      <c r="F80" s="88"/>
      <c r="G80" s="88"/>
      <c r="H80" s="89"/>
      <c r="I80" s="73">
        <v>0.54722222222222228</v>
      </c>
      <c r="J80" s="88"/>
      <c r="K80" s="88"/>
      <c r="L80" s="89"/>
      <c r="M80" s="47">
        <v>1</v>
      </c>
      <c r="N80" s="37"/>
      <c r="P80" s="22">
        <f t="shared" si="6"/>
        <v>0.53749999999999998</v>
      </c>
      <c r="Q80" s="22">
        <f t="shared" si="7"/>
        <v>0.54722222222222228</v>
      </c>
      <c r="R80" s="71">
        <f t="shared" si="8"/>
        <v>9.7222222222222987E-3</v>
      </c>
    </row>
    <row r="81" spans="1:18" ht="19.149999999999999" customHeight="1">
      <c r="A81" s="48">
        <f t="shared" si="5"/>
        <v>73</v>
      </c>
      <c r="B81" s="56" t="s">
        <v>15</v>
      </c>
      <c r="C81" s="118" t="s">
        <v>47</v>
      </c>
      <c r="D81" s="119"/>
      <c r="E81" s="73">
        <v>0.54027777777777775</v>
      </c>
      <c r="F81" s="88"/>
      <c r="G81" s="88"/>
      <c r="H81" s="89"/>
      <c r="I81" s="73">
        <v>0.54791666666666672</v>
      </c>
      <c r="J81" s="88"/>
      <c r="K81" s="88"/>
      <c r="L81" s="89"/>
      <c r="M81" s="47">
        <v>1</v>
      </c>
      <c r="N81" s="37"/>
      <c r="P81" s="22">
        <f t="shared" si="6"/>
        <v>0.54027777777777775</v>
      </c>
      <c r="Q81" s="22">
        <f t="shared" si="7"/>
        <v>0.54791666666666672</v>
      </c>
      <c r="R81" s="71">
        <f t="shared" si="8"/>
        <v>7.6388888888889728E-3</v>
      </c>
    </row>
    <row r="82" spans="1:18" ht="19.149999999999999" customHeight="1">
      <c r="A82" s="48">
        <f t="shared" si="5"/>
        <v>74</v>
      </c>
      <c r="B82" s="56" t="s">
        <v>14</v>
      </c>
      <c r="C82" s="118" t="s">
        <v>47</v>
      </c>
      <c r="D82" s="119"/>
      <c r="E82" s="73">
        <v>0.54652777777777772</v>
      </c>
      <c r="F82" s="88"/>
      <c r="G82" s="88"/>
      <c r="H82" s="89"/>
      <c r="I82" s="73">
        <v>0.55138888888888893</v>
      </c>
      <c r="J82" s="88"/>
      <c r="K82" s="88"/>
      <c r="L82" s="89"/>
      <c r="M82" s="47">
        <v>1</v>
      </c>
      <c r="N82" s="37"/>
      <c r="P82" s="22">
        <f t="shared" si="6"/>
        <v>0.54652777777777772</v>
      </c>
      <c r="Q82" s="22">
        <f t="shared" si="7"/>
        <v>0.55138888888888893</v>
      </c>
      <c r="R82" s="71">
        <f t="shared" si="8"/>
        <v>4.8611111111112049E-3</v>
      </c>
    </row>
    <row r="83" spans="1:18" ht="19.149999999999999" customHeight="1">
      <c r="A83" s="48">
        <f t="shared" si="5"/>
        <v>75</v>
      </c>
      <c r="B83" s="56" t="s">
        <v>17</v>
      </c>
      <c r="C83" s="126" t="s">
        <v>47</v>
      </c>
      <c r="D83" s="127"/>
      <c r="E83" s="73">
        <v>0.55069444444444449</v>
      </c>
      <c r="F83" s="88"/>
      <c r="G83" s="88"/>
      <c r="H83" s="89"/>
      <c r="I83" s="73">
        <v>0.55347222222222225</v>
      </c>
      <c r="J83" s="88"/>
      <c r="K83" s="88"/>
      <c r="L83" s="89"/>
      <c r="M83" s="47">
        <v>1</v>
      </c>
      <c r="N83" s="37"/>
      <c r="P83" s="22">
        <f t="shared" si="6"/>
        <v>0.55069444444444449</v>
      </c>
      <c r="Q83" s="22">
        <f t="shared" si="7"/>
        <v>0.55347222222222225</v>
      </c>
      <c r="R83" s="71">
        <f t="shared" si="8"/>
        <v>2.7777777777777679E-3</v>
      </c>
    </row>
    <row r="84" spans="1:18" ht="19.149999999999999" customHeight="1">
      <c r="A84" s="48">
        <f t="shared" si="5"/>
        <v>76</v>
      </c>
      <c r="B84" s="56" t="s">
        <v>18</v>
      </c>
      <c r="C84" s="118" t="s">
        <v>47</v>
      </c>
      <c r="D84" s="119"/>
      <c r="E84" s="73">
        <v>0.55138888888888893</v>
      </c>
      <c r="F84" s="88"/>
      <c r="G84" s="88"/>
      <c r="H84" s="89"/>
      <c r="I84" s="73">
        <v>0.56180555555555556</v>
      </c>
      <c r="J84" s="88"/>
      <c r="K84" s="88"/>
      <c r="L84" s="89"/>
      <c r="M84" s="47">
        <v>1</v>
      </c>
      <c r="N84" s="37"/>
      <c r="P84" s="22">
        <f t="shared" si="6"/>
        <v>0.55138888888888893</v>
      </c>
      <c r="Q84" s="22">
        <f t="shared" si="7"/>
        <v>0.56180555555555556</v>
      </c>
      <c r="R84" s="71">
        <f t="shared" si="8"/>
        <v>1.041666666666663E-2</v>
      </c>
    </row>
    <row r="85" spans="1:18" ht="19.149999999999999" customHeight="1">
      <c r="A85" s="48">
        <f t="shared" si="5"/>
        <v>77</v>
      </c>
      <c r="B85" s="56" t="s">
        <v>17</v>
      </c>
      <c r="C85" s="118" t="s">
        <v>47</v>
      </c>
      <c r="D85" s="119"/>
      <c r="E85" s="73">
        <v>0.55347222222222225</v>
      </c>
      <c r="F85" s="88"/>
      <c r="G85" s="88"/>
      <c r="H85" s="89"/>
      <c r="I85" s="73">
        <v>0.5541666666666667</v>
      </c>
      <c r="J85" s="88"/>
      <c r="K85" s="88"/>
      <c r="L85" s="89"/>
      <c r="M85" s="47">
        <v>1</v>
      </c>
      <c r="N85" s="37"/>
      <c r="P85" s="22">
        <f t="shared" si="6"/>
        <v>0.55347222222222225</v>
      </c>
      <c r="Q85" s="22">
        <f t="shared" si="7"/>
        <v>0.5541666666666667</v>
      </c>
      <c r="R85" s="71">
        <f t="shared" si="8"/>
        <v>6.9444444444444198E-4</v>
      </c>
    </row>
    <row r="86" spans="1:18" ht="19.149999999999999" customHeight="1">
      <c r="A86" s="48">
        <f t="shared" si="5"/>
        <v>78</v>
      </c>
      <c r="B86" s="56" t="s">
        <v>16</v>
      </c>
      <c r="C86" s="118" t="s">
        <v>47</v>
      </c>
      <c r="D86" s="119"/>
      <c r="E86" s="73">
        <v>0.55347222222222225</v>
      </c>
      <c r="F86" s="88"/>
      <c r="G86" s="88"/>
      <c r="H86" s="89"/>
      <c r="I86" s="73">
        <v>0.55625000000000002</v>
      </c>
      <c r="J86" s="88"/>
      <c r="K86" s="88"/>
      <c r="L86" s="89"/>
      <c r="M86" s="47">
        <v>1</v>
      </c>
      <c r="N86" s="37"/>
      <c r="P86" s="22">
        <f t="shared" si="6"/>
        <v>0.55347222222222225</v>
      </c>
      <c r="Q86" s="22">
        <f t="shared" si="7"/>
        <v>0.55625000000000002</v>
      </c>
      <c r="R86" s="71">
        <f t="shared" si="8"/>
        <v>2.7777777777777679E-3</v>
      </c>
    </row>
    <row r="87" spans="1:18" ht="19.149999999999999" customHeight="1">
      <c r="A87" s="48">
        <f t="shared" si="5"/>
        <v>79</v>
      </c>
      <c r="B87" s="56" t="s">
        <v>24</v>
      </c>
      <c r="C87" s="126" t="s">
        <v>47</v>
      </c>
      <c r="D87" s="127"/>
      <c r="E87" s="73">
        <v>0.55555555555555558</v>
      </c>
      <c r="F87" s="88"/>
      <c r="G87" s="88"/>
      <c r="H87" s="89"/>
      <c r="I87" s="73">
        <v>0.56527777777777777</v>
      </c>
      <c r="J87" s="88"/>
      <c r="K87" s="88"/>
      <c r="L87" s="89"/>
      <c r="M87" s="47">
        <v>1</v>
      </c>
      <c r="N87" s="37"/>
      <c r="P87" s="22">
        <f t="shared" si="6"/>
        <v>0.55555555555555558</v>
      </c>
      <c r="Q87" s="22">
        <f t="shared" si="7"/>
        <v>0.56527777777777777</v>
      </c>
      <c r="R87" s="71">
        <f t="shared" si="8"/>
        <v>9.7222222222221877E-3</v>
      </c>
    </row>
    <row r="88" spans="1:18" ht="19.149999999999999" customHeight="1">
      <c r="A88" s="50">
        <f t="shared" si="5"/>
        <v>80</v>
      </c>
      <c r="B88" s="57" t="s">
        <v>17</v>
      </c>
      <c r="C88" s="128" t="s">
        <v>47</v>
      </c>
      <c r="D88" s="129"/>
      <c r="E88" s="79">
        <v>0.56111111111111112</v>
      </c>
      <c r="F88" s="151"/>
      <c r="G88" s="151"/>
      <c r="H88" s="152"/>
      <c r="I88" s="79">
        <v>0.56388888888888888</v>
      </c>
      <c r="J88" s="151"/>
      <c r="K88" s="151"/>
      <c r="L88" s="152"/>
      <c r="M88" s="52">
        <v>2</v>
      </c>
      <c r="N88" s="39"/>
      <c r="P88" s="22">
        <f t="shared" si="6"/>
        <v>0.56111111111111112</v>
      </c>
      <c r="Q88" s="22">
        <f t="shared" si="7"/>
        <v>0.56388888888888888</v>
      </c>
      <c r="R88" s="71">
        <f t="shared" si="8"/>
        <v>2.7777777777777679E-3</v>
      </c>
    </row>
    <row r="89" spans="1:18" ht="19.149999999999999" customHeight="1">
      <c r="A89" s="53">
        <f t="shared" si="5"/>
        <v>81</v>
      </c>
      <c r="B89" s="54" t="s">
        <v>18</v>
      </c>
      <c r="C89" s="130" t="s">
        <v>47</v>
      </c>
      <c r="D89" s="131"/>
      <c r="E89" s="82">
        <v>0.5625</v>
      </c>
      <c r="F89" s="153"/>
      <c r="G89" s="153"/>
      <c r="H89" s="154"/>
      <c r="I89" s="82">
        <v>0.56666666666666665</v>
      </c>
      <c r="J89" s="153"/>
      <c r="K89" s="153"/>
      <c r="L89" s="154"/>
      <c r="M89" s="55">
        <v>1</v>
      </c>
      <c r="N89" s="41"/>
      <c r="P89" s="22">
        <f t="shared" si="6"/>
        <v>0.5625</v>
      </c>
      <c r="Q89" s="22">
        <f t="shared" si="7"/>
        <v>0.56666666666666665</v>
      </c>
      <c r="R89" s="71">
        <f t="shared" si="8"/>
        <v>4.1666666666666519E-3</v>
      </c>
    </row>
    <row r="90" spans="1:18" ht="19.149999999999999" customHeight="1">
      <c r="A90" s="48">
        <f t="shared" si="5"/>
        <v>82</v>
      </c>
      <c r="B90" s="56" t="s">
        <v>15</v>
      </c>
      <c r="C90" s="126" t="s">
        <v>2</v>
      </c>
      <c r="D90" s="127"/>
      <c r="E90" s="73">
        <v>0.56874999999999998</v>
      </c>
      <c r="F90" s="88"/>
      <c r="G90" s="88"/>
      <c r="H90" s="89"/>
      <c r="I90" s="73">
        <v>0.57499999999999996</v>
      </c>
      <c r="J90" s="88"/>
      <c r="K90" s="88"/>
      <c r="L90" s="89"/>
      <c r="M90" s="47">
        <v>1</v>
      </c>
      <c r="N90" s="37"/>
      <c r="P90" s="22">
        <f t="shared" si="6"/>
        <v>0.56874999999999998</v>
      </c>
      <c r="Q90" s="22">
        <f t="shared" si="7"/>
        <v>0.57499999999999996</v>
      </c>
      <c r="R90" s="71">
        <f t="shared" si="8"/>
        <v>6.2499999999999778E-3</v>
      </c>
    </row>
    <row r="91" spans="1:18" ht="19.149999999999999" customHeight="1">
      <c r="A91" s="48">
        <f t="shared" si="5"/>
        <v>83</v>
      </c>
      <c r="B91" s="56" t="s">
        <v>21</v>
      </c>
      <c r="C91" s="126" t="s">
        <v>47</v>
      </c>
      <c r="D91" s="127"/>
      <c r="E91" s="73">
        <v>0.56944444444444442</v>
      </c>
      <c r="F91" s="88"/>
      <c r="G91" s="88"/>
      <c r="H91" s="89"/>
      <c r="I91" s="73">
        <v>0.58125000000000004</v>
      </c>
      <c r="J91" s="88"/>
      <c r="K91" s="88"/>
      <c r="L91" s="89"/>
      <c r="M91" s="47">
        <v>1</v>
      </c>
      <c r="N91" s="37"/>
      <c r="P91" s="22">
        <f t="shared" si="6"/>
        <v>0.56944444444444442</v>
      </c>
      <c r="Q91" s="22">
        <f t="shared" si="7"/>
        <v>0.58125000000000004</v>
      </c>
      <c r="R91" s="71">
        <f t="shared" si="8"/>
        <v>1.1805555555555625E-2</v>
      </c>
    </row>
    <row r="92" spans="1:18" ht="19.149999999999999" customHeight="1">
      <c r="A92" s="48">
        <f t="shared" si="5"/>
        <v>84</v>
      </c>
      <c r="B92" s="56" t="s">
        <v>14</v>
      </c>
      <c r="C92" s="126" t="s">
        <v>47</v>
      </c>
      <c r="D92" s="127"/>
      <c r="E92" s="73">
        <v>0.57013888888888886</v>
      </c>
      <c r="F92" s="88"/>
      <c r="G92" s="88"/>
      <c r="H92" s="89"/>
      <c r="I92" s="73">
        <v>0.5756944444444444</v>
      </c>
      <c r="J92" s="88"/>
      <c r="K92" s="88"/>
      <c r="L92" s="89"/>
      <c r="M92" s="47">
        <v>1</v>
      </c>
      <c r="N92" s="37"/>
      <c r="P92" s="22">
        <f t="shared" si="6"/>
        <v>0.57013888888888886</v>
      </c>
      <c r="Q92" s="22">
        <f t="shared" si="7"/>
        <v>0.5756944444444444</v>
      </c>
      <c r="R92" s="71">
        <f t="shared" si="8"/>
        <v>5.5555555555555358E-3</v>
      </c>
    </row>
    <row r="93" spans="1:18" ht="19.149999999999999" customHeight="1">
      <c r="A93" s="48">
        <f t="shared" si="5"/>
        <v>85</v>
      </c>
      <c r="B93" s="56" t="s">
        <v>15</v>
      </c>
      <c r="C93" s="126" t="s">
        <v>47</v>
      </c>
      <c r="D93" s="127"/>
      <c r="E93" s="73">
        <v>0.57152777777777775</v>
      </c>
      <c r="F93" s="88"/>
      <c r="G93" s="88"/>
      <c r="H93" s="89"/>
      <c r="I93" s="73">
        <v>0.57916666666666672</v>
      </c>
      <c r="J93" s="88"/>
      <c r="K93" s="88"/>
      <c r="L93" s="89"/>
      <c r="M93" s="47">
        <v>1</v>
      </c>
      <c r="N93" s="37"/>
      <c r="P93" s="22">
        <f t="shared" si="6"/>
        <v>0.57152777777777775</v>
      </c>
      <c r="Q93" s="22">
        <f t="shared" si="7"/>
        <v>0.57916666666666672</v>
      </c>
      <c r="R93" s="71">
        <f t="shared" si="8"/>
        <v>7.6388888888889728E-3</v>
      </c>
    </row>
    <row r="94" spans="1:18" ht="19.149999999999999" customHeight="1">
      <c r="A94" s="48">
        <f t="shared" si="5"/>
        <v>86</v>
      </c>
      <c r="B94" s="56" t="s">
        <v>14</v>
      </c>
      <c r="C94" s="126" t="s">
        <v>47</v>
      </c>
      <c r="D94" s="127"/>
      <c r="E94" s="73">
        <v>0.57777777777777772</v>
      </c>
      <c r="F94" s="88"/>
      <c r="G94" s="88"/>
      <c r="H94" s="89"/>
      <c r="I94" s="73">
        <v>0.58472222222222225</v>
      </c>
      <c r="J94" s="88"/>
      <c r="K94" s="88"/>
      <c r="L94" s="89"/>
      <c r="M94" s="47">
        <v>1</v>
      </c>
      <c r="N94" s="37"/>
      <c r="P94" s="22">
        <f t="shared" si="6"/>
        <v>0.57777777777777772</v>
      </c>
      <c r="Q94" s="22">
        <f t="shared" si="7"/>
        <v>0.58472222222222225</v>
      </c>
      <c r="R94" s="71">
        <f t="shared" si="8"/>
        <v>6.9444444444445308E-3</v>
      </c>
    </row>
    <row r="95" spans="1:18" ht="19.149999999999999" customHeight="1">
      <c r="A95" s="48">
        <f t="shared" ref="A95:A158" si="9">A94+1</f>
        <v>87</v>
      </c>
      <c r="B95" s="56" t="s">
        <v>15</v>
      </c>
      <c r="C95" s="126" t="s">
        <v>47</v>
      </c>
      <c r="D95" s="127"/>
      <c r="E95" s="73">
        <v>0.57777777777777772</v>
      </c>
      <c r="F95" s="88"/>
      <c r="G95" s="88"/>
      <c r="H95" s="89"/>
      <c r="I95" s="73">
        <v>0.57916666666666672</v>
      </c>
      <c r="J95" s="88"/>
      <c r="K95" s="88"/>
      <c r="L95" s="89"/>
      <c r="M95" s="47">
        <v>2</v>
      </c>
      <c r="N95" s="37"/>
      <c r="P95" s="22">
        <f t="shared" si="6"/>
        <v>0.57777777777777772</v>
      </c>
      <c r="Q95" s="22">
        <f t="shared" si="7"/>
        <v>0.57916666666666672</v>
      </c>
      <c r="R95" s="71">
        <f t="shared" si="8"/>
        <v>1.388888888888995E-3</v>
      </c>
    </row>
    <row r="96" spans="1:18" ht="19.149999999999999" customHeight="1">
      <c r="A96" s="48">
        <f t="shared" si="9"/>
        <v>88</v>
      </c>
      <c r="B96" s="56" t="s">
        <v>17</v>
      </c>
      <c r="C96" s="126" t="s">
        <v>47</v>
      </c>
      <c r="D96" s="127"/>
      <c r="E96" s="73">
        <v>0.58125000000000004</v>
      </c>
      <c r="F96" s="88"/>
      <c r="G96" s="88"/>
      <c r="H96" s="89"/>
      <c r="I96" s="73">
        <v>0.58750000000000002</v>
      </c>
      <c r="J96" s="88"/>
      <c r="K96" s="88"/>
      <c r="L96" s="89"/>
      <c r="M96" s="47">
        <v>1</v>
      </c>
      <c r="N96" s="37"/>
      <c r="P96" s="22">
        <f t="shared" si="6"/>
        <v>0.58125000000000004</v>
      </c>
      <c r="Q96" s="22">
        <f t="shared" si="7"/>
        <v>0.58750000000000002</v>
      </c>
      <c r="R96" s="71">
        <f t="shared" si="8"/>
        <v>6.2499999999999778E-3</v>
      </c>
    </row>
    <row r="97" spans="1:18" ht="19.149999999999999" customHeight="1">
      <c r="A97" s="48">
        <f t="shared" si="9"/>
        <v>89</v>
      </c>
      <c r="B97" s="56" t="s">
        <v>14</v>
      </c>
      <c r="C97" s="126" t="s">
        <v>47</v>
      </c>
      <c r="D97" s="127"/>
      <c r="E97" s="73">
        <v>0.58611111111111114</v>
      </c>
      <c r="F97" s="88"/>
      <c r="G97" s="88"/>
      <c r="H97" s="89"/>
      <c r="I97" s="73">
        <v>0.59097222222222223</v>
      </c>
      <c r="J97" s="88"/>
      <c r="K97" s="88"/>
      <c r="L97" s="89"/>
      <c r="M97" s="47">
        <v>1</v>
      </c>
      <c r="N97" s="37"/>
      <c r="P97" s="22">
        <f t="shared" si="6"/>
        <v>0.58611111111111114</v>
      </c>
      <c r="Q97" s="22">
        <f t="shared" si="7"/>
        <v>0.59097222222222223</v>
      </c>
      <c r="R97" s="71">
        <f t="shared" si="8"/>
        <v>4.8611111111110938E-3</v>
      </c>
    </row>
    <row r="98" spans="1:18" ht="19.149999999999999" customHeight="1" thickBot="1">
      <c r="A98" s="58">
        <f t="shared" si="9"/>
        <v>90</v>
      </c>
      <c r="B98" s="59" t="s">
        <v>14</v>
      </c>
      <c r="C98" s="134" t="s">
        <v>47</v>
      </c>
      <c r="D98" s="135"/>
      <c r="E98" s="76">
        <v>0.58611111111111114</v>
      </c>
      <c r="F98" s="155"/>
      <c r="G98" s="155"/>
      <c r="H98" s="156"/>
      <c r="I98" s="76">
        <v>0.59166666666666667</v>
      </c>
      <c r="J98" s="155"/>
      <c r="K98" s="155"/>
      <c r="L98" s="156"/>
      <c r="M98" s="60">
        <v>1</v>
      </c>
      <c r="N98" s="43"/>
      <c r="P98" s="22">
        <f t="shared" si="6"/>
        <v>0.58611111111111114</v>
      </c>
      <c r="Q98" s="22">
        <f t="shared" si="7"/>
        <v>0.59166666666666667</v>
      </c>
      <c r="R98" s="71">
        <f t="shared" si="8"/>
        <v>5.5555555555555358E-3</v>
      </c>
    </row>
    <row r="99" spans="1:18" s="3" customFormat="1" ht="19.149999999999999" customHeight="1">
      <c r="A99" s="45">
        <f t="shared" si="9"/>
        <v>91</v>
      </c>
      <c r="B99" s="61" t="s">
        <v>15</v>
      </c>
      <c r="C99" s="136" t="s">
        <v>47</v>
      </c>
      <c r="D99" s="137"/>
      <c r="E99" s="85">
        <v>0.58819444444444446</v>
      </c>
      <c r="F99" s="157"/>
      <c r="G99" s="157"/>
      <c r="H99" s="158"/>
      <c r="I99" s="85">
        <v>0.59652777777777777</v>
      </c>
      <c r="J99" s="157"/>
      <c r="K99" s="157"/>
      <c r="L99" s="158"/>
      <c r="M99" s="62">
        <v>1</v>
      </c>
      <c r="N99" s="35"/>
      <c r="P99" s="22">
        <f t="shared" si="6"/>
        <v>0.58819444444444446</v>
      </c>
      <c r="Q99" s="22">
        <f t="shared" si="7"/>
        <v>0.59652777777777777</v>
      </c>
      <c r="R99" s="71">
        <f t="shared" si="8"/>
        <v>8.3333333333333037E-3</v>
      </c>
    </row>
    <row r="100" spans="1:18" s="3" customFormat="1" ht="19.149999999999999" customHeight="1">
      <c r="A100" s="48">
        <f t="shared" si="9"/>
        <v>92</v>
      </c>
      <c r="B100" s="56" t="s">
        <v>15</v>
      </c>
      <c r="C100" s="126" t="s">
        <v>47</v>
      </c>
      <c r="D100" s="127"/>
      <c r="E100" s="73">
        <v>0.59097222222222223</v>
      </c>
      <c r="F100" s="88"/>
      <c r="G100" s="88"/>
      <c r="H100" s="89"/>
      <c r="I100" s="73">
        <v>0.59722222222222221</v>
      </c>
      <c r="J100" s="88"/>
      <c r="K100" s="88"/>
      <c r="L100" s="89"/>
      <c r="M100" s="47">
        <v>2</v>
      </c>
      <c r="N100" s="37"/>
      <c r="P100" s="22">
        <f t="shared" si="6"/>
        <v>0.59097222222222223</v>
      </c>
      <c r="Q100" s="22">
        <f t="shared" si="7"/>
        <v>0.59722222222222221</v>
      </c>
      <c r="R100" s="71">
        <f t="shared" si="8"/>
        <v>6.2499999999999778E-3</v>
      </c>
    </row>
    <row r="101" spans="1:18" s="3" customFormat="1" ht="19.149999999999999" customHeight="1">
      <c r="A101" s="48">
        <f t="shared" si="9"/>
        <v>93</v>
      </c>
      <c r="B101" s="56" t="s">
        <v>14</v>
      </c>
      <c r="C101" s="126" t="s">
        <v>47</v>
      </c>
      <c r="D101" s="127"/>
      <c r="E101" s="73">
        <v>0.59583333333333333</v>
      </c>
      <c r="F101" s="88"/>
      <c r="G101" s="88"/>
      <c r="H101" s="89"/>
      <c r="I101" s="73">
        <v>0.59791666666666665</v>
      </c>
      <c r="J101" s="88"/>
      <c r="K101" s="88"/>
      <c r="L101" s="89"/>
      <c r="M101" s="47">
        <v>1</v>
      </c>
      <c r="N101" s="37"/>
      <c r="P101" s="22">
        <f t="shared" si="6"/>
        <v>0.59583333333333333</v>
      </c>
      <c r="Q101" s="22">
        <f t="shared" si="7"/>
        <v>0.59791666666666665</v>
      </c>
      <c r="R101" s="71">
        <f t="shared" si="8"/>
        <v>2.0833333333333259E-3</v>
      </c>
    </row>
    <row r="102" spans="1:18" s="3" customFormat="1" ht="19.149999999999999" customHeight="1">
      <c r="A102" s="48">
        <f t="shared" si="9"/>
        <v>94</v>
      </c>
      <c r="B102" s="56" t="s">
        <v>21</v>
      </c>
      <c r="C102" s="118" t="s">
        <v>2</v>
      </c>
      <c r="D102" s="119"/>
      <c r="E102" s="73">
        <v>0.6</v>
      </c>
      <c r="F102" s="88"/>
      <c r="G102" s="88"/>
      <c r="H102" s="89"/>
      <c r="I102" s="73">
        <v>0.60763888888888884</v>
      </c>
      <c r="J102" s="88"/>
      <c r="K102" s="88"/>
      <c r="L102" s="89"/>
      <c r="M102" s="47">
        <v>1</v>
      </c>
      <c r="N102" s="37"/>
      <c r="P102" s="22">
        <f t="shared" si="6"/>
        <v>0.6</v>
      </c>
      <c r="Q102" s="22">
        <f t="shared" si="7"/>
        <v>0.60763888888888884</v>
      </c>
      <c r="R102" s="71">
        <f t="shared" si="8"/>
        <v>7.6388888888888618E-3</v>
      </c>
    </row>
    <row r="103" spans="1:18" s="3" customFormat="1" ht="19.149999999999999" customHeight="1">
      <c r="A103" s="48">
        <f t="shared" si="9"/>
        <v>95</v>
      </c>
      <c r="B103" s="56" t="s">
        <v>14</v>
      </c>
      <c r="C103" s="126" t="s">
        <v>47</v>
      </c>
      <c r="D103" s="127"/>
      <c r="E103" s="73">
        <v>0.60069444444444442</v>
      </c>
      <c r="F103" s="88"/>
      <c r="G103" s="88"/>
      <c r="H103" s="89"/>
      <c r="I103" s="73">
        <v>0.60763888888888884</v>
      </c>
      <c r="J103" s="88"/>
      <c r="K103" s="88"/>
      <c r="L103" s="89"/>
      <c r="M103" s="47">
        <v>1</v>
      </c>
      <c r="N103" s="37"/>
      <c r="P103" s="22">
        <f t="shared" si="6"/>
        <v>0.60069444444444442</v>
      </c>
      <c r="Q103" s="22">
        <f t="shared" si="7"/>
        <v>0.60763888888888884</v>
      </c>
      <c r="R103" s="71">
        <f t="shared" si="8"/>
        <v>6.9444444444444198E-3</v>
      </c>
    </row>
    <row r="104" spans="1:18" s="3" customFormat="1" ht="19.149999999999999" customHeight="1">
      <c r="A104" s="48">
        <f t="shared" si="9"/>
        <v>96</v>
      </c>
      <c r="B104" s="56" t="s">
        <v>14</v>
      </c>
      <c r="C104" s="126" t="s">
        <v>47</v>
      </c>
      <c r="D104" s="127"/>
      <c r="E104" s="73">
        <v>0.60416666666666663</v>
      </c>
      <c r="F104" s="88"/>
      <c r="G104" s="88"/>
      <c r="H104" s="89"/>
      <c r="I104" s="73">
        <v>0.60833333333333328</v>
      </c>
      <c r="J104" s="88"/>
      <c r="K104" s="88"/>
      <c r="L104" s="89"/>
      <c r="M104" s="47">
        <v>1</v>
      </c>
      <c r="N104" s="37"/>
      <c r="P104" s="22">
        <f t="shared" si="6"/>
        <v>0.60416666666666663</v>
      </c>
      <c r="Q104" s="22">
        <f t="shared" si="7"/>
        <v>0.60833333333333328</v>
      </c>
      <c r="R104" s="71">
        <f t="shared" si="8"/>
        <v>4.1666666666666519E-3</v>
      </c>
    </row>
    <row r="105" spans="1:18" s="3" customFormat="1" ht="19.149999999999999" customHeight="1">
      <c r="A105" s="48">
        <f t="shared" si="9"/>
        <v>97</v>
      </c>
      <c r="B105" s="56" t="s">
        <v>15</v>
      </c>
      <c r="C105" s="126" t="s">
        <v>47</v>
      </c>
      <c r="D105" s="127"/>
      <c r="E105" s="73">
        <v>0.60486111111111107</v>
      </c>
      <c r="F105" s="88"/>
      <c r="G105" s="88"/>
      <c r="H105" s="89"/>
      <c r="I105" s="73">
        <v>0.60555555555555551</v>
      </c>
      <c r="J105" s="88"/>
      <c r="K105" s="88"/>
      <c r="L105" s="89"/>
      <c r="M105" s="47">
        <v>2</v>
      </c>
      <c r="N105" s="37"/>
      <c r="P105" s="22">
        <f t="shared" si="6"/>
        <v>0.60486111111111107</v>
      </c>
      <c r="Q105" s="22">
        <f t="shared" si="7"/>
        <v>0.60555555555555551</v>
      </c>
      <c r="R105" s="71">
        <f t="shared" si="8"/>
        <v>6.9444444444444198E-4</v>
      </c>
    </row>
    <row r="106" spans="1:18" s="3" customFormat="1" ht="19.149999999999999" customHeight="1">
      <c r="A106" s="48">
        <f t="shared" si="9"/>
        <v>98</v>
      </c>
      <c r="B106" s="56" t="s">
        <v>14</v>
      </c>
      <c r="C106" s="126" t="s">
        <v>47</v>
      </c>
      <c r="D106" s="127"/>
      <c r="E106" s="73">
        <v>0.60555555555555551</v>
      </c>
      <c r="F106" s="88"/>
      <c r="G106" s="88"/>
      <c r="H106" s="89"/>
      <c r="I106" s="73">
        <v>0.60902777777777772</v>
      </c>
      <c r="J106" s="88"/>
      <c r="K106" s="88"/>
      <c r="L106" s="89"/>
      <c r="M106" s="47">
        <v>1</v>
      </c>
      <c r="N106" s="37"/>
      <c r="P106" s="22">
        <f t="shared" si="6"/>
        <v>0.60555555555555551</v>
      </c>
      <c r="Q106" s="22">
        <f t="shared" si="7"/>
        <v>0.60902777777777772</v>
      </c>
      <c r="R106" s="71">
        <f t="shared" si="8"/>
        <v>3.4722222222222099E-3</v>
      </c>
    </row>
    <row r="107" spans="1:18" s="3" customFormat="1" ht="19.149999999999999" customHeight="1">
      <c r="A107" s="48">
        <f t="shared" si="9"/>
        <v>99</v>
      </c>
      <c r="B107" s="56" t="s">
        <v>21</v>
      </c>
      <c r="C107" s="126" t="s">
        <v>2</v>
      </c>
      <c r="D107" s="127"/>
      <c r="E107" s="73">
        <v>0.60972222222222228</v>
      </c>
      <c r="F107" s="88"/>
      <c r="G107" s="88"/>
      <c r="H107" s="89"/>
      <c r="I107" s="73">
        <v>0.61527777777777781</v>
      </c>
      <c r="J107" s="88"/>
      <c r="K107" s="88"/>
      <c r="L107" s="89"/>
      <c r="M107" s="47">
        <v>1</v>
      </c>
      <c r="N107" s="37"/>
      <c r="P107" s="22">
        <f t="shared" si="6"/>
        <v>0.60972222222222228</v>
      </c>
      <c r="Q107" s="22">
        <f t="shared" si="7"/>
        <v>0.61527777777777781</v>
      </c>
      <c r="R107" s="71">
        <f t="shared" si="8"/>
        <v>5.5555555555555358E-3</v>
      </c>
    </row>
    <row r="108" spans="1:18" s="3" customFormat="1" ht="19.149999999999999" customHeight="1">
      <c r="A108" s="50">
        <f t="shared" si="9"/>
        <v>100</v>
      </c>
      <c r="B108" s="57" t="s">
        <v>24</v>
      </c>
      <c r="C108" s="128" t="s">
        <v>47</v>
      </c>
      <c r="D108" s="129"/>
      <c r="E108" s="79">
        <v>0.6118055555555556</v>
      </c>
      <c r="F108" s="151"/>
      <c r="G108" s="151"/>
      <c r="H108" s="152"/>
      <c r="I108" s="79">
        <v>0.62361111111111112</v>
      </c>
      <c r="J108" s="151"/>
      <c r="K108" s="151"/>
      <c r="L108" s="152"/>
      <c r="M108" s="52">
        <v>1</v>
      </c>
      <c r="N108" s="39"/>
      <c r="P108" s="22">
        <f t="shared" si="6"/>
        <v>0.6118055555555556</v>
      </c>
      <c r="Q108" s="22">
        <f t="shared" si="7"/>
        <v>0.62361111111111112</v>
      </c>
      <c r="R108" s="71">
        <f t="shared" si="8"/>
        <v>1.1805555555555514E-2</v>
      </c>
    </row>
    <row r="109" spans="1:18" ht="19.149999999999999" customHeight="1">
      <c r="A109" s="53">
        <f t="shared" si="9"/>
        <v>101</v>
      </c>
      <c r="B109" s="54" t="s">
        <v>17</v>
      </c>
      <c r="C109" s="130" t="s">
        <v>47</v>
      </c>
      <c r="D109" s="131"/>
      <c r="E109" s="82">
        <v>0.6118055555555556</v>
      </c>
      <c r="F109" s="153"/>
      <c r="G109" s="153"/>
      <c r="H109" s="154"/>
      <c r="I109" s="82">
        <v>0.63611111111111107</v>
      </c>
      <c r="J109" s="153"/>
      <c r="K109" s="153"/>
      <c r="L109" s="154"/>
      <c r="M109" s="55">
        <v>1</v>
      </c>
      <c r="N109" s="41"/>
      <c r="P109" s="22">
        <f t="shared" si="6"/>
        <v>0.6118055555555556</v>
      </c>
      <c r="Q109" s="22">
        <f t="shared" si="7"/>
        <v>0.63611111111111107</v>
      </c>
      <c r="R109" s="71">
        <f t="shared" si="8"/>
        <v>2.4305555555555469E-2</v>
      </c>
    </row>
    <row r="110" spans="1:18" ht="19.149999999999999" customHeight="1">
      <c r="A110" s="48">
        <f t="shared" si="9"/>
        <v>102</v>
      </c>
      <c r="B110" s="56" t="s">
        <v>17</v>
      </c>
      <c r="C110" s="126" t="s">
        <v>47</v>
      </c>
      <c r="D110" s="127"/>
      <c r="E110" s="73">
        <v>0.62222222222222223</v>
      </c>
      <c r="F110" s="88"/>
      <c r="G110" s="88"/>
      <c r="H110" s="89"/>
      <c r="I110" s="73">
        <v>0.63611111111111107</v>
      </c>
      <c r="J110" s="88"/>
      <c r="K110" s="88"/>
      <c r="L110" s="89"/>
      <c r="M110" s="47">
        <v>1</v>
      </c>
      <c r="N110" s="37"/>
      <c r="P110" s="22">
        <f t="shared" si="6"/>
        <v>0.62222222222222223</v>
      </c>
      <c r="Q110" s="22">
        <f t="shared" si="7"/>
        <v>0.63611111111111107</v>
      </c>
      <c r="R110" s="71">
        <f t="shared" si="8"/>
        <v>1.388888888888884E-2</v>
      </c>
    </row>
    <row r="111" spans="1:18" ht="19.149999999999999" customHeight="1">
      <c r="A111" s="48">
        <f t="shared" si="9"/>
        <v>103</v>
      </c>
      <c r="B111" s="56" t="s">
        <v>15</v>
      </c>
      <c r="C111" s="126" t="s">
        <v>47</v>
      </c>
      <c r="D111" s="127"/>
      <c r="E111" s="73">
        <v>0.62708333333333333</v>
      </c>
      <c r="F111" s="88"/>
      <c r="G111" s="88"/>
      <c r="H111" s="89"/>
      <c r="I111" s="73">
        <v>0.63472222222222219</v>
      </c>
      <c r="J111" s="88"/>
      <c r="K111" s="88"/>
      <c r="L111" s="89"/>
      <c r="M111" s="47">
        <v>1</v>
      </c>
      <c r="N111" s="37"/>
      <c r="P111" s="22">
        <f t="shared" si="6"/>
        <v>0.62708333333333333</v>
      </c>
      <c r="Q111" s="22">
        <f t="shared" si="7"/>
        <v>0.63472222222222219</v>
      </c>
      <c r="R111" s="71">
        <f t="shared" si="8"/>
        <v>7.6388888888888618E-3</v>
      </c>
    </row>
    <row r="112" spans="1:18" ht="19.149999999999999" customHeight="1">
      <c r="A112" s="48">
        <f t="shared" si="9"/>
        <v>104</v>
      </c>
      <c r="B112" s="56" t="s">
        <v>15</v>
      </c>
      <c r="C112" s="126" t="s">
        <v>47</v>
      </c>
      <c r="D112" s="127"/>
      <c r="E112" s="73">
        <v>0.62777777777777777</v>
      </c>
      <c r="F112" s="88"/>
      <c r="G112" s="88"/>
      <c r="H112" s="89"/>
      <c r="I112" s="73">
        <v>0.63958333333333328</v>
      </c>
      <c r="J112" s="88"/>
      <c r="K112" s="88"/>
      <c r="L112" s="89"/>
      <c r="M112" s="47">
        <v>1</v>
      </c>
      <c r="N112" s="37"/>
      <c r="P112" s="22">
        <f t="shared" si="6"/>
        <v>0.62777777777777777</v>
      </c>
      <c r="Q112" s="22">
        <f t="shared" si="7"/>
        <v>0.63958333333333328</v>
      </c>
      <c r="R112" s="71">
        <f t="shared" si="8"/>
        <v>1.1805555555555514E-2</v>
      </c>
    </row>
    <row r="113" spans="1:18" ht="19.149999999999999" customHeight="1">
      <c r="A113" s="48">
        <f t="shared" si="9"/>
        <v>105</v>
      </c>
      <c r="B113" s="56" t="s">
        <v>15</v>
      </c>
      <c r="C113" s="126" t="s">
        <v>47</v>
      </c>
      <c r="D113" s="127"/>
      <c r="E113" s="73">
        <v>0.63611111111111107</v>
      </c>
      <c r="F113" s="88"/>
      <c r="G113" s="88"/>
      <c r="H113" s="89"/>
      <c r="I113" s="73">
        <v>0.64513888888888893</v>
      </c>
      <c r="J113" s="88"/>
      <c r="K113" s="88"/>
      <c r="L113" s="89"/>
      <c r="M113" s="47">
        <v>1</v>
      </c>
      <c r="N113" s="37"/>
      <c r="P113" s="22">
        <f t="shared" si="6"/>
        <v>0.63611111111111107</v>
      </c>
      <c r="Q113" s="22">
        <f t="shared" si="7"/>
        <v>0.64513888888888893</v>
      </c>
      <c r="R113" s="71">
        <f t="shared" si="8"/>
        <v>9.0277777777778567E-3</v>
      </c>
    </row>
    <row r="114" spans="1:18" ht="19.149999999999999" customHeight="1">
      <c r="A114" s="48">
        <f t="shared" si="9"/>
        <v>106</v>
      </c>
      <c r="B114" s="56" t="s">
        <v>15</v>
      </c>
      <c r="C114" s="126" t="s">
        <v>47</v>
      </c>
      <c r="D114" s="127"/>
      <c r="E114" s="73">
        <v>0.63888888888888884</v>
      </c>
      <c r="F114" s="88"/>
      <c r="G114" s="88"/>
      <c r="H114" s="89"/>
      <c r="I114" s="73">
        <v>0.64930555555555558</v>
      </c>
      <c r="J114" s="88"/>
      <c r="K114" s="88"/>
      <c r="L114" s="89"/>
      <c r="M114" s="47">
        <v>1</v>
      </c>
      <c r="N114" s="37"/>
      <c r="P114" s="22">
        <f t="shared" si="6"/>
        <v>0.63888888888888884</v>
      </c>
      <c r="Q114" s="22">
        <f t="shared" si="7"/>
        <v>0.64930555555555558</v>
      </c>
      <c r="R114" s="71">
        <f t="shared" si="8"/>
        <v>1.0416666666666741E-2</v>
      </c>
    </row>
    <row r="115" spans="1:18" ht="19.149999999999999" customHeight="1">
      <c r="A115" s="48">
        <f t="shared" si="9"/>
        <v>107</v>
      </c>
      <c r="B115" s="56" t="s">
        <v>15</v>
      </c>
      <c r="C115" s="126" t="s">
        <v>47</v>
      </c>
      <c r="D115" s="127"/>
      <c r="E115" s="73">
        <v>0.64027777777777772</v>
      </c>
      <c r="F115" s="88"/>
      <c r="G115" s="88"/>
      <c r="H115" s="89"/>
      <c r="I115" s="73">
        <v>0.67083333333333328</v>
      </c>
      <c r="J115" s="88"/>
      <c r="K115" s="88"/>
      <c r="L115" s="89"/>
      <c r="M115" s="47">
        <v>1</v>
      </c>
      <c r="N115" s="37"/>
      <c r="P115" s="22">
        <f t="shared" si="6"/>
        <v>0.64027777777777772</v>
      </c>
      <c r="Q115" s="22">
        <f t="shared" si="7"/>
        <v>0.67083333333333328</v>
      </c>
      <c r="R115" s="71">
        <f t="shared" si="8"/>
        <v>3.0555555555555558E-2</v>
      </c>
    </row>
    <row r="116" spans="1:18" ht="19.149999999999999" customHeight="1">
      <c r="A116" s="48">
        <f t="shared" si="9"/>
        <v>108</v>
      </c>
      <c r="B116" s="56" t="s">
        <v>15</v>
      </c>
      <c r="C116" s="126" t="s">
        <v>47</v>
      </c>
      <c r="D116" s="127"/>
      <c r="E116" s="73">
        <v>0.64444444444444449</v>
      </c>
      <c r="F116" s="88"/>
      <c r="G116" s="88"/>
      <c r="H116" s="89"/>
      <c r="I116" s="73">
        <v>0.64861111111111114</v>
      </c>
      <c r="J116" s="88"/>
      <c r="K116" s="88"/>
      <c r="L116" s="89"/>
      <c r="M116" s="47">
        <v>1</v>
      </c>
      <c r="N116" s="37"/>
      <c r="P116" s="22">
        <f t="shared" si="6"/>
        <v>0.64444444444444449</v>
      </c>
      <c r="Q116" s="22">
        <f t="shared" si="7"/>
        <v>0.64861111111111114</v>
      </c>
      <c r="R116" s="71">
        <f t="shared" si="8"/>
        <v>4.1666666666666519E-3</v>
      </c>
    </row>
    <row r="117" spans="1:18" ht="19.149999999999999" customHeight="1">
      <c r="A117" s="48">
        <f t="shared" si="9"/>
        <v>109</v>
      </c>
      <c r="B117" s="56" t="s">
        <v>15</v>
      </c>
      <c r="C117" s="126" t="s">
        <v>47</v>
      </c>
      <c r="D117" s="127"/>
      <c r="E117" s="73">
        <v>0.65069444444444446</v>
      </c>
      <c r="F117" s="88"/>
      <c r="G117" s="88"/>
      <c r="H117" s="89"/>
      <c r="I117" s="73">
        <v>0.67708333333333337</v>
      </c>
      <c r="J117" s="88"/>
      <c r="K117" s="88"/>
      <c r="L117" s="89"/>
      <c r="M117" s="47">
        <v>2</v>
      </c>
      <c r="N117" s="37"/>
      <c r="P117" s="22">
        <f t="shared" si="6"/>
        <v>0.65069444444444446</v>
      </c>
      <c r="Q117" s="22">
        <f t="shared" si="7"/>
        <v>0.67708333333333337</v>
      </c>
      <c r="R117" s="71">
        <f t="shared" si="8"/>
        <v>2.6388888888888906E-2</v>
      </c>
    </row>
    <row r="118" spans="1:18" ht="19.149999999999999" customHeight="1">
      <c r="A118" s="50">
        <f t="shared" si="9"/>
        <v>110</v>
      </c>
      <c r="B118" s="57" t="s">
        <v>21</v>
      </c>
      <c r="C118" s="128" t="s">
        <v>47</v>
      </c>
      <c r="D118" s="129"/>
      <c r="E118" s="79">
        <v>0.65486111111111112</v>
      </c>
      <c r="F118" s="151"/>
      <c r="G118" s="151"/>
      <c r="H118" s="152"/>
      <c r="I118" s="79">
        <v>0.67500000000000004</v>
      </c>
      <c r="J118" s="151"/>
      <c r="K118" s="151"/>
      <c r="L118" s="152"/>
      <c r="M118" s="52">
        <v>1</v>
      </c>
      <c r="N118" s="39"/>
      <c r="P118" s="22">
        <f t="shared" si="6"/>
        <v>0.65486111111111112</v>
      </c>
      <c r="Q118" s="22">
        <f t="shared" si="7"/>
        <v>0.67500000000000004</v>
      </c>
      <c r="R118" s="71">
        <f t="shared" si="8"/>
        <v>2.0138888888888928E-2</v>
      </c>
    </row>
    <row r="119" spans="1:18" ht="19.149999999999999" customHeight="1">
      <c r="A119" s="53">
        <f t="shared" si="9"/>
        <v>111</v>
      </c>
      <c r="B119" s="54" t="s">
        <v>17</v>
      </c>
      <c r="C119" s="130" t="s">
        <v>47</v>
      </c>
      <c r="D119" s="131"/>
      <c r="E119" s="82">
        <v>0.65763888888888888</v>
      </c>
      <c r="F119" s="153"/>
      <c r="G119" s="153"/>
      <c r="H119" s="154"/>
      <c r="I119" s="82">
        <v>0.67847222222222225</v>
      </c>
      <c r="J119" s="153"/>
      <c r="K119" s="153"/>
      <c r="L119" s="154"/>
      <c r="M119" s="55">
        <v>1</v>
      </c>
      <c r="N119" s="41"/>
      <c r="P119" s="22">
        <f t="shared" si="6"/>
        <v>0.65763888888888888</v>
      </c>
      <c r="Q119" s="22">
        <f t="shared" si="7"/>
        <v>0.67847222222222225</v>
      </c>
      <c r="R119" s="71">
        <f t="shared" si="8"/>
        <v>2.083333333333337E-2</v>
      </c>
    </row>
    <row r="120" spans="1:18" ht="19.149999999999999" customHeight="1">
      <c r="A120" s="48">
        <f t="shared" si="9"/>
        <v>112</v>
      </c>
      <c r="B120" s="56" t="s">
        <v>14</v>
      </c>
      <c r="C120" s="126" t="s">
        <v>47</v>
      </c>
      <c r="D120" s="127"/>
      <c r="E120" s="73">
        <v>0.65833333333333333</v>
      </c>
      <c r="F120" s="88"/>
      <c r="G120" s="88"/>
      <c r="H120" s="89"/>
      <c r="I120" s="73">
        <v>0.67569444444444449</v>
      </c>
      <c r="J120" s="88"/>
      <c r="K120" s="88"/>
      <c r="L120" s="89"/>
      <c r="M120" s="47">
        <v>2</v>
      </c>
      <c r="N120" s="37"/>
      <c r="P120" s="22">
        <f t="shared" si="6"/>
        <v>0.65833333333333333</v>
      </c>
      <c r="Q120" s="22">
        <f t="shared" si="7"/>
        <v>0.67569444444444449</v>
      </c>
      <c r="R120" s="71">
        <f t="shared" si="8"/>
        <v>1.736111111111116E-2</v>
      </c>
    </row>
    <row r="121" spans="1:18" ht="19.149999999999999" customHeight="1">
      <c r="A121" s="48">
        <f t="shared" si="9"/>
        <v>113</v>
      </c>
      <c r="B121" s="56" t="s">
        <v>16</v>
      </c>
      <c r="C121" s="126" t="s">
        <v>47</v>
      </c>
      <c r="D121" s="127"/>
      <c r="E121" s="73">
        <v>0.65902777777777777</v>
      </c>
      <c r="F121" s="88"/>
      <c r="G121" s="88"/>
      <c r="H121" s="89"/>
      <c r="I121" s="73">
        <v>0.66249999999999998</v>
      </c>
      <c r="J121" s="88"/>
      <c r="K121" s="88"/>
      <c r="L121" s="89"/>
      <c r="M121" s="47">
        <v>2</v>
      </c>
      <c r="N121" s="37"/>
      <c r="P121" s="22">
        <f t="shared" si="6"/>
        <v>0.65902777777777777</v>
      </c>
      <c r="Q121" s="22">
        <f t="shared" si="7"/>
        <v>0.66249999999999998</v>
      </c>
      <c r="R121" s="71">
        <f t="shared" si="8"/>
        <v>3.4722222222222099E-3</v>
      </c>
    </row>
    <row r="122" spans="1:18" ht="19.149999999999999" customHeight="1">
      <c r="A122" s="48">
        <f t="shared" si="9"/>
        <v>114</v>
      </c>
      <c r="B122" s="56" t="s">
        <v>15</v>
      </c>
      <c r="C122" s="126" t="s">
        <v>47</v>
      </c>
      <c r="D122" s="127"/>
      <c r="E122" s="73">
        <v>0.65972222222222221</v>
      </c>
      <c r="F122" s="88"/>
      <c r="G122" s="88"/>
      <c r="H122" s="89"/>
      <c r="I122" s="73">
        <v>0.67847222222222225</v>
      </c>
      <c r="J122" s="88"/>
      <c r="K122" s="88"/>
      <c r="L122" s="89"/>
      <c r="M122" s="47">
        <v>1</v>
      </c>
      <c r="N122" s="37"/>
      <c r="P122" s="22">
        <f t="shared" si="6"/>
        <v>0.65972222222222221</v>
      </c>
      <c r="Q122" s="22">
        <f t="shared" si="7"/>
        <v>0.67847222222222225</v>
      </c>
      <c r="R122" s="71">
        <f t="shared" si="8"/>
        <v>1.8750000000000044E-2</v>
      </c>
    </row>
    <row r="123" spans="1:18" ht="19.149999999999999" customHeight="1">
      <c r="A123" s="48">
        <f t="shared" si="9"/>
        <v>115</v>
      </c>
      <c r="B123" s="56" t="s">
        <v>15</v>
      </c>
      <c r="C123" s="126" t="s">
        <v>47</v>
      </c>
      <c r="D123" s="127"/>
      <c r="E123" s="73">
        <v>0.66041666666666665</v>
      </c>
      <c r="F123" s="88"/>
      <c r="G123" s="88"/>
      <c r="H123" s="89"/>
      <c r="I123" s="73">
        <v>0.68194444444444446</v>
      </c>
      <c r="J123" s="88"/>
      <c r="K123" s="88"/>
      <c r="L123" s="89"/>
      <c r="M123" s="47">
        <v>2</v>
      </c>
      <c r="N123" s="37"/>
      <c r="P123" s="22">
        <f t="shared" si="6"/>
        <v>0.66041666666666665</v>
      </c>
      <c r="Q123" s="22">
        <f t="shared" si="7"/>
        <v>0.68194444444444446</v>
      </c>
      <c r="R123" s="71">
        <f t="shared" si="8"/>
        <v>2.1527777777777812E-2</v>
      </c>
    </row>
    <row r="124" spans="1:18" ht="19.149999999999999" customHeight="1">
      <c r="A124" s="48">
        <f t="shared" si="9"/>
        <v>116</v>
      </c>
      <c r="B124" s="56" t="s">
        <v>20</v>
      </c>
      <c r="C124" s="126" t="s">
        <v>47</v>
      </c>
      <c r="D124" s="127"/>
      <c r="E124" s="73">
        <v>0.66319444444444442</v>
      </c>
      <c r="F124" s="88"/>
      <c r="G124" s="88"/>
      <c r="H124" s="89"/>
      <c r="I124" s="73">
        <v>0.68472222222222223</v>
      </c>
      <c r="J124" s="88"/>
      <c r="K124" s="88"/>
      <c r="L124" s="89"/>
      <c r="M124" s="47">
        <v>1</v>
      </c>
      <c r="N124" s="37"/>
      <c r="P124" s="22">
        <f t="shared" si="6"/>
        <v>0.66319444444444442</v>
      </c>
      <c r="Q124" s="22">
        <f t="shared" si="7"/>
        <v>0.68472222222222223</v>
      </c>
      <c r="R124" s="71">
        <f t="shared" si="8"/>
        <v>2.1527777777777812E-2</v>
      </c>
    </row>
    <row r="125" spans="1:18" ht="19.149999999999999" customHeight="1">
      <c r="A125" s="48">
        <f t="shared" si="9"/>
        <v>117</v>
      </c>
      <c r="B125" s="56" t="s">
        <v>21</v>
      </c>
      <c r="C125" s="126" t="s">
        <v>47</v>
      </c>
      <c r="D125" s="127"/>
      <c r="E125" s="73">
        <v>0.6791666666666667</v>
      </c>
      <c r="F125" s="88"/>
      <c r="G125" s="88"/>
      <c r="H125" s="89"/>
      <c r="I125" s="73">
        <v>0.68680555555555556</v>
      </c>
      <c r="J125" s="88"/>
      <c r="K125" s="88"/>
      <c r="L125" s="89"/>
      <c r="M125" s="47">
        <v>1</v>
      </c>
      <c r="N125" s="37"/>
      <c r="P125" s="22">
        <f t="shared" si="6"/>
        <v>0.6791666666666667</v>
      </c>
      <c r="Q125" s="22">
        <f t="shared" si="7"/>
        <v>0.68680555555555556</v>
      </c>
      <c r="R125" s="71">
        <f t="shared" si="8"/>
        <v>7.6388888888888618E-3</v>
      </c>
    </row>
    <row r="126" spans="1:18" ht="19.149999999999999" customHeight="1">
      <c r="A126" s="48">
        <f t="shared" si="9"/>
        <v>118</v>
      </c>
      <c r="B126" s="56" t="s">
        <v>17</v>
      </c>
      <c r="C126" s="126" t="s">
        <v>47</v>
      </c>
      <c r="D126" s="127"/>
      <c r="E126" s="73">
        <v>0.68055555555555558</v>
      </c>
      <c r="F126" s="88"/>
      <c r="G126" s="88"/>
      <c r="H126" s="89"/>
      <c r="I126" s="73">
        <v>0.69652777777777775</v>
      </c>
      <c r="J126" s="88"/>
      <c r="K126" s="88"/>
      <c r="L126" s="89"/>
      <c r="M126" s="47">
        <v>1</v>
      </c>
      <c r="N126" s="37"/>
      <c r="P126" s="22">
        <f t="shared" si="6"/>
        <v>0.68055555555555558</v>
      </c>
      <c r="Q126" s="22">
        <f t="shared" si="7"/>
        <v>0.69652777777777775</v>
      </c>
      <c r="R126" s="71">
        <f t="shared" si="8"/>
        <v>1.5972222222222165E-2</v>
      </c>
    </row>
    <row r="127" spans="1:18" ht="19.149999999999999" customHeight="1">
      <c r="A127" s="48">
        <f t="shared" si="9"/>
        <v>119</v>
      </c>
      <c r="B127" s="56" t="s">
        <v>14</v>
      </c>
      <c r="C127" s="126" t="s">
        <v>47</v>
      </c>
      <c r="D127" s="127"/>
      <c r="E127" s="73">
        <v>0.68402777777777779</v>
      </c>
      <c r="F127" s="88"/>
      <c r="G127" s="88"/>
      <c r="H127" s="89"/>
      <c r="I127" s="73">
        <v>0.70277777777777772</v>
      </c>
      <c r="J127" s="88"/>
      <c r="K127" s="88"/>
      <c r="L127" s="89"/>
      <c r="M127" s="47">
        <v>1</v>
      </c>
      <c r="N127" s="37"/>
      <c r="P127" s="22">
        <f t="shared" si="6"/>
        <v>0.68402777777777779</v>
      </c>
      <c r="Q127" s="22">
        <f t="shared" si="7"/>
        <v>0.70277777777777772</v>
      </c>
      <c r="R127" s="71">
        <f t="shared" si="8"/>
        <v>1.8749999999999933E-2</v>
      </c>
    </row>
    <row r="128" spans="1:18" ht="19.149999999999999" customHeight="1" thickBot="1">
      <c r="A128" s="58">
        <f t="shared" si="9"/>
        <v>120</v>
      </c>
      <c r="B128" s="59" t="s">
        <v>14</v>
      </c>
      <c r="C128" s="134" t="s">
        <v>47</v>
      </c>
      <c r="D128" s="135"/>
      <c r="E128" s="76">
        <v>0.68888888888888888</v>
      </c>
      <c r="F128" s="155"/>
      <c r="G128" s="155"/>
      <c r="H128" s="156"/>
      <c r="I128" s="76">
        <v>0.70277777777777772</v>
      </c>
      <c r="J128" s="155"/>
      <c r="K128" s="155"/>
      <c r="L128" s="156"/>
      <c r="M128" s="60">
        <v>1</v>
      </c>
      <c r="N128" s="43"/>
      <c r="P128" s="22">
        <f t="shared" si="6"/>
        <v>0.68888888888888888</v>
      </c>
      <c r="Q128" s="22">
        <f t="shared" si="7"/>
        <v>0.70277777777777772</v>
      </c>
      <c r="R128" s="71">
        <f t="shared" si="8"/>
        <v>1.388888888888884E-2</v>
      </c>
    </row>
    <row r="129" spans="1:18" s="3" customFormat="1" ht="19.149999999999999" customHeight="1">
      <c r="A129" s="45">
        <f t="shared" si="9"/>
        <v>121</v>
      </c>
      <c r="B129" s="61" t="s">
        <v>15</v>
      </c>
      <c r="C129" s="136" t="s">
        <v>47</v>
      </c>
      <c r="D129" s="137"/>
      <c r="E129" s="85">
        <v>0.69027777777777777</v>
      </c>
      <c r="F129" s="157"/>
      <c r="G129" s="157"/>
      <c r="H129" s="158"/>
      <c r="I129" s="85">
        <v>0.70486111111111116</v>
      </c>
      <c r="J129" s="157"/>
      <c r="K129" s="157"/>
      <c r="L129" s="158"/>
      <c r="M129" s="62">
        <v>1</v>
      </c>
      <c r="N129" s="35"/>
      <c r="P129" s="22">
        <f t="shared" si="6"/>
        <v>0.69027777777777777</v>
      </c>
      <c r="Q129" s="22">
        <f t="shared" si="7"/>
        <v>0.70486111111111116</v>
      </c>
      <c r="R129" s="71">
        <f t="shared" si="8"/>
        <v>1.4583333333333393E-2</v>
      </c>
    </row>
    <row r="130" spans="1:18" s="3" customFormat="1" ht="19.149999999999999" customHeight="1">
      <c r="A130" s="48">
        <f t="shared" si="9"/>
        <v>122</v>
      </c>
      <c r="B130" s="56" t="s">
        <v>15</v>
      </c>
      <c r="C130" s="126" t="s">
        <v>47</v>
      </c>
      <c r="D130" s="127"/>
      <c r="E130" s="73">
        <v>0.69444444444444442</v>
      </c>
      <c r="F130" s="88"/>
      <c r="G130" s="88"/>
      <c r="H130" s="89"/>
      <c r="I130" s="73">
        <v>0.70902777777777781</v>
      </c>
      <c r="J130" s="88"/>
      <c r="K130" s="88"/>
      <c r="L130" s="89"/>
      <c r="M130" s="47">
        <v>1</v>
      </c>
      <c r="N130" s="37"/>
      <c r="P130" s="22">
        <f t="shared" si="6"/>
        <v>0.69444444444444442</v>
      </c>
      <c r="Q130" s="22">
        <f t="shared" si="7"/>
        <v>0.70902777777777781</v>
      </c>
      <c r="R130" s="71">
        <f t="shared" si="8"/>
        <v>1.4583333333333393E-2</v>
      </c>
    </row>
    <row r="131" spans="1:18" s="3" customFormat="1" ht="19.149999999999999" customHeight="1">
      <c r="A131" s="48">
        <f t="shared" si="9"/>
        <v>123</v>
      </c>
      <c r="B131" s="56" t="s">
        <v>24</v>
      </c>
      <c r="C131" s="126" t="s">
        <v>47</v>
      </c>
      <c r="D131" s="127"/>
      <c r="E131" s="73">
        <v>0.69652777777777775</v>
      </c>
      <c r="F131" s="88"/>
      <c r="G131" s="88"/>
      <c r="H131" s="89"/>
      <c r="I131" s="73">
        <v>0.70972222222222225</v>
      </c>
      <c r="J131" s="88"/>
      <c r="K131" s="88"/>
      <c r="L131" s="89"/>
      <c r="M131" s="47">
        <v>1</v>
      </c>
      <c r="N131" s="37"/>
      <c r="P131" s="22">
        <f t="shared" si="6"/>
        <v>0.69652777777777775</v>
      </c>
      <c r="Q131" s="22">
        <f t="shared" si="7"/>
        <v>0.70972222222222225</v>
      </c>
      <c r="R131" s="71">
        <f t="shared" si="8"/>
        <v>1.3194444444444509E-2</v>
      </c>
    </row>
    <row r="132" spans="1:18" s="3" customFormat="1" ht="19.149999999999999" customHeight="1">
      <c r="A132" s="48">
        <f t="shared" si="9"/>
        <v>124</v>
      </c>
      <c r="B132" s="56" t="s">
        <v>15</v>
      </c>
      <c r="C132" s="126" t="s">
        <v>47</v>
      </c>
      <c r="D132" s="127"/>
      <c r="E132" s="73">
        <v>0.69791666666666663</v>
      </c>
      <c r="F132" s="88"/>
      <c r="G132" s="88"/>
      <c r="H132" s="89"/>
      <c r="I132" s="73">
        <v>0.71319444444444446</v>
      </c>
      <c r="J132" s="88"/>
      <c r="K132" s="88"/>
      <c r="L132" s="89"/>
      <c r="M132" s="47">
        <v>1</v>
      </c>
      <c r="N132" s="37"/>
      <c r="P132" s="22">
        <f t="shared" si="6"/>
        <v>0.69791666666666663</v>
      </c>
      <c r="Q132" s="22">
        <f t="shared" si="7"/>
        <v>0.71319444444444446</v>
      </c>
      <c r="R132" s="71">
        <f t="shared" si="8"/>
        <v>1.5277777777777835E-2</v>
      </c>
    </row>
    <row r="133" spans="1:18" s="3" customFormat="1" ht="19.149999999999999" customHeight="1">
      <c r="A133" s="48">
        <f t="shared" si="9"/>
        <v>125</v>
      </c>
      <c r="B133" s="56" t="s">
        <v>15</v>
      </c>
      <c r="C133" s="126" t="s">
        <v>47</v>
      </c>
      <c r="D133" s="127"/>
      <c r="E133" s="73">
        <v>0.7006944444444444</v>
      </c>
      <c r="F133" s="88"/>
      <c r="G133" s="88"/>
      <c r="H133" s="89"/>
      <c r="I133" s="73">
        <v>0.70416666666666672</v>
      </c>
      <c r="J133" s="88"/>
      <c r="K133" s="88"/>
      <c r="L133" s="89"/>
      <c r="M133" s="47">
        <v>1</v>
      </c>
      <c r="N133" s="37"/>
      <c r="P133" s="22">
        <f t="shared" si="6"/>
        <v>0.7006944444444444</v>
      </c>
      <c r="Q133" s="22">
        <f t="shared" si="7"/>
        <v>0.70416666666666672</v>
      </c>
      <c r="R133" s="71">
        <f t="shared" si="8"/>
        <v>3.4722222222223209E-3</v>
      </c>
    </row>
    <row r="134" spans="1:18" s="3" customFormat="1" ht="19.149999999999999" customHeight="1">
      <c r="A134" s="48">
        <f t="shared" si="9"/>
        <v>126</v>
      </c>
      <c r="B134" s="56" t="s">
        <v>14</v>
      </c>
      <c r="C134" s="126" t="s">
        <v>47</v>
      </c>
      <c r="D134" s="127"/>
      <c r="E134" s="73">
        <v>0.70833333333333337</v>
      </c>
      <c r="F134" s="88"/>
      <c r="G134" s="88"/>
      <c r="H134" s="89"/>
      <c r="I134" s="73">
        <v>0.71388888888888891</v>
      </c>
      <c r="J134" s="88"/>
      <c r="K134" s="88"/>
      <c r="L134" s="89"/>
      <c r="M134" s="47">
        <v>1</v>
      </c>
      <c r="N134" s="37"/>
      <c r="P134" s="22">
        <f t="shared" si="6"/>
        <v>0.70833333333333337</v>
      </c>
      <c r="Q134" s="22">
        <f t="shared" si="7"/>
        <v>0.71388888888888891</v>
      </c>
      <c r="R134" s="71">
        <f t="shared" si="8"/>
        <v>5.5555555555555358E-3</v>
      </c>
    </row>
    <row r="135" spans="1:18" s="3" customFormat="1" ht="19.149999999999999" customHeight="1">
      <c r="A135" s="48">
        <f t="shared" si="9"/>
        <v>127</v>
      </c>
      <c r="B135" s="56" t="s">
        <v>15</v>
      </c>
      <c r="C135" s="126" t="s">
        <v>47</v>
      </c>
      <c r="D135" s="127"/>
      <c r="E135" s="73">
        <v>0.71180555555555558</v>
      </c>
      <c r="F135" s="88"/>
      <c r="G135" s="88"/>
      <c r="H135" s="89"/>
      <c r="I135" s="73">
        <v>0.71736111111111112</v>
      </c>
      <c r="J135" s="88"/>
      <c r="K135" s="88"/>
      <c r="L135" s="89"/>
      <c r="M135" s="47">
        <v>1</v>
      </c>
      <c r="N135" s="37"/>
      <c r="P135" s="22">
        <f t="shared" si="6"/>
        <v>0.71180555555555558</v>
      </c>
      <c r="Q135" s="22">
        <f t="shared" si="7"/>
        <v>0.71736111111111112</v>
      </c>
      <c r="R135" s="71">
        <f t="shared" si="8"/>
        <v>5.5555555555555358E-3</v>
      </c>
    </row>
    <row r="136" spans="1:18" s="3" customFormat="1" ht="19.149999999999999" customHeight="1">
      <c r="A136" s="48">
        <f t="shared" si="9"/>
        <v>128</v>
      </c>
      <c r="B136" s="56" t="s">
        <v>14</v>
      </c>
      <c r="C136" s="126" t="s">
        <v>47</v>
      </c>
      <c r="D136" s="127"/>
      <c r="E136" s="73">
        <v>0.71388888888888891</v>
      </c>
      <c r="F136" s="88"/>
      <c r="G136" s="88"/>
      <c r="H136" s="89"/>
      <c r="I136" s="73">
        <v>0.71875</v>
      </c>
      <c r="J136" s="88"/>
      <c r="K136" s="88"/>
      <c r="L136" s="89"/>
      <c r="M136" s="47">
        <v>1</v>
      </c>
      <c r="N136" s="37"/>
      <c r="P136" s="22">
        <f t="shared" si="6"/>
        <v>0.71388888888888891</v>
      </c>
      <c r="Q136" s="22">
        <f t="shared" si="7"/>
        <v>0.71875</v>
      </c>
      <c r="R136" s="71">
        <f t="shared" si="8"/>
        <v>4.8611111111110938E-3</v>
      </c>
    </row>
    <row r="137" spans="1:18" s="3" customFormat="1" ht="19.149999999999999" customHeight="1">
      <c r="A137" s="48">
        <f t="shared" si="9"/>
        <v>129</v>
      </c>
      <c r="B137" s="56" t="s">
        <v>15</v>
      </c>
      <c r="C137" s="126" t="s">
        <v>47</v>
      </c>
      <c r="D137" s="127"/>
      <c r="E137" s="73">
        <v>0.71388888888888891</v>
      </c>
      <c r="F137" s="88"/>
      <c r="G137" s="88"/>
      <c r="H137" s="89"/>
      <c r="I137" s="73">
        <v>0.71875</v>
      </c>
      <c r="J137" s="88"/>
      <c r="K137" s="88"/>
      <c r="L137" s="89"/>
      <c r="M137" s="47">
        <v>1</v>
      </c>
      <c r="N137" s="37"/>
      <c r="P137" s="22">
        <f t="shared" si="6"/>
        <v>0.71388888888888891</v>
      </c>
      <c r="Q137" s="22">
        <f t="shared" si="7"/>
        <v>0.71875</v>
      </c>
      <c r="R137" s="71">
        <f t="shared" si="8"/>
        <v>4.8611111111110938E-3</v>
      </c>
    </row>
    <row r="138" spans="1:18" s="3" customFormat="1" ht="19.149999999999999" customHeight="1">
      <c r="A138" s="50">
        <f t="shared" si="9"/>
        <v>130</v>
      </c>
      <c r="B138" s="57" t="s">
        <v>19</v>
      </c>
      <c r="C138" s="128" t="s">
        <v>47</v>
      </c>
      <c r="D138" s="129"/>
      <c r="E138" s="79">
        <v>0.71666666666666667</v>
      </c>
      <c r="F138" s="151"/>
      <c r="G138" s="151"/>
      <c r="H138" s="152"/>
      <c r="I138" s="79">
        <v>0.72222222222222221</v>
      </c>
      <c r="J138" s="151"/>
      <c r="K138" s="151"/>
      <c r="L138" s="152"/>
      <c r="M138" s="52">
        <v>1</v>
      </c>
      <c r="N138" s="39"/>
      <c r="P138" s="22">
        <f t="shared" ref="P138:P181" si="10">+E138</f>
        <v>0.71666666666666667</v>
      </c>
      <c r="Q138" s="22">
        <f t="shared" ref="Q138:Q181" si="11">+I138</f>
        <v>0.72222222222222221</v>
      </c>
      <c r="R138" s="71">
        <f t="shared" ref="R138:R181" si="12">+Q138-P138</f>
        <v>5.5555555555555358E-3</v>
      </c>
    </row>
    <row r="139" spans="1:18" ht="19.149999999999999" customHeight="1">
      <c r="A139" s="53">
        <f t="shared" si="9"/>
        <v>131</v>
      </c>
      <c r="B139" s="54" t="s">
        <v>21</v>
      </c>
      <c r="C139" s="130" t="s">
        <v>47</v>
      </c>
      <c r="D139" s="131"/>
      <c r="E139" s="82">
        <v>0.72083333333333333</v>
      </c>
      <c r="F139" s="153"/>
      <c r="G139" s="153"/>
      <c r="H139" s="154"/>
      <c r="I139" s="82">
        <v>0.72222222222222221</v>
      </c>
      <c r="J139" s="153"/>
      <c r="K139" s="153"/>
      <c r="L139" s="154"/>
      <c r="M139" s="55">
        <v>1</v>
      </c>
      <c r="N139" s="41"/>
      <c r="P139" s="22">
        <f t="shared" si="10"/>
        <v>0.72083333333333333</v>
      </c>
      <c r="Q139" s="22">
        <f t="shared" si="11"/>
        <v>0.72222222222222221</v>
      </c>
      <c r="R139" s="71">
        <f t="shared" si="12"/>
        <v>1.388888888888884E-3</v>
      </c>
    </row>
    <row r="140" spans="1:18" ht="19.149999999999999" customHeight="1">
      <c r="A140" s="48">
        <f t="shared" si="9"/>
        <v>132</v>
      </c>
      <c r="B140" s="56" t="s">
        <v>17</v>
      </c>
      <c r="C140" s="126" t="s">
        <v>47</v>
      </c>
      <c r="D140" s="127"/>
      <c r="E140" s="73">
        <v>0.72152777777777777</v>
      </c>
      <c r="F140" s="88"/>
      <c r="G140" s="88"/>
      <c r="H140" s="89"/>
      <c r="I140" s="73">
        <v>0.7319444444444444</v>
      </c>
      <c r="J140" s="88"/>
      <c r="K140" s="88"/>
      <c r="L140" s="89"/>
      <c r="M140" s="47">
        <v>1</v>
      </c>
      <c r="N140" s="37"/>
      <c r="P140" s="22">
        <f t="shared" si="10"/>
        <v>0.72152777777777777</v>
      </c>
      <c r="Q140" s="22">
        <f t="shared" si="11"/>
        <v>0.7319444444444444</v>
      </c>
      <c r="R140" s="71">
        <f t="shared" si="12"/>
        <v>1.041666666666663E-2</v>
      </c>
    </row>
    <row r="141" spans="1:18" ht="19.149999999999999" customHeight="1">
      <c r="A141" s="48">
        <f t="shared" si="9"/>
        <v>133</v>
      </c>
      <c r="B141" s="56" t="s">
        <v>17</v>
      </c>
      <c r="C141" s="126" t="s">
        <v>47</v>
      </c>
      <c r="D141" s="127"/>
      <c r="E141" s="73">
        <v>0.72291666666666665</v>
      </c>
      <c r="F141" s="88"/>
      <c r="G141" s="88"/>
      <c r="H141" s="89"/>
      <c r="I141" s="73">
        <v>0.7319444444444444</v>
      </c>
      <c r="J141" s="88"/>
      <c r="K141" s="88"/>
      <c r="L141" s="89"/>
      <c r="M141" s="47">
        <v>1</v>
      </c>
      <c r="N141" s="37"/>
      <c r="P141" s="22">
        <f t="shared" si="10"/>
        <v>0.72291666666666665</v>
      </c>
      <c r="Q141" s="22">
        <f t="shared" si="11"/>
        <v>0.7319444444444444</v>
      </c>
      <c r="R141" s="71">
        <f t="shared" si="12"/>
        <v>9.0277777777777457E-3</v>
      </c>
    </row>
    <row r="142" spans="1:18" ht="19.149999999999999" customHeight="1">
      <c r="A142" s="48">
        <f t="shared" si="9"/>
        <v>134</v>
      </c>
      <c r="B142" s="56" t="s">
        <v>14</v>
      </c>
      <c r="C142" s="126" t="s">
        <v>47</v>
      </c>
      <c r="D142" s="127"/>
      <c r="E142" s="73">
        <v>0.73055555555555551</v>
      </c>
      <c r="F142" s="88"/>
      <c r="G142" s="88"/>
      <c r="H142" s="89"/>
      <c r="I142" s="73">
        <v>0.73472222222222228</v>
      </c>
      <c r="J142" s="88"/>
      <c r="K142" s="88"/>
      <c r="L142" s="89"/>
      <c r="M142" s="47">
        <v>1</v>
      </c>
      <c r="N142" s="37"/>
      <c r="P142" s="22">
        <f t="shared" si="10"/>
        <v>0.73055555555555551</v>
      </c>
      <c r="Q142" s="22">
        <f t="shared" si="11"/>
        <v>0.73472222222222228</v>
      </c>
      <c r="R142" s="71">
        <f t="shared" si="12"/>
        <v>4.1666666666667629E-3</v>
      </c>
    </row>
    <row r="143" spans="1:18" ht="19.149999999999999" customHeight="1">
      <c r="A143" s="48">
        <f t="shared" si="9"/>
        <v>135</v>
      </c>
      <c r="B143" s="56" t="s">
        <v>15</v>
      </c>
      <c r="C143" s="126" t="s">
        <v>47</v>
      </c>
      <c r="D143" s="127"/>
      <c r="E143" s="73">
        <v>0.73124999999999996</v>
      </c>
      <c r="F143" s="88"/>
      <c r="G143" s="88"/>
      <c r="H143" s="89"/>
      <c r="I143" s="73">
        <v>0.73750000000000004</v>
      </c>
      <c r="J143" s="88"/>
      <c r="K143" s="88"/>
      <c r="L143" s="89"/>
      <c r="M143" s="47">
        <v>1</v>
      </c>
      <c r="N143" s="37"/>
      <c r="P143" s="22">
        <f t="shared" si="10"/>
        <v>0.73124999999999996</v>
      </c>
      <c r="Q143" s="22">
        <f t="shared" si="11"/>
        <v>0.73750000000000004</v>
      </c>
      <c r="R143" s="71">
        <f t="shared" si="12"/>
        <v>6.2500000000000888E-3</v>
      </c>
    </row>
    <row r="144" spans="1:18" ht="19.149999999999999" customHeight="1">
      <c r="A144" s="48">
        <f t="shared" si="9"/>
        <v>136</v>
      </c>
      <c r="B144" s="56" t="s">
        <v>16</v>
      </c>
      <c r="C144" s="126" t="s">
        <v>47</v>
      </c>
      <c r="D144" s="127"/>
      <c r="E144" s="73">
        <v>0.73263888888888884</v>
      </c>
      <c r="F144" s="88"/>
      <c r="G144" s="88"/>
      <c r="H144" s="89"/>
      <c r="I144" s="73">
        <v>0.73819444444444449</v>
      </c>
      <c r="J144" s="88"/>
      <c r="K144" s="88"/>
      <c r="L144" s="89"/>
      <c r="M144" s="47">
        <v>1</v>
      </c>
      <c r="N144" s="37"/>
      <c r="P144" s="22">
        <f t="shared" si="10"/>
        <v>0.73263888888888884</v>
      </c>
      <c r="Q144" s="22">
        <f t="shared" si="11"/>
        <v>0.73819444444444449</v>
      </c>
      <c r="R144" s="71">
        <f t="shared" si="12"/>
        <v>5.5555555555556468E-3</v>
      </c>
    </row>
    <row r="145" spans="1:18" ht="19.149999999999999" customHeight="1">
      <c r="A145" s="48">
        <f t="shared" si="9"/>
        <v>137</v>
      </c>
      <c r="B145" s="56" t="s">
        <v>14</v>
      </c>
      <c r="C145" s="126" t="s">
        <v>47</v>
      </c>
      <c r="D145" s="127"/>
      <c r="E145" s="73">
        <v>0.73263888888888884</v>
      </c>
      <c r="F145" s="88"/>
      <c r="G145" s="88"/>
      <c r="H145" s="89"/>
      <c r="I145" s="73">
        <v>0.74305555555555558</v>
      </c>
      <c r="J145" s="88"/>
      <c r="K145" s="88"/>
      <c r="L145" s="89"/>
      <c r="M145" s="47">
        <v>1</v>
      </c>
      <c r="N145" s="37"/>
      <c r="P145" s="22">
        <f t="shared" si="10"/>
        <v>0.73263888888888884</v>
      </c>
      <c r="Q145" s="22">
        <f t="shared" si="11"/>
        <v>0.74305555555555558</v>
      </c>
      <c r="R145" s="71">
        <f t="shared" si="12"/>
        <v>1.0416666666666741E-2</v>
      </c>
    </row>
    <row r="146" spans="1:18" ht="19.149999999999999" customHeight="1">
      <c r="A146" s="48">
        <f t="shared" si="9"/>
        <v>138</v>
      </c>
      <c r="B146" s="56" t="s">
        <v>15</v>
      </c>
      <c r="C146" s="126" t="s">
        <v>47</v>
      </c>
      <c r="D146" s="127"/>
      <c r="E146" s="73">
        <v>0.73402777777777772</v>
      </c>
      <c r="F146" s="88"/>
      <c r="G146" s="88"/>
      <c r="H146" s="89"/>
      <c r="I146" s="73">
        <v>0.74583333333333335</v>
      </c>
      <c r="J146" s="88"/>
      <c r="K146" s="88"/>
      <c r="L146" s="89"/>
      <c r="M146" s="47">
        <v>1</v>
      </c>
      <c r="N146" s="37"/>
      <c r="P146" s="22">
        <f t="shared" si="10"/>
        <v>0.73402777777777772</v>
      </c>
      <c r="Q146" s="22">
        <f t="shared" si="11"/>
        <v>0.74583333333333335</v>
      </c>
      <c r="R146" s="71">
        <f t="shared" si="12"/>
        <v>1.1805555555555625E-2</v>
      </c>
    </row>
    <row r="147" spans="1:18" ht="19.149999999999999" customHeight="1">
      <c r="A147" s="48">
        <f t="shared" si="9"/>
        <v>139</v>
      </c>
      <c r="B147" s="56" t="s">
        <v>23</v>
      </c>
      <c r="C147" s="126" t="s">
        <v>47</v>
      </c>
      <c r="D147" s="127"/>
      <c r="E147" s="73">
        <v>0.73472222222222228</v>
      </c>
      <c r="F147" s="88"/>
      <c r="G147" s="88"/>
      <c r="H147" s="89"/>
      <c r="I147" s="73">
        <v>0.74861111111111112</v>
      </c>
      <c r="J147" s="88"/>
      <c r="K147" s="88"/>
      <c r="L147" s="89"/>
      <c r="M147" s="47">
        <v>1</v>
      </c>
      <c r="N147" s="37"/>
      <c r="P147" s="22">
        <f t="shared" si="10"/>
        <v>0.73472222222222228</v>
      </c>
      <c r="Q147" s="22">
        <f t="shared" si="11"/>
        <v>0.74861111111111112</v>
      </c>
      <c r="R147" s="71">
        <f t="shared" si="12"/>
        <v>1.388888888888884E-2</v>
      </c>
    </row>
    <row r="148" spans="1:18" ht="19.149999999999999" customHeight="1">
      <c r="A148" s="50">
        <f t="shared" si="9"/>
        <v>140</v>
      </c>
      <c r="B148" s="57" t="s">
        <v>15</v>
      </c>
      <c r="C148" s="128" t="s">
        <v>47</v>
      </c>
      <c r="D148" s="129"/>
      <c r="E148" s="79">
        <v>0.73611111111111116</v>
      </c>
      <c r="F148" s="151"/>
      <c r="G148" s="151"/>
      <c r="H148" s="152"/>
      <c r="I148" s="79">
        <v>0.75069444444444444</v>
      </c>
      <c r="J148" s="151"/>
      <c r="K148" s="151"/>
      <c r="L148" s="152"/>
      <c r="M148" s="52">
        <v>1</v>
      </c>
      <c r="N148" s="39"/>
      <c r="P148" s="22">
        <f t="shared" si="10"/>
        <v>0.73611111111111116</v>
      </c>
      <c r="Q148" s="22">
        <f t="shared" si="11"/>
        <v>0.75069444444444444</v>
      </c>
      <c r="R148" s="71">
        <f t="shared" si="12"/>
        <v>1.4583333333333282E-2</v>
      </c>
    </row>
    <row r="149" spans="1:18" ht="19.149999999999999" customHeight="1">
      <c r="A149" s="53">
        <f t="shared" si="9"/>
        <v>141</v>
      </c>
      <c r="B149" s="54" t="s">
        <v>14</v>
      </c>
      <c r="C149" s="130" t="s">
        <v>47</v>
      </c>
      <c r="D149" s="131"/>
      <c r="E149" s="82">
        <v>0.74861111111111112</v>
      </c>
      <c r="F149" s="153"/>
      <c r="G149" s="153"/>
      <c r="H149" s="154"/>
      <c r="I149" s="82">
        <v>0.75277777777777777</v>
      </c>
      <c r="J149" s="153"/>
      <c r="K149" s="153"/>
      <c r="L149" s="154"/>
      <c r="M149" s="55">
        <v>1</v>
      </c>
      <c r="N149" s="41"/>
      <c r="P149" s="22">
        <f t="shared" si="10"/>
        <v>0.74861111111111112</v>
      </c>
      <c r="Q149" s="22">
        <f t="shared" si="11"/>
        <v>0.75277777777777777</v>
      </c>
      <c r="R149" s="71">
        <f t="shared" si="12"/>
        <v>4.1666666666666519E-3</v>
      </c>
    </row>
    <row r="150" spans="1:18" ht="19.149999999999999" customHeight="1">
      <c r="A150" s="48">
        <f t="shared" si="9"/>
        <v>142</v>
      </c>
      <c r="B150" s="56" t="s">
        <v>14</v>
      </c>
      <c r="C150" s="126" t="s">
        <v>47</v>
      </c>
      <c r="D150" s="127"/>
      <c r="E150" s="73">
        <v>0.74930555555555556</v>
      </c>
      <c r="F150" s="88"/>
      <c r="G150" s="88"/>
      <c r="H150" s="89"/>
      <c r="I150" s="73">
        <v>0.76249999999999996</v>
      </c>
      <c r="J150" s="88"/>
      <c r="K150" s="88"/>
      <c r="L150" s="89"/>
      <c r="M150" s="47">
        <v>1</v>
      </c>
      <c r="N150" s="37"/>
      <c r="P150" s="22">
        <f t="shared" si="10"/>
        <v>0.74930555555555556</v>
      </c>
      <c r="Q150" s="22">
        <f t="shared" si="11"/>
        <v>0.76249999999999996</v>
      </c>
      <c r="R150" s="71">
        <f t="shared" si="12"/>
        <v>1.3194444444444398E-2</v>
      </c>
    </row>
    <row r="151" spans="1:18" ht="19.149999999999999" customHeight="1">
      <c r="A151" s="48">
        <f t="shared" si="9"/>
        <v>143</v>
      </c>
      <c r="B151" s="56" t="s">
        <v>15</v>
      </c>
      <c r="C151" s="118" t="s">
        <v>47</v>
      </c>
      <c r="D151" s="119"/>
      <c r="E151" s="73">
        <v>0.74930555555555556</v>
      </c>
      <c r="F151" s="88"/>
      <c r="G151" s="88"/>
      <c r="H151" s="89"/>
      <c r="I151" s="73">
        <v>0.77083333333333337</v>
      </c>
      <c r="J151" s="88"/>
      <c r="K151" s="88"/>
      <c r="L151" s="89"/>
      <c r="M151" s="47">
        <v>1</v>
      </c>
      <c r="N151" s="37"/>
      <c r="P151" s="22">
        <f t="shared" si="10"/>
        <v>0.74930555555555556</v>
      </c>
      <c r="Q151" s="22">
        <f t="shared" si="11"/>
        <v>0.77083333333333337</v>
      </c>
      <c r="R151" s="71">
        <f t="shared" si="12"/>
        <v>2.1527777777777812E-2</v>
      </c>
    </row>
    <row r="152" spans="1:18" ht="19.149999999999999" customHeight="1">
      <c r="A152" s="48">
        <f t="shared" si="9"/>
        <v>144</v>
      </c>
      <c r="B152" s="56" t="s">
        <v>15</v>
      </c>
      <c r="C152" s="126" t="s">
        <v>47</v>
      </c>
      <c r="D152" s="127"/>
      <c r="E152" s="73">
        <v>0.75277777777777777</v>
      </c>
      <c r="F152" s="88"/>
      <c r="G152" s="88"/>
      <c r="H152" s="89"/>
      <c r="I152" s="73">
        <v>0.75486111111111109</v>
      </c>
      <c r="J152" s="88"/>
      <c r="K152" s="88"/>
      <c r="L152" s="89"/>
      <c r="M152" s="47">
        <v>2</v>
      </c>
      <c r="N152" s="37"/>
      <c r="P152" s="22">
        <f t="shared" si="10"/>
        <v>0.75277777777777777</v>
      </c>
      <c r="Q152" s="22">
        <f t="shared" si="11"/>
        <v>0.75486111111111109</v>
      </c>
      <c r="R152" s="71">
        <f t="shared" si="12"/>
        <v>2.0833333333333259E-3</v>
      </c>
    </row>
    <row r="153" spans="1:18" ht="19.149999999999999" customHeight="1">
      <c r="A153" s="48">
        <f t="shared" si="9"/>
        <v>145</v>
      </c>
      <c r="B153" s="56" t="s">
        <v>14</v>
      </c>
      <c r="C153" s="126" t="s">
        <v>47</v>
      </c>
      <c r="D153" s="127"/>
      <c r="E153" s="73">
        <v>0.7583333333333333</v>
      </c>
      <c r="F153" s="88"/>
      <c r="G153" s="88"/>
      <c r="H153" s="89"/>
      <c r="I153" s="73">
        <v>0.77361111111111114</v>
      </c>
      <c r="J153" s="88"/>
      <c r="K153" s="88"/>
      <c r="L153" s="89"/>
      <c r="M153" s="47">
        <v>1</v>
      </c>
      <c r="N153" s="37"/>
      <c r="P153" s="22">
        <f t="shared" si="10"/>
        <v>0.7583333333333333</v>
      </c>
      <c r="Q153" s="22">
        <f t="shared" si="11"/>
        <v>0.77361111111111114</v>
      </c>
      <c r="R153" s="71">
        <f t="shared" si="12"/>
        <v>1.5277777777777835E-2</v>
      </c>
    </row>
    <row r="154" spans="1:18" ht="19.149999999999999" customHeight="1">
      <c r="A154" s="48">
        <f t="shared" si="9"/>
        <v>146</v>
      </c>
      <c r="B154" s="56" t="s">
        <v>15</v>
      </c>
      <c r="C154" s="126" t="s">
        <v>47</v>
      </c>
      <c r="D154" s="127"/>
      <c r="E154" s="73">
        <v>0.76249999999999996</v>
      </c>
      <c r="F154" s="88"/>
      <c r="G154" s="88"/>
      <c r="H154" s="89"/>
      <c r="I154" s="73">
        <v>0.78402777777777777</v>
      </c>
      <c r="J154" s="88"/>
      <c r="K154" s="88"/>
      <c r="L154" s="89"/>
      <c r="M154" s="47">
        <v>1</v>
      </c>
      <c r="N154" s="37"/>
      <c r="P154" s="22">
        <f t="shared" si="10"/>
        <v>0.76249999999999996</v>
      </c>
      <c r="Q154" s="22">
        <f t="shared" si="11"/>
        <v>0.78402777777777777</v>
      </c>
      <c r="R154" s="71">
        <f t="shared" si="12"/>
        <v>2.1527777777777812E-2</v>
      </c>
    </row>
    <row r="155" spans="1:18" ht="19.149999999999999" customHeight="1">
      <c r="A155" s="48">
        <f t="shared" si="9"/>
        <v>147</v>
      </c>
      <c r="B155" s="56" t="s">
        <v>14</v>
      </c>
      <c r="C155" s="126" t="s">
        <v>47</v>
      </c>
      <c r="D155" s="127"/>
      <c r="E155" s="73">
        <v>0.76736111111111116</v>
      </c>
      <c r="F155" s="88"/>
      <c r="G155" s="88"/>
      <c r="H155" s="89"/>
      <c r="I155" s="73">
        <v>0.78749999999999998</v>
      </c>
      <c r="J155" s="88"/>
      <c r="K155" s="88"/>
      <c r="L155" s="89"/>
      <c r="M155" s="47">
        <v>1</v>
      </c>
      <c r="N155" s="37"/>
      <c r="P155" s="22">
        <f t="shared" si="10"/>
        <v>0.76736111111111116</v>
      </c>
      <c r="Q155" s="22">
        <f t="shared" si="11"/>
        <v>0.78749999999999998</v>
      </c>
      <c r="R155" s="71">
        <f t="shared" si="12"/>
        <v>2.0138888888888817E-2</v>
      </c>
    </row>
    <row r="156" spans="1:18" ht="19.149999999999999" customHeight="1">
      <c r="A156" s="48">
        <f t="shared" si="9"/>
        <v>148</v>
      </c>
      <c r="B156" s="56" t="s">
        <v>15</v>
      </c>
      <c r="C156" s="126" t="s">
        <v>47</v>
      </c>
      <c r="D156" s="127"/>
      <c r="E156" s="73">
        <v>0.76875000000000004</v>
      </c>
      <c r="F156" s="88"/>
      <c r="G156" s="88"/>
      <c r="H156" s="89"/>
      <c r="I156" s="73">
        <v>0.79722222222222228</v>
      </c>
      <c r="J156" s="88"/>
      <c r="K156" s="88"/>
      <c r="L156" s="89"/>
      <c r="M156" s="47">
        <v>1</v>
      </c>
      <c r="N156" s="37"/>
      <c r="P156" s="22">
        <f t="shared" si="10"/>
        <v>0.76875000000000004</v>
      </c>
      <c r="Q156" s="22">
        <f t="shared" si="11"/>
        <v>0.79722222222222228</v>
      </c>
      <c r="R156" s="71">
        <f t="shared" si="12"/>
        <v>2.8472222222222232E-2</v>
      </c>
    </row>
    <row r="157" spans="1:18" ht="19.149999999999999" customHeight="1">
      <c r="A157" s="48">
        <f t="shared" si="9"/>
        <v>149</v>
      </c>
      <c r="B157" s="56" t="s">
        <v>16</v>
      </c>
      <c r="C157" s="126" t="s">
        <v>47</v>
      </c>
      <c r="D157" s="127"/>
      <c r="E157" s="73">
        <v>0.77222222222222225</v>
      </c>
      <c r="F157" s="88"/>
      <c r="G157" s="88"/>
      <c r="H157" s="89"/>
      <c r="I157" s="73">
        <v>0.79861111111111116</v>
      </c>
      <c r="J157" s="88"/>
      <c r="K157" s="88"/>
      <c r="L157" s="89"/>
      <c r="M157" s="47">
        <v>1</v>
      </c>
      <c r="N157" s="37"/>
      <c r="P157" s="22">
        <f t="shared" si="10"/>
        <v>0.77222222222222225</v>
      </c>
      <c r="Q157" s="22">
        <f t="shared" si="11"/>
        <v>0.79861111111111116</v>
      </c>
      <c r="R157" s="71">
        <f t="shared" si="12"/>
        <v>2.6388888888888906E-2</v>
      </c>
    </row>
    <row r="158" spans="1:18" ht="19.149999999999999" customHeight="1" thickBot="1">
      <c r="A158" s="58">
        <f t="shared" si="9"/>
        <v>150</v>
      </c>
      <c r="B158" s="59" t="s">
        <v>16</v>
      </c>
      <c r="C158" s="134" t="s">
        <v>47</v>
      </c>
      <c r="D158" s="135"/>
      <c r="E158" s="76">
        <v>0.77777777777777779</v>
      </c>
      <c r="F158" s="155"/>
      <c r="G158" s="155"/>
      <c r="H158" s="156"/>
      <c r="I158" s="76">
        <v>0.78888888888888886</v>
      </c>
      <c r="J158" s="155"/>
      <c r="K158" s="155"/>
      <c r="L158" s="156"/>
      <c r="M158" s="60">
        <v>2</v>
      </c>
      <c r="N158" s="43"/>
      <c r="P158" s="22">
        <f t="shared" si="10"/>
        <v>0.77777777777777779</v>
      </c>
      <c r="Q158" s="22">
        <f t="shared" si="11"/>
        <v>0.78888888888888886</v>
      </c>
      <c r="R158" s="71">
        <f t="shared" si="12"/>
        <v>1.1111111111111072E-2</v>
      </c>
    </row>
    <row r="159" spans="1:18" s="3" customFormat="1" ht="19.149999999999999" customHeight="1">
      <c r="A159" s="45">
        <f t="shared" ref="A159:A181" si="13">A158+1</f>
        <v>151</v>
      </c>
      <c r="B159" s="61" t="s">
        <v>20</v>
      </c>
      <c r="C159" s="136" t="s">
        <v>47</v>
      </c>
      <c r="D159" s="137"/>
      <c r="E159" s="85">
        <v>0.77847222222222223</v>
      </c>
      <c r="F159" s="157"/>
      <c r="G159" s="157"/>
      <c r="H159" s="158"/>
      <c r="I159" s="85">
        <v>0.79097222222222219</v>
      </c>
      <c r="J159" s="157"/>
      <c r="K159" s="157"/>
      <c r="L159" s="158"/>
      <c r="M159" s="62">
        <v>1</v>
      </c>
      <c r="N159" s="35"/>
      <c r="P159" s="22">
        <f t="shared" si="10"/>
        <v>0.77847222222222223</v>
      </c>
      <c r="Q159" s="22">
        <f t="shared" si="11"/>
        <v>0.79097222222222219</v>
      </c>
      <c r="R159" s="71">
        <f t="shared" si="12"/>
        <v>1.2499999999999956E-2</v>
      </c>
    </row>
    <row r="160" spans="1:18" s="3" customFormat="1" ht="19.149999999999999" customHeight="1">
      <c r="A160" s="48">
        <f t="shared" si="13"/>
        <v>152</v>
      </c>
      <c r="B160" s="56" t="s">
        <v>15</v>
      </c>
      <c r="C160" s="126" t="s">
        <v>47</v>
      </c>
      <c r="D160" s="127"/>
      <c r="E160" s="73">
        <v>0.77916666666666667</v>
      </c>
      <c r="F160" s="88"/>
      <c r="G160" s="88"/>
      <c r="H160" s="89"/>
      <c r="I160" s="73">
        <v>0.80694444444444446</v>
      </c>
      <c r="J160" s="88"/>
      <c r="K160" s="88"/>
      <c r="L160" s="89"/>
      <c r="M160" s="47">
        <v>1</v>
      </c>
      <c r="N160" s="37"/>
      <c r="P160" s="22">
        <f t="shared" si="10"/>
        <v>0.77916666666666667</v>
      </c>
      <c r="Q160" s="22">
        <f t="shared" si="11"/>
        <v>0.80694444444444446</v>
      </c>
      <c r="R160" s="71">
        <f t="shared" si="12"/>
        <v>2.777777777777779E-2</v>
      </c>
    </row>
    <row r="161" spans="1:18" s="3" customFormat="1" ht="19.149999999999999" customHeight="1">
      <c r="A161" s="48">
        <f t="shared" si="13"/>
        <v>153</v>
      </c>
      <c r="B161" s="56" t="s">
        <v>19</v>
      </c>
      <c r="C161" s="118" t="s">
        <v>47</v>
      </c>
      <c r="D161" s="119"/>
      <c r="E161" s="73">
        <v>0.78263888888888888</v>
      </c>
      <c r="F161" s="88"/>
      <c r="G161" s="88"/>
      <c r="H161" s="89"/>
      <c r="I161" s="73">
        <v>0.78819444444444442</v>
      </c>
      <c r="J161" s="88"/>
      <c r="K161" s="88"/>
      <c r="L161" s="89"/>
      <c r="M161" s="47">
        <v>2</v>
      </c>
      <c r="N161" s="37"/>
      <c r="P161" s="22">
        <f t="shared" si="10"/>
        <v>0.78263888888888888</v>
      </c>
      <c r="Q161" s="22">
        <f t="shared" si="11"/>
        <v>0.78819444444444442</v>
      </c>
      <c r="R161" s="71">
        <f t="shared" si="12"/>
        <v>5.5555555555555358E-3</v>
      </c>
    </row>
    <row r="162" spans="1:18" s="3" customFormat="1" ht="19.149999999999999" customHeight="1">
      <c r="A162" s="48">
        <f t="shared" si="13"/>
        <v>154</v>
      </c>
      <c r="B162" s="56" t="s">
        <v>22</v>
      </c>
      <c r="C162" s="126" t="s">
        <v>47</v>
      </c>
      <c r="D162" s="127"/>
      <c r="E162" s="73">
        <v>0.79374999999999996</v>
      </c>
      <c r="F162" s="88"/>
      <c r="G162" s="88"/>
      <c r="H162" s="89"/>
      <c r="I162" s="73">
        <v>0.81111111111111112</v>
      </c>
      <c r="J162" s="88"/>
      <c r="K162" s="88"/>
      <c r="L162" s="89"/>
      <c r="M162" s="47">
        <v>1</v>
      </c>
      <c r="N162" s="37"/>
      <c r="P162" s="22">
        <f t="shared" si="10"/>
        <v>0.79374999999999996</v>
      </c>
      <c r="Q162" s="22">
        <f t="shared" si="11"/>
        <v>0.81111111111111112</v>
      </c>
      <c r="R162" s="71">
        <f t="shared" si="12"/>
        <v>1.736111111111116E-2</v>
      </c>
    </row>
    <row r="163" spans="1:18" s="3" customFormat="1" ht="19.149999999999999" customHeight="1">
      <c r="A163" s="48">
        <f t="shared" si="13"/>
        <v>155</v>
      </c>
      <c r="B163" s="56" t="s">
        <v>14</v>
      </c>
      <c r="C163" s="126" t="s">
        <v>47</v>
      </c>
      <c r="D163" s="127"/>
      <c r="E163" s="73">
        <v>0.7993055555555556</v>
      </c>
      <c r="F163" s="88"/>
      <c r="G163" s="88"/>
      <c r="H163" s="89"/>
      <c r="I163" s="73">
        <v>0.81319444444444444</v>
      </c>
      <c r="J163" s="88"/>
      <c r="K163" s="88"/>
      <c r="L163" s="89"/>
      <c r="M163" s="47">
        <v>2</v>
      </c>
      <c r="N163" s="37"/>
      <c r="P163" s="22">
        <f t="shared" si="10"/>
        <v>0.7993055555555556</v>
      </c>
      <c r="Q163" s="22">
        <f t="shared" si="11"/>
        <v>0.81319444444444444</v>
      </c>
      <c r="R163" s="71">
        <f t="shared" si="12"/>
        <v>1.388888888888884E-2</v>
      </c>
    </row>
    <row r="164" spans="1:18" s="3" customFormat="1" ht="19.149999999999999" customHeight="1">
      <c r="A164" s="48">
        <f t="shared" si="13"/>
        <v>156</v>
      </c>
      <c r="B164" s="56" t="s">
        <v>15</v>
      </c>
      <c r="C164" s="118" t="s">
        <v>47</v>
      </c>
      <c r="D164" s="119"/>
      <c r="E164" s="73">
        <v>0.80555555555555558</v>
      </c>
      <c r="F164" s="88"/>
      <c r="G164" s="88"/>
      <c r="H164" s="89"/>
      <c r="I164" s="73">
        <v>0.81388888888888888</v>
      </c>
      <c r="J164" s="88"/>
      <c r="K164" s="88"/>
      <c r="L164" s="89"/>
      <c r="M164" s="47">
        <v>1</v>
      </c>
      <c r="N164" s="37"/>
      <c r="P164" s="22">
        <f t="shared" si="10"/>
        <v>0.80555555555555558</v>
      </c>
      <c r="Q164" s="22">
        <f t="shared" si="11"/>
        <v>0.81388888888888888</v>
      </c>
      <c r="R164" s="71">
        <f t="shared" si="12"/>
        <v>8.3333333333333037E-3</v>
      </c>
    </row>
    <row r="165" spans="1:18" s="3" customFormat="1" ht="19.149999999999999" customHeight="1">
      <c r="A165" s="48">
        <f t="shared" si="13"/>
        <v>157</v>
      </c>
      <c r="B165" s="56" t="s">
        <v>15</v>
      </c>
      <c r="C165" s="118" t="s">
        <v>47</v>
      </c>
      <c r="D165" s="119"/>
      <c r="E165" s="73">
        <v>0.80902777777777779</v>
      </c>
      <c r="F165" s="88"/>
      <c r="G165" s="88"/>
      <c r="H165" s="89"/>
      <c r="I165" s="73">
        <v>0.8125</v>
      </c>
      <c r="J165" s="88"/>
      <c r="K165" s="88"/>
      <c r="L165" s="89"/>
      <c r="M165" s="47">
        <v>2</v>
      </c>
      <c r="N165" s="37"/>
      <c r="P165" s="22">
        <f t="shared" si="10"/>
        <v>0.80902777777777779</v>
      </c>
      <c r="Q165" s="22">
        <f t="shared" si="11"/>
        <v>0.8125</v>
      </c>
      <c r="R165" s="71">
        <f t="shared" si="12"/>
        <v>3.4722222222222099E-3</v>
      </c>
    </row>
    <row r="166" spans="1:18" s="3" customFormat="1" ht="19.149999999999999" customHeight="1">
      <c r="A166" s="48">
        <f t="shared" si="13"/>
        <v>158</v>
      </c>
      <c r="B166" s="56" t="s">
        <v>17</v>
      </c>
      <c r="C166" s="118" t="s">
        <v>2</v>
      </c>
      <c r="D166" s="119"/>
      <c r="E166" s="73">
        <v>0.86111111111111116</v>
      </c>
      <c r="F166" s="88"/>
      <c r="G166" s="88"/>
      <c r="H166" s="89"/>
      <c r="I166" s="73">
        <v>0.86250000000000004</v>
      </c>
      <c r="J166" s="88"/>
      <c r="K166" s="88"/>
      <c r="L166" s="89"/>
      <c r="M166" s="47">
        <v>1</v>
      </c>
      <c r="N166" s="37"/>
      <c r="P166" s="22">
        <f t="shared" si="10"/>
        <v>0.86111111111111116</v>
      </c>
      <c r="Q166" s="22">
        <f t="shared" si="11"/>
        <v>0.86250000000000004</v>
      </c>
      <c r="R166" s="71">
        <f t="shared" si="12"/>
        <v>1.388888888888884E-3</v>
      </c>
    </row>
    <row r="167" spans="1:18" s="3" customFormat="1" ht="19.149999999999999" customHeight="1">
      <c r="A167" s="48">
        <f t="shared" si="13"/>
        <v>159</v>
      </c>
      <c r="B167" s="56" t="s">
        <v>16</v>
      </c>
      <c r="C167" s="118" t="s">
        <v>2</v>
      </c>
      <c r="D167" s="119"/>
      <c r="E167" s="73">
        <v>0.86458333333333337</v>
      </c>
      <c r="F167" s="88"/>
      <c r="G167" s="88"/>
      <c r="H167" s="89"/>
      <c r="I167" s="73">
        <v>0.8666666666666667</v>
      </c>
      <c r="J167" s="88"/>
      <c r="K167" s="88"/>
      <c r="L167" s="89"/>
      <c r="M167" s="47">
        <v>2</v>
      </c>
      <c r="N167" s="37"/>
      <c r="P167" s="22">
        <f t="shared" si="10"/>
        <v>0.86458333333333337</v>
      </c>
      <c r="Q167" s="22">
        <f t="shared" si="11"/>
        <v>0.8666666666666667</v>
      </c>
      <c r="R167" s="71">
        <f t="shared" si="12"/>
        <v>2.0833333333333259E-3</v>
      </c>
    </row>
    <row r="168" spans="1:18" s="3" customFormat="1" ht="19.149999999999999" customHeight="1">
      <c r="A168" s="50">
        <f t="shared" si="13"/>
        <v>160</v>
      </c>
      <c r="B168" s="57" t="s">
        <v>21</v>
      </c>
      <c r="C168" s="120" t="s">
        <v>2</v>
      </c>
      <c r="D168" s="121"/>
      <c r="E168" s="79">
        <v>0.89513888888888893</v>
      </c>
      <c r="F168" s="151"/>
      <c r="G168" s="151"/>
      <c r="H168" s="152"/>
      <c r="I168" s="79">
        <v>0.89513888888888893</v>
      </c>
      <c r="J168" s="151"/>
      <c r="K168" s="151"/>
      <c r="L168" s="152"/>
      <c r="M168" s="52">
        <v>1</v>
      </c>
      <c r="N168" s="39"/>
      <c r="P168" s="22">
        <f t="shared" si="10"/>
        <v>0.89513888888888893</v>
      </c>
      <c r="Q168" s="22">
        <f t="shared" si="11"/>
        <v>0.89513888888888893</v>
      </c>
      <c r="R168" s="71">
        <f t="shared" si="12"/>
        <v>0</v>
      </c>
    </row>
    <row r="169" spans="1:18" ht="19.149999999999999" customHeight="1">
      <c r="A169" s="53">
        <f t="shared" si="13"/>
        <v>161</v>
      </c>
      <c r="B169" s="54" t="s">
        <v>21</v>
      </c>
      <c r="C169" s="116" t="s">
        <v>47</v>
      </c>
      <c r="D169" s="117"/>
      <c r="E169" s="82">
        <v>0.89722222222222225</v>
      </c>
      <c r="F169" s="153"/>
      <c r="G169" s="153"/>
      <c r="H169" s="154"/>
      <c r="I169" s="82">
        <v>0.89930555555555558</v>
      </c>
      <c r="J169" s="153"/>
      <c r="K169" s="153"/>
      <c r="L169" s="154"/>
      <c r="M169" s="55">
        <v>1</v>
      </c>
      <c r="N169" s="41"/>
      <c r="P169" s="22">
        <f t="shared" si="10"/>
        <v>0.89722222222222225</v>
      </c>
      <c r="Q169" s="22">
        <f t="shared" si="11"/>
        <v>0.89930555555555558</v>
      </c>
      <c r="R169" s="71">
        <f t="shared" si="12"/>
        <v>2.0833333333333259E-3</v>
      </c>
    </row>
    <row r="170" spans="1:18" ht="19.149999999999999" customHeight="1">
      <c r="A170" s="48">
        <f t="shared" si="13"/>
        <v>162</v>
      </c>
      <c r="B170" s="56" t="s">
        <v>21</v>
      </c>
      <c r="C170" s="118" t="s">
        <v>2</v>
      </c>
      <c r="D170" s="119"/>
      <c r="E170" s="73">
        <v>0.90486111111111112</v>
      </c>
      <c r="F170" s="88"/>
      <c r="G170" s="88"/>
      <c r="H170" s="89"/>
      <c r="I170" s="73">
        <v>0.90902777777777777</v>
      </c>
      <c r="J170" s="88"/>
      <c r="K170" s="88"/>
      <c r="L170" s="89"/>
      <c r="M170" s="47">
        <v>1</v>
      </c>
      <c r="N170" s="37"/>
      <c r="P170" s="22">
        <f t="shared" si="10"/>
        <v>0.90486111111111112</v>
      </c>
      <c r="Q170" s="22">
        <f t="shared" si="11"/>
        <v>0.90902777777777777</v>
      </c>
      <c r="R170" s="71">
        <f t="shared" si="12"/>
        <v>4.1666666666666519E-3</v>
      </c>
    </row>
    <row r="171" spans="1:18" ht="19.149999999999999" customHeight="1">
      <c r="A171" s="48">
        <f t="shared" si="13"/>
        <v>163</v>
      </c>
      <c r="B171" s="56" t="s">
        <v>17</v>
      </c>
      <c r="C171" s="126" t="s">
        <v>47</v>
      </c>
      <c r="D171" s="127"/>
      <c r="E171" s="73">
        <v>0.90555555555555556</v>
      </c>
      <c r="F171" s="88"/>
      <c r="G171" s="88"/>
      <c r="H171" s="89"/>
      <c r="I171" s="73">
        <v>0.91249999999999998</v>
      </c>
      <c r="J171" s="88"/>
      <c r="K171" s="88"/>
      <c r="L171" s="89"/>
      <c r="M171" s="47">
        <v>1</v>
      </c>
      <c r="N171" s="37"/>
      <c r="P171" s="22">
        <f t="shared" si="10"/>
        <v>0.90555555555555556</v>
      </c>
      <c r="Q171" s="22">
        <f t="shared" si="11"/>
        <v>0.91249999999999998</v>
      </c>
      <c r="R171" s="71">
        <f t="shared" si="12"/>
        <v>6.9444444444444198E-3</v>
      </c>
    </row>
    <row r="172" spans="1:18" ht="19.149999999999999" customHeight="1">
      <c r="A172" s="48">
        <f t="shared" si="13"/>
        <v>164</v>
      </c>
      <c r="B172" s="56" t="s">
        <v>17</v>
      </c>
      <c r="C172" s="126" t="s">
        <v>47</v>
      </c>
      <c r="D172" s="127"/>
      <c r="E172" s="73">
        <v>0.90694444444444444</v>
      </c>
      <c r="F172" s="88"/>
      <c r="G172" s="88"/>
      <c r="H172" s="89"/>
      <c r="I172" s="73">
        <v>0.91666666666666663</v>
      </c>
      <c r="J172" s="88"/>
      <c r="K172" s="88"/>
      <c r="L172" s="89"/>
      <c r="M172" s="47">
        <v>1</v>
      </c>
      <c r="N172" s="37"/>
      <c r="P172" s="22">
        <f t="shared" si="10"/>
        <v>0.90694444444444444</v>
      </c>
      <c r="Q172" s="22">
        <f t="shared" si="11"/>
        <v>0.91666666666666663</v>
      </c>
      <c r="R172" s="71">
        <f t="shared" si="12"/>
        <v>9.7222222222221877E-3</v>
      </c>
    </row>
    <row r="173" spans="1:18" ht="19.149999999999999" customHeight="1">
      <c r="A173" s="48">
        <f t="shared" si="13"/>
        <v>165</v>
      </c>
      <c r="B173" s="56" t="s">
        <v>17</v>
      </c>
      <c r="C173" s="126" t="s">
        <v>47</v>
      </c>
      <c r="D173" s="127"/>
      <c r="E173" s="73">
        <v>0.91527777777777775</v>
      </c>
      <c r="F173" s="88"/>
      <c r="G173" s="88"/>
      <c r="H173" s="89"/>
      <c r="I173" s="73">
        <v>0.92361111111111116</v>
      </c>
      <c r="J173" s="88"/>
      <c r="K173" s="88"/>
      <c r="L173" s="89"/>
      <c r="M173" s="47">
        <v>1</v>
      </c>
      <c r="N173" s="37"/>
      <c r="P173" s="22">
        <f t="shared" si="10"/>
        <v>0.91527777777777775</v>
      </c>
      <c r="Q173" s="22">
        <f t="shared" si="11"/>
        <v>0.92361111111111116</v>
      </c>
      <c r="R173" s="71">
        <f t="shared" si="12"/>
        <v>8.3333333333334147E-3</v>
      </c>
    </row>
    <row r="174" spans="1:18" ht="19.149999999999999" customHeight="1">
      <c r="A174" s="48">
        <f t="shared" si="13"/>
        <v>166</v>
      </c>
      <c r="B174" s="56" t="s">
        <v>17</v>
      </c>
      <c r="C174" s="126" t="s">
        <v>47</v>
      </c>
      <c r="D174" s="127"/>
      <c r="E174" s="73">
        <v>0.9194444444444444</v>
      </c>
      <c r="F174" s="88"/>
      <c r="G174" s="88"/>
      <c r="H174" s="89"/>
      <c r="I174" s="73">
        <v>0.92986111111111114</v>
      </c>
      <c r="J174" s="88"/>
      <c r="K174" s="88"/>
      <c r="L174" s="89"/>
      <c r="M174" s="47">
        <v>1</v>
      </c>
      <c r="N174" s="37"/>
      <c r="P174" s="22">
        <f t="shared" si="10"/>
        <v>0.9194444444444444</v>
      </c>
      <c r="Q174" s="22">
        <f t="shared" si="11"/>
        <v>0.92986111111111114</v>
      </c>
      <c r="R174" s="71">
        <f t="shared" si="12"/>
        <v>1.0416666666666741E-2</v>
      </c>
    </row>
    <row r="175" spans="1:18" ht="19.149999999999999" customHeight="1">
      <c r="A175" s="48">
        <f t="shared" si="13"/>
        <v>167</v>
      </c>
      <c r="B175" s="56" t="s">
        <v>14</v>
      </c>
      <c r="C175" s="118" t="s">
        <v>47</v>
      </c>
      <c r="D175" s="119"/>
      <c r="E175" s="73">
        <v>0.92222222222222228</v>
      </c>
      <c r="F175" s="88"/>
      <c r="G175" s="88"/>
      <c r="H175" s="89"/>
      <c r="I175" s="73">
        <v>0.93680555555555556</v>
      </c>
      <c r="J175" s="88"/>
      <c r="K175" s="88"/>
      <c r="L175" s="89"/>
      <c r="M175" s="47">
        <v>1</v>
      </c>
      <c r="N175" s="37"/>
      <c r="P175" s="22">
        <f t="shared" si="10"/>
        <v>0.92222222222222228</v>
      </c>
      <c r="Q175" s="22">
        <f t="shared" si="11"/>
        <v>0.93680555555555556</v>
      </c>
      <c r="R175" s="71">
        <f t="shared" si="12"/>
        <v>1.4583333333333282E-2</v>
      </c>
    </row>
    <row r="176" spans="1:18" ht="19.149999999999999" customHeight="1">
      <c r="A176" s="48">
        <f t="shared" si="13"/>
        <v>168</v>
      </c>
      <c r="B176" s="56" t="s">
        <v>15</v>
      </c>
      <c r="C176" s="118" t="s">
        <v>47</v>
      </c>
      <c r="D176" s="119"/>
      <c r="E176" s="73">
        <v>0.92291666666666672</v>
      </c>
      <c r="F176" s="88"/>
      <c r="G176" s="88"/>
      <c r="H176" s="89"/>
      <c r="I176" s="73">
        <v>0.93402777777777779</v>
      </c>
      <c r="J176" s="88"/>
      <c r="K176" s="88"/>
      <c r="L176" s="89"/>
      <c r="M176" s="47">
        <v>2</v>
      </c>
      <c r="N176" s="37"/>
      <c r="P176" s="22">
        <f t="shared" si="10"/>
        <v>0.92291666666666672</v>
      </c>
      <c r="Q176" s="22">
        <f t="shared" si="11"/>
        <v>0.93402777777777779</v>
      </c>
      <c r="R176" s="71">
        <f t="shared" si="12"/>
        <v>1.1111111111111072E-2</v>
      </c>
    </row>
    <row r="177" spans="1:18" ht="19.149999999999999" customHeight="1">
      <c r="A177" s="48">
        <f t="shared" si="13"/>
        <v>169</v>
      </c>
      <c r="B177" s="56" t="s">
        <v>16</v>
      </c>
      <c r="C177" s="118" t="s">
        <v>47</v>
      </c>
      <c r="D177" s="119"/>
      <c r="E177" s="73">
        <v>0.92638888888888893</v>
      </c>
      <c r="F177" s="88"/>
      <c r="G177" s="88"/>
      <c r="H177" s="89"/>
      <c r="I177" s="73">
        <v>0.92847222222222225</v>
      </c>
      <c r="J177" s="88"/>
      <c r="K177" s="88"/>
      <c r="L177" s="89"/>
      <c r="M177" s="47">
        <v>2</v>
      </c>
      <c r="N177" s="37"/>
      <c r="P177" s="22">
        <f t="shared" si="10"/>
        <v>0.92638888888888893</v>
      </c>
      <c r="Q177" s="22">
        <f t="shared" si="11"/>
        <v>0.92847222222222225</v>
      </c>
      <c r="R177" s="71">
        <f t="shared" si="12"/>
        <v>2.0833333333333259E-3</v>
      </c>
    </row>
    <row r="178" spans="1:18" ht="19.149999999999999" customHeight="1">
      <c r="A178" s="50">
        <f t="shared" si="13"/>
        <v>170</v>
      </c>
      <c r="B178" s="57" t="s">
        <v>16</v>
      </c>
      <c r="C178" s="128" t="s">
        <v>47</v>
      </c>
      <c r="D178" s="129"/>
      <c r="E178" s="79">
        <v>0.93333333333333335</v>
      </c>
      <c r="F178" s="151"/>
      <c r="G178" s="151"/>
      <c r="H178" s="152"/>
      <c r="I178" s="79">
        <v>0.94791666666666663</v>
      </c>
      <c r="J178" s="151"/>
      <c r="K178" s="151"/>
      <c r="L178" s="152"/>
      <c r="M178" s="52">
        <v>1</v>
      </c>
      <c r="N178" s="39"/>
      <c r="P178" s="22">
        <f t="shared" si="10"/>
        <v>0.93333333333333335</v>
      </c>
      <c r="Q178" s="22">
        <f t="shared" si="11"/>
        <v>0.94791666666666663</v>
      </c>
      <c r="R178" s="71">
        <f t="shared" si="12"/>
        <v>1.4583333333333282E-2</v>
      </c>
    </row>
    <row r="179" spans="1:18" ht="19.149999999999999" customHeight="1">
      <c r="A179" s="53">
        <f t="shared" si="13"/>
        <v>171</v>
      </c>
      <c r="B179" s="54" t="s">
        <v>17</v>
      </c>
      <c r="C179" s="130" t="s">
        <v>47</v>
      </c>
      <c r="D179" s="131"/>
      <c r="E179" s="82">
        <v>0.93611111111111112</v>
      </c>
      <c r="F179" s="153"/>
      <c r="G179" s="153"/>
      <c r="H179" s="154"/>
      <c r="I179" s="82">
        <v>0.95</v>
      </c>
      <c r="J179" s="153"/>
      <c r="K179" s="153"/>
      <c r="L179" s="154"/>
      <c r="M179" s="55">
        <v>1</v>
      </c>
      <c r="N179" s="41"/>
      <c r="P179" s="22">
        <f t="shared" si="10"/>
        <v>0.93611111111111112</v>
      </c>
      <c r="Q179" s="22">
        <f t="shared" si="11"/>
        <v>0.95</v>
      </c>
      <c r="R179" s="71">
        <f t="shared" si="12"/>
        <v>1.388888888888884E-2</v>
      </c>
    </row>
    <row r="180" spans="1:18" ht="19.149999999999999" customHeight="1">
      <c r="A180" s="48">
        <f t="shared" si="13"/>
        <v>172</v>
      </c>
      <c r="B180" s="56" t="s">
        <v>14</v>
      </c>
      <c r="C180" s="126" t="s">
        <v>47</v>
      </c>
      <c r="D180" s="127"/>
      <c r="E180" s="73">
        <v>0.94444444444444442</v>
      </c>
      <c r="F180" s="88"/>
      <c r="G180" s="88"/>
      <c r="H180" s="89"/>
      <c r="I180" s="73">
        <v>0.9506944444444444</v>
      </c>
      <c r="J180" s="88"/>
      <c r="K180" s="88"/>
      <c r="L180" s="89"/>
      <c r="M180" s="47">
        <v>1</v>
      </c>
      <c r="N180" s="37"/>
      <c r="P180" s="22">
        <f t="shared" si="10"/>
        <v>0.94444444444444442</v>
      </c>
      <c r="Q180" s="22">
        <f t="shared" si="11"/>
        <v>0.9506944444444444</v>
      </c>
      <c r="R180" s="71">
        <f t="shared" si="12"/>
        <v>6.2499999999999778E-3</v>
      </c>
    </row>
    <row r="181" spans="1:18" ht="19.149999999999999" customHeight="1" thickBot="1">
      <c r="A181" s="58">
        <f t="shared" si="13"/>
        <v>173</v>
      </c>
      <c r="B181" s="59" t="s">
        <v>15</v>
      </c>
      <c r="C181" s="134" t="s">
        <v>47</v>
      </c>
      <c r="D181" s="135"/>
      <c r="E181" s="76">
        <v>0.94652777777777775</v>
      </c>
      <c r="F181" s="155"/>
      <c r="G181" s="155"/>
      <c r="H181" s="156"/>
      <c r="I181" s="76">
        <v>0.95625000000000004</v>
      </c>
      <c r="J181" s="155"/>
      <c r="K181" s="155"/>
      <c r="L181" s="156"/>
      <c r="M181" s="60">
        <v>1</v>
      </c>
      <c r="N181" s="43"/>
      <c r="P181" s="22">
        <f t="shared" si="10"/>
        <v>0.94652777777777775</v>
      </c>
      <c r="Q181" s="22">
        <f t="shared" si="11"/>
        <v>0.95625000000000004</v>
      </c>
      <c r="R181" s="71">
        <f t="shared" si="12"/>
        <v>9.7222222222222987E-3</v>
      </c>
    </row>
    <row r="182" spans="1:18" ht="19.149999999999999" customHeight="1">
      <c r="Q182" s="22"/>
      <c r="R182" s="22"/>
    </row>
    <row r="183" spans="1:18" ht="19.149999999999999" customHeight="1">
      <c r="Q183" s="22"/>
      <c r="R183" s="22"/>
    </row>
    <row r="184" spans="1:18" ht="19.149999999999999" customHeight="1">
      <c r="Q184" s="22"/>
      <c r="R184" s="22"/>
    </row>
    <row r="185" spans="1:18" ht="19.149999999999999" customHeight="1">
      <c r="Q185" s="22"/>
      <c r="R185" s="22"/>
    </row>
    <row r="186" spans="1:18" ht="19.149999999999999" customHeight="1">
      <c r="Q186" s="22"/>
      <c r="R186" s="22"/>
    </row>
    <row r="187" spans="1:18" ht="19.149999999999999" customHeight="1">
      <c r="Q187" s="22"/>
      <c r="R187" s="22"/>
    </row>
    <row r="188" spans="1:18" ht="19.149999999999999" customHeight="1">
      <c r="Q188" s="22"/>
      <c r="R188" s="22"/>
    </row>
    <row r="189" spans="1:18" s="3" customFormat="1" ht="19.149999999999999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Q189" s="22"/>
      <c r="R189" s="22"/>
    </row>
    <row r="190" spans="1:18" s="3" customFormat="1" ht="19.149999999999999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Q190" s="22"/>
      <c r="R190" s="22"/>
    </row>
    <row r="191" spans="1:18" s="3" customFormat="1" ht="19.149999999999999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Q191" s="22"/>
      <c r="R191" s="22"/>
    </row>
    <row r="192" spans="1:18" s="3" customFormat="1" ht="19.149999999999999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Q192" s="22"/>
      <c r="R192" s="22"/>
    </row>
    <row r="193" spans="1:18" s="3" customFormat="1" ht="19.149999999999999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Q193" s="22"/>
      <c r="R193" s="22"/>
    </row>
    <row r="194" spans="1:18" s="3" customFormat="1" ht="19.149999999999999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Q194" s="22"/>
      <c r="R194" s="22"/>
    </row>
    <row r="195" spans="1:18" s="3" customFormat="1" ht="19.149999999999999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Q195" s="22"/>
      <c r="R195" s="22"/>
    </row>
    <row r="196" spans="1:18" s="3" customFormat="1" ht="19.149999999999999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Q196" s="22"/>
      <c r="R196" s="22"/>
    </row>
    <row r="197" spans="1:18" s="3" customFormat="1" ht="19.149999999999999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Q197" s="22"/>
      <c r="R197" s="22"/>
    </row>
    <row r="198" spans="1:18" s="3" customFormat="1" ht="19.149999999999999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Q198" s="22"/>
      <c r="R198" s="22"/>
    </row>
    <row r="199" spans="1:18" ht="19.149999999999999" customHeight="1">
      <c r="Q199" s="22"/>
      <c r="R199" s="22"/>
    </row>
    <row r="200" spans="1:18" ht="19.149999999999999" customHeight="1">
      <c r="Q200" s="22"/>
      <c r="R200" s="22"/>
    </row>
    <row r="201" spans="1:18" ht="19.149999999999999" customHeight="1">
      <c r="Q201" s="22"/>
      <c r="R201" s="22"/>
    </row>
    <row r="202" spans="1:18" ht="19.149999999999999" customHeight="1">
      <c r="Q202" s="22"/>
      <c r="R202" s="22"/>
    </row>
    <row r="203" spans="1:18" ht="19.149999999999999" customHeight="1">
      <c r="Q203" s="22"/>
      <c r="R203" s="22"/>
    </row>
    <row r="204" spans="1:18" ht="19.149999999999999" customHeight="1">
      <c r="Q204" s="22"/>
      <c r="R204" s="22"/>
    </row>
    <row r="205" spans="1:18" ht="19.149999999999999" customHeight="1">
      <c r="Q205" s="22"/>
      <c r="R205" s="22"/>
    </row>
    <row r="206" spans="1:18" ht="19.149999999999999" customHeight="1">
      <c r="Q206" s="22"/>
      <c r="R206" s="22"/>
    </row>
    <row r="207" spans="1:18" ht="19.149999999999999" customHeight="1">
      <c r="Q207" s="22"/>
      <c r="R207" s="22"/>
    </row>
    <row r="208" spans="1:18" ht="19.149999999999999" customHeight="1">
      <c r="Q208" s="22"/>
      <c r="R208" s="22"/>
    </row>
    <row r="209" spans="17:18" ht="19.149999999999999" customHeight="1">
      <c r="Q209" s="22"/>
      <c r="R209" s="22"/>
    </row>
  </sheetData>
  <mergeCells count="527">
    <mergeCell ref="C178:D178"/>
    <mergeCell ref="C179:D179"/>
    <mergeCell ref="C180:D180"/>
    <mergeCell ref="C181:D181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79:D79"/>
    <mergeCell ref="C80:D80"/>
    <mergeCell ref="C83:D83"/>
    <mergeCell ref="C81:D81"/>
    <mergeCell ref="C82:D82"/>
    <mergeCell ref="C84:D84"/>
    <mergeCell ref="C85:D85"/>
    <mergeCell ref="C86:D86"/>
    <mergeCell ref="C87:D87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E179:H179"/>
    <mergeCell ref="I179:L179"/>
    <mergeCell ref="E180:H180"/>
    <mergeCell ref="I180:L180"/>
    <mergeCell ref="E181:H181"/>
    <mergeCell ref="I181:L181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E176:H176"/>
    <mergeCell ref="I176:L176"/>
    <mergeCell ref="E177:H177"/>
    <mergeCell ref="I177:L177"/>
    <mergeCell ref="E178:H178"/>
    <mergeCell ref="I178:L178"/>
    <mergeCell ref="E173:H173"/>
    <mergeCell ref="I173:L173"/>
    <mergeCell ref="E174:H174"/>
    <mergeCell ref="I174:L174"/>
    <mergeCell ref="E175:H175"/>
    <mergeCell ref="I175:L175"/>
    <mergeCell ref="E170:H170"/>
    <mergeCell ref="I170:L170"/>
    <mergeCell ref="E171:H171"/>
    <mergeCell ref="I171:L171"/>
    <mergeCell ref="E172:H172"/>
    <mergeCell ref="I172:L172"/>
    <mergeCell ref="E167:H167"/>
    <mergeCell ref="I167:L167"/>
    <mergeCell ref="E168:H168"/>
    <mergeCell ref="I168:L168"/>
    <mergeCell ref="E169:H169"/>
    <mergeCell ref="I169:L169"/>
    <mergeCell ref="E164:H164"/>
    <mergeCell ref="I164:L164"/>
    <mergeCell ref="E165:H165"/>
    <mergeCell ref="I165:L165"/>
    <mergeCell ref="E166:H166"/>
    <mergeCell ref="I166:L166"/>
    <mergeCell ref="E161:H161"/>
    <mergeCell ref="I161:L161"/>
    <mergeCell ref="E162:H162"/>
    <mergeCell ref="I162:L162"/>
    <mergeCell ref="E163:H163"/>
    <mergeCell ref="I163:L163"/>
    <mergeCell ref="E158:H158"/>
    <mergeCell ref="I158:L158"/>
    <mergeCell ref="E159:H159"/>
    <mergeCell ref="I159:L159"/>
    <mergeCell ref="E160:H160"/>
    <mergeCell ref="I160:L160"/>
    <mergeCell ref="E155:H155"/>
    <mergeCell ref="I155:L155"/>
    <mergeCell ref="E156:H156"/>
    <mergeCell ref="I156:L156"/>
    <mergeCell ref="E157:H157"/>
    <mergeCell ref="I157:L157"/>
    <mergeCell ref="E152:H152"/>
    <mergeCell ref="I152:L152"/>
    <mergeCell ref="E153:H153"/>
    <mergeCell ref="I153:L153"/>
    <mergeCell ref="E154:H154"/>
    <mergeCell ref="I154:L154"/>
    <mergeCell ref="E149:H149"/>
    <mergeCell ref="I149:L149"/>
    <mergeCell ref="E150:H150"/>
    <mergeCell ref="I150:L150"/>
    <mergeCell ref="E151:H151"/>
    <mergeCell ref="I151:L151"/>
    <mergeCell ref="E146:H146"/>
    <mergeCell ref="I146:L146"/>
    <mergeCell ref="E147:H147"/>
    <mergeCell ref="I147:L147"/>
    <mergeCell ref="E148:H148"/>
    <mergeCell ref="I148:L148"/>
    <mergeCell ref="E143:H143"/>
    <mergeCell ref="I143:L143"/>
    <mergeCell ref="E144:H144"/>
    <mergeCell ref="I144:L144"/>
    <mergeCell ref="E145:H145"/>
    <mergeCell ref="I145:L145"/>
    <mergeCell ref="E140:H140"/>
    <mergeCell ref="I140:L140"/>
    <mergeCell ref="E141:H141"/>
    <mergeCell ref="I141:L141"/>
    <mergeCell ref="E142:H142"/>
    <mergeCell ref="I142:L142"/>
    <mergeCell ref="E137:H137"/>
    <mergeCell ref="I137:L137"/>
    <mergeCell ref="E138:H138"/>
    <mergeCell ref="I138:L138"/>
    <mergeCell ref="E139:H139"/>
    <mergeCell ref="I139:L139"/>
    <mergeCell ref="E134:H134"/>
    <mergeCell ref="I134:L134"/>
    <mergeCell ref="E135:H135"/>
    <mergeCell ref="I135:L135"/>
    <mergeCell ref="E136:H136"/>
    <mergeCell ref="I136:L136"/>
    <mergeCell ref="E131:H131"/>
    <mergeCell ref="I131:L131"/>
    <mergeCell ref="E132:H132"/>
    <mergeCell ref="I132:L132"/>
    <mergeCell ref="E133:H133"/>
    <mergeCell ref="I133:L133"/>
    <mergeCell ref="E128:H128"/>
    <mergeCell ref="I128:L128"/>
    <mergeCell ref="E129:H129"/>
    <mergeCell ref="I129:L129"/>
    <mergeCell ref="E130:H130"/>
    <mergeCell ref="I130:L130"/>
    <mergeCell ref="E125:H125"/>
    <mergeCell ref="I125:L125"/>
    <mergeCell ref="E126:H126"/>
    <mergeCell ref="I126:L126"/>
    <mergeCell ref="E127:H127"/>
    <mergeCell ref="I127:L127"/>
    <mergeCell ref="E122:H122"/>
    <mergeCell ref="I122:L122"/>
    <mergeCell ref="E123:H123"/>
    <mergeCell ref="I123:L123"/>
    <mergeCell ref="E124:H124"/>
    <mergeCell ref="I124:L124"/>
    <mergeCell ref="E119:H119"/>
    <mergeCell ref="I119:L119"/>
    <mergeCell ref="E120:H120"/>
    <mergeCell ref="I120:L120"/>
    <mergeCell ref="E121:H121"/>
    <mergeCell ref="I121:L121"/>
    <mergeCell ref="E116:H116"/>
    <mergeCell ref="I116:L116"/>
    <mergeCell ref="E117:H117"/>
    <mergeCell ref="I117:L117"/>
    <mergeCell ref="E118:H118"/>
    <mergeCell ref="I118:L118"/>
    <mergeCell ref="E113:H113"/>
    <mergeCell ref="I113:L113"/>
    <mergeCell ref="E114:H114"/>
    <mergeCell ref="I114:L114"/>
    <mergeCell ref="E115:H115"/>
    <mergeCell ref="I115:L115"/>
    <mergeCell ref="E110:H110"/>
    <mergeCell ref="I110:L110"/>
    <mergeCell ref="E111:H111"/>
    <mergeCell ref="I111:L111"/>
    <mergeCell ref="E112:H112"/>
    <mergeCell ref="I112:L112"/>
    <mergeCell ref="E107:H107"/>
    <mergeCell ref="I107:L107"/>
    <mergeCell ref="E108:H108"/>
    <mergeCell ref="I108:L108"/>
    <mergeCell ref="E109:H109"/>
    <mergeCell ref="I109:L109"/>
    <mergeCell ref="E104:H104"/>
    <mergeCell ref="I104:L104"/>
    <mergeCell ref="E105:H105"/>
    <mergeCell ref="I105:L105"/>
    <mergeCell ref="E106:H106"/>
    <mergeCell ref="I106:L106"/>
    <mergeCell ref="E101:H101"/>
    <mergeCell ref="I101:L101"/>
    <mergeCell ref="E102:H102"/>
    <mergeCell ref="I102:L102"/>
    <mergeCell ref="E103:H103"/>
    <mergeCell ref="I103:L103"/>
    <mergeCell ref="E98:H98"/>
    <mergeCell ref="I98:L98"/>
    <mergeCell ref="E99:H99"/>
    <mergeCell ref="I99:L99"/>
    <mergeCell ref="E100:H100"/>
    <mergeCell ref="I100:L100"/>
    <mergeCell ref="E95:H95"/>
    <mergeCell ref="I95:L95"/>
    <mergeCell ref="E96:H96"/>
    <mergeCell ref="I96:L96"/>
    <mergeCell ref="E97:H97"/>
    <mergeCell ref="I97:L97"/>
    <mergeCell ref="E92:H92"/>
    <mergeCell ref="I92:L92"/>
    <mergeCell ref="E93:H93"/>
    <mergeCell ref="I93:L93"/>
    <mergeCell ref="E94:H94"/>
    <mergeCell ref="I94:L94"/>
    <mergeCell ref="E89:H89"/>
    <mergeCell ref="I89:L89"/>
    <mergeCell ref="E90:H90"/>
    <mergeCell ref="I90:L90"/>
    <mergeCell ref="E91:H91"/>
    <mergeCell ref="I91:L91"/>
    <mergeCell ref="E86:H86"/>
    <mergeCell ref="I86:L86"/>
    <mergeCell ref="E87:H87"/>
    <mergeCell ref="I87:L87"/>
    <mergeCell ref="E88:H88"/>
    <mergeCell ref="I88:L88"/>
    <mergeCell ref="E83:H83"/>
    <mergeCell ref="I83:L83"/>
    <mergeCell ref="E84:H84"/>
    <mergeCell ref="I84:L84"/>
    <mergeCell ref="E85:H85"/>
    <mergeCell ref="I85:L85"/>
    <mergeCell ref="E80:H80"/>
    <mergeCell ref="I80:L80"/>
    <mergeCell ref="E81:H81"/>
    <mergeCell ref="I81:L81"/>
    <mergeCell ref="E82:H82"/>
    <mergeCell ref="I82:L82"/>
    <mergeCell ref="E77:H77"/>
    <mergeCell ref="I77:L77"/>
    <mergeCell ref="E78:H78"/>
    <mergeCell ref="I78:L78"/>
    <mergeCell ref="E79:H79"/>
    <mergeCell ref="I79:L79"/>
    <mergeCell ref="E74:H74"/>
    <mergeCell ref="I74:L74"/>
    <mergeCell ref="E75:H75"/>
    <mergeCell ref="I75:L75"/>
    <mergeCell ref="E76:H76"/>
    <mergeCell ref="I76:L76"/>
    <mergeCell ref="E71:H71"/>
    <mergeCell ref="I71:L71"/>
    <mergeCell ref="E72:H72"/>
    <mergeCell ref="I72:L72"/>
    <mergeCell ref="E73:H73"/>
    <mergeCell ref="I73:L73"/>
    <mergeCell ref="E68:H68"/>
    <mergeCell ref="I68:L68"/>
    <mergeCell ref="E69:H69"/>
    <mergeCell ref="I69:L69"/>
    <mergeCell ref="E70:H70"/>
    <mergeCell ref="I70:L70"/>
    <mergeCell ref="E65:H65"/>
    <mergeCell ref="I65:L65"/>
    <mergeCell ref="E66:H66"/>
    <mergeCell ref="I66:L66"/>
    <mergeCell ref="E67:H67"/>
    <mergeCell ref="I67:L67"/>
    <mergeCell ref="E62:H62"/>
    <mergeCell ref="I62:L62"/>
    <mergeCell ref="E63:H63"/>
    <mergeCell ref="I63:L63"/>
    <mergeCell ref="E64:H64"/>
    <mergeCell ref="I64:L64"/>
    <mergeCell ref="E59:H59"/>
    <mergeCell ref="I59:L59"/>
    <mergeCell ref="E60:H60"/>
    <mergeCell ref="I60:L60"/>
    <mergeCell ref="E61:H61"/>
    <mergeCell ref="I61:L61"/>
    <mergeCell ref="E56:H56"/>
    <mergeCell ref="I56:L56"/>
    <mergeCell ref="E57:H57"/>
    <mergeCell ref="I57:L57"/>
    <mergeCell ref="E58:H58"/>
    <mergeCell ref="I58:L58"/>
    <mergeCell ref="E53:H53"/>
    <mergeCell ref="I53:L53"/>
    <mergeCell ref="E54:H54"/>
    <mergeCell ref="I54:L54"/>
    <mergeCell ref="E55:H55"/>
    <mergeCell ref="I55:L55"/>
    <mergeCell ref="E50:H50"/>
    <mergeCell ref="I50:L50"/>
    <mergeCell ref="E51:H51"/>
    <mergeCell ref="I51:L51"/>
    <mergeCell ref="E52:H52"/>
    <mergeCell ref="I52:L52"/>
    <mergeCell ref="E47:H47"/>
    <mergeCell ref="I47:L47"/>
    <mergeCell ref="E48:H48"/>
    <mergeCell ref="I48:L48"/>
    <mergeCell ref="E49:H49"/>
    <mergeCell ref="I49:L49"/>
    <mergeCell ref="E44:H44"/>
    <mergeCell ref="I44:L44"/>
    <mergeCell ref="E45:H45"/>
    <mergeCell ref="I45:L45"/>
    <mergeCell ref="E46:H46"/>
    <mergeCell ref="I46:L46"/>
    <mergeCell ref="E41:H41"/>
    <mergeCell ref="I41:L41"/>
    <mergeCell ref="E42:H42"/>
    <mergeCell ref="I42:L42"/>
    <mergeCell ref="E43:H43"/>
    <mergeCell ref="I43:L43"/>
    <mergeCell ref="E38:H38"/>
    <mergeCell ref="I38:L38"/>
    <mergeCell ref="E39:H39"/>
    <mergeCell ref="I39:L39"/>
    <mergeCell ref="E40:H40"/>
    <mergeCell ref="I40:L40"/>
    <mergeCell ref="E35:H35"/>
    <mergeCell ref="I35:L35"/>
    <mergeCell ref="E36:H36"/>
    <mergeCell ref="I36:L36"/>
    <mergeCell ref="E37:H37"/>
    <mergeCell ref="I37:L37"/>
    <mergeCell ref="E32:H32"/>
    <mergeCell ref="I32:L32"/>
    <mergeCell ref="E33:H33"/>
    <mergeCell ref="I33:L33"/>
    <mergeCell ref="E34:H34"/>
    <mergeCell ref="I34:L34"/>
    <mergeCell ref="E29:H29"/>
    <mergeCell ref="I29:L29"/>
    <mergeCell ref="E30:H30"/>
    <mergeCell ref="I30:L30"/>
    <mergeCell ref="E31:H31"/>
    <mergeCell ref="I31:L31"/>
    <mergeCell ref="E27:H27"/>
    <mergeCell ref="I27:L27"/>
    <mergeCell ref="E28:H28"/>
    <mergeCell ref="I28:L28"/>
    <mergeCell ref="E23:H23"/>
    <mergeCell ref="I23:L23"/>
    <mergeCell ref="E24:H24"/>
    <mergeCell ref="I24:L24"/>
    <mergeCell ref="E25:H25"/>
    <mergeCell ref="I25:L25"/>
    <mergeCell ref="E22:H22"/>
    <mergeCell ref="I22:L22"/>
    <mergeCell ref="E17:H17"/>
    <mergeCell ref="I17:L17"/>
    <mergeCell ref="E18:H18"/>
    <mergeCell ref="I18:L18"/>
    <mergeCell ref="E19:H19"/>
    <mergeCell ref="I19:L19"/>
    <mergeCell ref="E26:H26"/>
    <mergeCell ref="I26:L26"/>
    <mergeCell ref="E16:H16"/>
    <mergeCell ref="I16:L16"/>
    <mergeCell ref="E12:H12"/>
    <mergeCell ref="I12:L12"/>
    <mergeCell ref="E13:H13"/>
    <mergeCell ref="I13:L13"/>
    <mergeCell ref="E20:H20"/>
    <mergeCell ref="I20:L20"/>
    <mergeCell ref="E21:H21"/>
    <mergeCell ref="I21:L21"/>
    <mergeCell ref="E14:H14"/>
    <mergeCell ref="I14:L14"/>
    <mergeCell ref="E15:H15"/>
    <mergeCell ref="I15:L15"/>
    <mergeCell ref="C12:D12"/>
    <mergeCell ref="C13:D13"/>
    <mergeCell ref="C14:D14"/>
    <mergeCell ref="C15:D15"/>
    <mergeCell ref="E11:H11"/>
    <mergeCell ref="I11:L11"/>
    <mergeCell ref="C11:D11"/>
    <mergeCell ref="N5:N8"/>
    <mergeCell ref="E9:H9"/>
    <mergeCell ref="I9:L9"/>
    <mergeCell ref="E10:H10"/>
    <mergeCell ref="I10:L10"/>
    <mergeCell ref="A2:N2"/>
    <mergeCell ref="A5:A8"/>
    <mergeCell ref="B5:B8"/>
    <mergeCell ref="C5:D8"/>
    <mergeCell ref="E5:H8"/>
    <mergeCell ref="I5:L8"/>
    <mergeCell ref="C9:D9"/>
    <mergeCell ref="C10:D10"/>
    <mergeCell ref="M5:M8"/>
  </mergeCells>
  <phoneticPr fontId="1"/>
  <pageMargins left="0.31496062992125984" right="0.31496062992125984" top="0.74803149606299213" bottom="0.74803149606299213" header="0.31496062992125984" footer="0.31496062992125984"/>
  <pageSetup paperSize="9" scale="82" fitToHeight="0" orientation="portrait" r:id="rId1"/>
  <rowBreaks count="6" manualBreakCount="6">
    <brk id="38" max="14" man="1"/>
    <brk id="68" max="14" man="1"/>
    <brk id="98" max="14" man="1"/>
    <brk id="128" max="14" man="1"/>
    <brk id="158" max="14" man="1"/>
    <brk id="18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59C94-D128-4F92-8534-41BCC54E6F9A}">
  <sheetPr codeName="Sheet3">
    <tabColor rgb="FFFFFF00"/>
    <pageSetUpPr fitToPage="1"/>
  </sheetPr>
  <dimension ref="A1:R314"/>
  <sheetViews>
    <sheetView showGridLines="0" zoomScaleNormal="100" zoomScaleSheetLayoutView="100" workbookViewId="0">
      <selection activeCell="D5" sqref="D5:G8"/>
    </sheetView>
  </sheetViews>
  <sheetFormatPr defaultColWidth="9" defaultRowHeight="18.75"/>
  <cols>
    <col min="1" max="1" width="4.25" style="1" customWidth="1"/>
    <col min="2" max="2" width="13.625" style="1" bestFit="1" customWidth="1"/>
    <col min="3" max="3" width="13.375" style="1" customWidth="1"/>
    <col min="4" max="5" width="6.25" style="1" customWidth="1"/>
    <col min="6" max="9" width="3.875" style="1" customWidth="1"/>
    <col min="10" max="13" width="3.75" style="1" customWidth="1"/>
    <col min="14" max="15" width="6.25" style="1" customWidth="1"/>
    <col min="16" max="16" width="22.25" style="1" customWidth="1"/>
    <col min="17" max="18" width="10.625" style="21" customWidth="1"/>
    <col min="19" max="19" width="11" style="1" bestFit="1" customWidth="1"/>
    <col min="20" max="20" width="4.75" style="1" customWidth="1"/>
    <col min="21" max="28" width="2.125" style="1" customWidth="1"/>
    <col min="29" max="29" width="4.75" style="1" customWidth="1"/>
    <col min="30" max="30" width="9" style="1" customWidth="1"/>
    <col min="31" max="31" width="9" style="1"/>
    <col min="32" max="32" width="0" style="1" hidden="1" customWidth="1"/>
    <col min="33" max="16384" width="9" style="1"/>
  </cols>
  <sheetData>
    <row r="1" spans="1:18" ht="19.899999999999999" customHeight="1" thickBot="1">
      <c r="A1" s="4" t="s">
        <v>5</v>
      </c>
      <c r="B1" s="2"/>
      <c r="C1" s="2"/>
      <c r="D1" s="2"/>
      <c r="E1" s="2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8" ht="19.899999999999999" customHeight="1">
      <c r="A2" s="99" t="s">
        <v>52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8"/>
      <c r="P2" s="7"/>
    </row>
    <row r="3" spans="1:18" ht="19.899999999999999" customHeight="1">
      <c r="A3" s="9" t="s">
        <v>43</v>
      </c>
      <c r="B3" s="5"/>
      <c r="C3" s="5" t="s">
        <v>44</v>
      </c>
      <c r="D3" s="5" t="s">
        <v>53</v>
      </c>
      <c r="E3" s="5"/>
      <c r="F3" s="5"/>
      <c r="G3" s="12"/>
      <c r="H3" s="12"/>
      <c r="I3" s="13"/>
      <c r="J3" s="10" t="s">
        <v>46</v>
      </c>
      <c r="K3" s="5"/>
      <c r="L3" s="5"/>
      <c r="M3" s="5"/>
      <c r="N3" s="11"/>
      <c r="O3" s="8"/>
      <c r="P3" s="7"/>
    </row>
    <row r="4" spans="1:18" ht="7.15" customHeight="1" thickBo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8" ht="15" customHeight="1">
      <c r="A5" s="141" t="s">
        <v>1</v>
      </c>
      <c r="B5" s="93" t="s">
        <v>13</v>
      </c>
      <c r="C5" s="102"/>
      <c r="D5" s="107" t="s">
        <v>10</v>
      </c>
      <c r="E5" s="108"/>
      <c r="F5" s="108"/>
      <c r="G5" s="109"/>
      <c r="H5" s="107" t="s">
        <v>11</v>
      </c>
      <c r="I5" s="108"/>
      <c r="J5" s="108"/>
      <c r="K5" s="109"/>
      <c r="L5" s="93" t="s">
        <v>12</v>
      </c>
      <c r="M5" s="94"/>
      <c r="N5" s="90" t="s">
        <v>0</v>
      </c>
      <c r="P5" s="21"/>
      <c r="R5" s="1"/>
    </row>
    <row r="6" spans="1:18" ht="15" customHeight="1">
      <c r="A6" s="142"/>
      <c r="B6" s="95"/>
      <c r="C6" s="103"/>
      <c r="D6" s="110"/>
      <c r="E6" s="111"/>
      <c r="F6" s="111"/>
      <c r="G6" s="112"/>
      <c r="H6" s="110"/>
      <c r="I6" s="111"/>
      <c r="J6" s="111"/>
      <c r="K6" s="112"/>
      <c r="L6" s="95"/>
      <c r="M6" s="96"/>
      <c r="N6" s="91"/>
      <c r="P6" s="21"/>
      <c r="R6" s="1"/>
    </row>
    <row r="7" spans="1:18" ht="15" customHeight="1">
      <c r="A7" s="142"/>
      <c r="B7" s="104"/>
      <c r="C7" s="103"/>
      <c r="D7" s="110"/>
      <c r="E7" s="111"/>
      <c r="F7" s="111"/>
      <c r="G7" s="112"/>
      <c r="H7" s="110"/>
      <c r="I7" s="111"/>
      <c r="J7" s="111"/>
      <c r="K7" s="112"/>
      <c r="L7" s="95"/>
      <c r="M7" s="96"/>
      <c r="N7" s="91"/>
      <c r="P7" s="21"/>
      <c r="R7" s="1"/>
    </row>
    <row r="8" spans="1:18" ht="15" customHeight="1">
      <c r="A8" s="143"/>
      <c r="B8" s="105"/>
      <c r="C8" s="106"/>
      <c r="D8" s="113"/>
      <c r="E8" s="114"/>
      <c r="F8" s="114"/>
      <c r="G8" s="115"/>
      <c r="H8" s="113"/>
      <c r="I8" s="114"/>
      <c r="J8" s="114"/>
      <c r="K8" s="115"/>
      <c r="L8" s="97"/>
      <c r="M8" s="98"/>
      <c r="N8" s="92"/>
      <c r="P8" s="21" t="s">
        <v>35</v>
      </c>
      <c r="Q8" s="21" t="s">
        <v>36</v>
      </c>
      <c r="R8" s="70" t="s">
        <v>54</v>
      </c>
    </row>
    <row r="9" spans="1:18" s="3" customFormat="1" ht="19.149999999999999" customHeight="1">
      <c r="A9" s="45">
        <v>1</v>
      </c>
      <c r="B9" s="116" t="s">
        <v>2</v>
      </c>
      <c r="C9" s="117"/>
      <c r="D9" s="82" t="s">
        <v>25</v>
      </c>
      <c r="E9" s="83"/>
      <c r="F9" s="83"/>
      <c r="G9" s="84"/>
      <c r="H9" s="82">
        <v>0.31458333333333333</v>
      </c>
      <c r="I9" s="83"/>
      <c r="J9" s="83"/>
      <c r="K9" s="84"/>
      <c r="L9" s="130" t="s">
        <v>47</v>
      </c>
      <c r="M9" s="131"/>
      <c r="N9" s="35"/>
      <c r="P9" s="22">
        <v>0.29166666666666669</v>
      </c>
      <c r="Q9" s="22">
        <f>+H9</f>
        <v>0.31458333333333333</v>
      </c>
      <c r="R9" s="71">
        <f t="shared" ref="R9:R72" si="0">+Q9-P9</f>
        <v>2.2916666666666641E-2</v>
      </c>
    </row>
    <row r="10" spans="1:18" s="3" customFormat="1" ht="19.149999999999999" customHeight="1">
      <c r="A10" s="48">
        <f>A9+1</f>
        <v>2</v>
      </c>
      <c r="B10" s="118" t="s">
        <v>2</v>
      </c>
      <c r="C10" s="119"/>
      <c r="D10" s="73" t="s">
        <v>25</v>
      </c>
      <c r="E10" s="74"/>
      <c r="F10" s="74"/>
      <c r="G10" s="75"/>
      <c r="H10" s="73">
        <v>0.30486111111111114</v>
      </c>
      <c r="I10" s="74"/>
      <c r="J10" s="74"/>
      <c r="K10" s="75"/>
      <c r="L10" s="126" t="s">
        <v>2</v>
      </c>
      <c r="M10" s="127"/>
      <c r="N10" s="37"/>
      <c r="P10" s="22">
        <v>0.29166666666666669</v>
      </c>
      <c r="Q10" s="22">
        <f t="shared" ref="Q10:Q73" si="1">+H10</f>
        <v>0.30486111111111114</v>
      </c>
      <c r="R10" s="71">
        <f t="shared" si="0"/>
        <v>1.3194444444444453E-2</v>
      </c>
    </row>
    <row r="11" spans="1:18" s="3" customFormat="1" ht="19.149999999999999" customHeight="1">
      <c r="A11" s="48">
        <f t="shared" ref="A11:A18" si="2">A10+1</f>
        <v>3</v>
      </c>
      <c r="B11" s="118" t="s">
        <v>2</v>
      </c>
      <c r="C11" s="119"/>
      <c r="D11" s="73">
        <v>0.2986111111111111</v>
      </c>
      <c r="E11" s="74"/>
      <c r="F11" s="74"/>
      <c r="G11" s="75"/>
      <c r="H11" s="73">
        <v>0.33680555555555558</v>
      </c>
      <c r="I11" s="74"/>
      <c r="J11" s="74"/>
      <c r="K11" s="75"/>
      <c r="L11" s="126" t="s">
        <v>47</v>
      </c>
      <c r="M11" s="127"/>
      <c r="N11" s="37"/>
      <c r="P11" s="22">
        <f t="shared" ref="P11:P73" si="3">+D11</f>
        <v>0.2986111111111111</v>
      </c>
      <c r="Q11" s="22">
        <f t="shared" si="1"/>
        <v>0.33680555555555558</v>
      </c>
      <c r="R11" s="71">
        <f t="shared" si="0"/>
        <v>3.8194444444444475E-2</v>
      </c>
    </row>
    <row r="12" spans="1:18" s="3" customFormat="1" ht="19.149999999999999" customHeight="1">
      <c r="A12" s="48">
        <f t="shared" si="2"/>
        <v>4</v>
      </c>
      <c r="B12" s="118" t="s">
        <v>2</v>
      </c>
      <c r="C12" s="119"/>
      <c r="D12" s="73">
        <v>0.31319444444444444</v>
      </c>
      <c r="E12" s="74"/>
      <c r="F12" s="74"/>
      <c r="G12" s="75"/>
      <c r="H12" s="73">
        <v>0.34583333333333333</v>
      </c>
      <c r="I12" s="74"/>
      <c r="J12" s="74"/>
      <c r="K12" s="75"/>
      <c r="L12" s="126" t="s">
        <v>47</v>
      </c>
      <c r="M12" s="127"/>
      <c r="N12" s="37"/>
      <c r="P12" s="22">
        <f t="shared" si="3"/>
        <v>0.31319444444444444</v>
      </c>
      <c r="Q12" s="22">
        <f t="shared" si="1"/>
        <v>0.34583333333333333</v>
      </c>
      <c r="R12" s="71">
        <f t="shared" si="0"/>
        <v>3.2638888888888884E-2</v>
      </c>
    </row>
    <row r="13" spans="1:18" s="3" customFormat="1" ht="19.149999999999999" customHeight="1">
      <c r="A13" s="48">
        <f t="shared" si="2"/>
        <v>5</v>
      </c>
      <c r="B13" s="118" t="s">
        <v>2</v>
      </c>
      <c r="C13" s="119"/>
      <c r="D13" s="73">
        <v>0.32222222222222224</v>
      </c>
      <c r="E13" s="74"/>
      <c r="F13" s="74"/>
      <c r="G13" s="75"/>
      <c r="H13" s="73">
        <v>0.34166666666666667</v>
      </c>
      <c r="I13" s="74"/>
      <c r="J13" s="74"/>
      <c r="K13" s="75"/>
      <c r="L13" s="118" t="s">
        <v>2</v>
      </c>
      <c r="M13" s="119"/>
      <c r="N13" s="37"/>
      <c r="P13" s="22">
        <f t="shared" si="3"/>
        <v>0.32222222222222224</v>
      </c>
      <c r="Q13" s="22">
        <f t="shared" si="1"/>
        <v>0.34166666666666667</v>
      </c>
      <c r="R13" s="71">
        <f t="shared" si="0"/>
        <v>1.9444444444444431E-2</v>
      </c>
    </row>
    <row r="14" spans="1:18" s="3" customFormat="1" ht="19.149999999999999" customHeight="1">
      <c r="A14" s="48">
        <f t="shared" si="2"/>
        <v>6</v>
      </c>
      <c r="B14" s="118" t="s">
        <v>2</v>
      </c>
      <c r="C14" s="119"/>
      <c r="D14" s="73">
        <v>0.33680555555555558</v>
      </c>
      <c r="E14" s="74"/>
      <c r="F14" s="74"/>
      <c r="G14" s="75"/>
      <c r="H14" s="73">
        <v>0.34791666666666665</v>
      </c>
      <c r="I14" s="74"/>
      <c r="J14" s="74"/>
      <c r="K14" s="75"/>
      <c r="L14" s="118" t="s">
        <v>47</v>
      </c>
      <c r="M14" s="119"/>
      <c r="N14" s="37"/>
      <c r="P14" s="22">
        <f t="shared" si="3"/>
        <v>0.33680555555555558</v>
      </c>
      <c r="Q14" s="22">
        <f t="shared" si="1"/>
        <v>0.34791666666666665</v>
      </c>
      <c r="R14" s="71">
        <f t="shared" si="0"/>
        <v>1.1111111111111072E-2</v>
      </c>
    </row>
    <row r="15" spans="1:18" s="3" customFormat="1" ht="19.149999999999999" customHeight="1">
      <c r="A15" s="48">
        <f t="shared" si="2"/>
        <v>7</v>
      </c>
      <c r="B15" s="126" t="s">
        <v>2</v>
      </c>
      <c r="C15" s="127"/>
      <c r="D15" s="73">
        <v>0.34305555555555556</v>
      </c>
      <c r="E15" s="74"/>
      <c r="F15" s="74"/>
      <c r="G15" s="75"/>
      <c r="H15" s="73">
        <v>0.34930555555555554</v>
      </c>
      <c r="I15" s="74"/>
      <c r="J15" s="74"/>
      <c r="K15" s="75"/>
      <c r="L15" s="126" t="s">
        <v>47</v>
      </c>
      <c r="M15" s="127"/>
      <c r="N15" s="37"/>
      <c r="P15" s="22">
        <f t="shared" si="3"/>
        <v>0.34305555555555556</v>
      </c>
      <c r="Q15" s="22">
        <f t="shared" si="1"/>
        <v>0.34930555555555554</v>
      </c>
      <c r="R15" s="71">
        <f t="shared" si="0"/>
        <v>6.2499999999999778E-3</v>
      </c>
    </row>
    <row r="16" spans="1:18" s="3" customFormat="1" ht="19.149999999999999" customHeight="1">
      <c r="A16" s="48">
        <f t="shared" si="2"/>
        <v>8</v>
      </c>
      <c r="B16" s="126" t="s">
        <v>2</v>
      </c>
      <c r="C16" s="127"/>
      <c r="D16" s="73">
        <v>0.34652777777777777</v>
      </c>
      <c r="E16" s="74"/>
      <c r="F16" s="74"/>
      <c r="G16" s="75"/>
      <c r="H16" s="73">
        <v>0.34722222222222221</v>
      </c>
      <c r="I16" s="74"/>
      <c r="J16" s="74"/>
      <c r="K16" s="75"/>
      <c r="L16" s="126" t="s">
        <v>2</v>
      </c>
      <c r="M16" s="127"/>
      <c r="N16" s="37"/>
      <c r="P16" s="22">
        <f t="shared" si="3"/>
        <v>0.34652777777777777</v>
      </c>
      <c r="Q16" s="22">
        <f t="shared" si="1"/>
        <v>0.34722222222222221</v>
      </c>
      <c r="R16" s="71">
        <f t="shared" si="0"/>
        <v>6.9444444444444198E-4</v>
      </c>
    </row>
    <row r="17" spans="1:18" s="3" customFormat="1" ht="19.149999999999999" customHeight="1">
      <c r="A17" s="48">
        <f t="shared" si="2"/>
        <v>9</v>
      </c>
      <c r="B17" s="118" t="s">
        <v>2</v>
      </c>
      <c r="C17" s="119"/>
      <c r="D17" s="73">
        <v>0.3527777777777778</v>
      </c>
      <c r="E17" s="74"/>
      <c r="F17" s="74"/>
      <c r="G17" s="75"/>
      <c r="H17" s="73">
        <v>0.36319444444444443</v>
      </c>
      <c r="I17" s="74"/>
      <c r="J17" s="74"/>
      <c r="K17" s="75"/>
      <c r="L17" s="118" t="s">
        <v>47</v>
      </c>
      <c r="M17" s="119"/>
      <c r="N17" s="37"/>
      <c r="P17" s="22">
        <f t="shared" si="3"/>
        <v>0.3527777777777778</v>
      </c>
      <c r="Q17" s="22">
        <f t="shared" si="1"/>
        <v>0.36319444444444443</v>
      </c>
      <c r="R17" s="71">
        <f t="shared" si="0"/>
        <v>1.041666666666663E-2</v>
      </c>
    </row>
    <row r="18" spans="1:18" s="3" customFormat="1" ht="19.149999999999999" customHeight="1">
      <c r="A18" s="50">
        <f t="shared" si="2"/>
        <v>10</v>
      </c>
      <c r="B18" s="128" t="s">
        <v>2</v>
      </c>
      <c r="C18" s="129"/>
      <c r="D18" s="79">
        <v>0.35347222222222224</v>
      </c>
      <c r="E18" s="80"/>
      <c r="F18" s="80"/>
      <c r="G18" s="81"/>
      <c r="H18" s="79">
        <v>0.35625000000000001</v>
      </c>
      <c r="I18" s="80"/>
      <c r="J18" s="80"/>
      <c r="K18" s="81"/>
      <c r="L18" s="128" t="s">
        <v>2</v>
      </c>
      <c r="M18" s="129"/>
      <c r="N18" s="39"/>
      <c r="P18" s="22">
        <f t="shared" si="3"/>
        <v>0.35347222222222224</v>
      </c>
      <c r="Q18" s="22">
        <f t="shared" si="1"/>
        <v>0.35625000000000001</v>
      </c>
      <c r="R18" s="71">
        <f t="shared" si="0"/>
        <v>2.7777777777777679E-3</v>
      </c>
    </row>
    <row r="19" spans="1:18" ht="19.149999999999999" customHeight="1">
      <c r="A19" s="53">
        <f>A18+1</f>
        <v>11</v>
      </c>
      <c r="B19" s="130" t="s">
        <v>2</v>
      </c>
      <c r="C19" s="131"/>
      <c r="D19" s="82">
        <v>0.35486111111111113</v>
      </c>
      <c r="E19" s="83"/>
      <c r="F19" s="83"/>
      <c r="G19" s="84"/>
      <c r="H19" s="82">
        <v>0.36388888888888887</v>
      </c>
      <c r="I19" s="83"/>
      <c r="J19" s="83"/>
      <c r="K19" s="84"/>
      <c r="L19" s="130" t="s">
        <v>2</v>
      </c>
      <c r="M19" s="131"/>
      <c r="N19" s="41"/>
      <c r="P19" s="22">
        <f t="shared" si="3"/>
        <v>0.35486111111111113</v>
      </c>
      <c r="Q19" s="22">
        <f t="shared" si="1"/>
        <v>0.36388888888888887</v>
      </c>
      <c r="R19" s="72">
        <f t="shared" si="0"/>
        <v>9.0277777777777457E-3</v>
      </c>
    </row>
    <row r="20" spans="1:18" ht="19.149999999999999" customHeight="1">
      <c r="A20" s="48">
        <f>A19+1</f>
        <v>12</v>
      </c>
      <c r="B20" s="118" t="s">
        <v>2</v>
      </c>
      <c r="C20" s="119"/>
      <c r="D20" s="73">
        <v>0.36805555555555558</v>
      </c>
      <c r="E20" s="74"/>
      <c r="F20" s="74"/>
      <c r="G20" s="75"/>
      <c r="H20" s="73">
        <v>0.36944444444444446</v>
      </c>
      <c r="I20" s="74"/>
      <c r="J20" s="74"/>
      <c r="K20" s="75"/>
      <c r="L20" s="126" t="s">
        <v>2</v>
      </c>
      <c r="M20" s="127"/>
      <c r="N20" s="37"/>
      <c r="P20" s="22">
        <f t="shared" si="3"/>
        <v>0.36805555555555558</v>
      </c>
      <c r="Q20" s="22">
        <f t="shared" si="1"/>
        <v>0.36944444444444446</v>
      </c>
      <c r="R20" s="72">
        <f t="shared" si="0"/>
        <v>1.388888888888884E-3</v>
      </c>
    </row>
    <row r="21" spans="1:18" ht="19.149999999999999" customHeight="1">
      <c r="A21" s="48">
        <f t="shared" ref="A21:A28" si="4">A20+1</f>
        <v>13</v>
      </c>
      <c r="B21" s="118" t="s">
        <v>2</v>
      </c>
      <c r="C21" s="119"/>
      <c r="D21" s="73">
        <v>0.37291666666666667</v>
      </c>
      <c r="E21" s="74"/>
      <c r="F21" s="74"/>
      <c r="G21" s="75"/>
      <c r="H21" s="73">
        <v>0.37430555555555556</v>
      </c>
      <c r="I21" s="74"/>
      <c r="J21" s="74"/>
      <c r="K21" s="75"/>
      <c r="L21" s="126" t="s">
        <v>47</v>
      </c>
      <c r="M21" s="127"/>
      <c r="N21" s="37"/>
      <c r="P21" s="22">
        <f t="shared" si="3"/>
        <v>0.37291666666666667</v>
      </c>
      <c r="Q21" s="22">
        <f t="shared" si="1"/>
        <v>0.37430555555555556</v>
      </c>
      <c r="R21" s="71">
        <f t="shared" si="0"/>
        <v>1.388888888888884E-3</v>
      </c>
    </row>
    <row r="22" spans="1:18" ht="19.149999999999999" customHeight="1">
      <c r="A22" s="48">
        <f t="shared" si="4"/>
        <v>14</v>
      </c>
      <c r="B22" s="118" t="s">
        <v>2</v>
      </c>
      <c r="C22" s="119"/>
      <c r="D22" s="73">
        <v>0.37430555555555556</v>
      </c>
      <c r="E22" s="74"/>
      <c r="F22" s="74"/>
      <c r="G22" s="75"/>
      <c r="H22" s="73">
        <v>0.37708333333333333</v>
      </c>
      <c r="I22" s="74"/>
      <c r="J22" s="74"/>
      <c r="K22" s="75"/>
      <c r="L22" s="118" t="s">
        <v>47</v>
      </c>
      <c r="M22" s="119"/>
      <c r="N22" s="37"/>
      <c r="P22" s="22">
        <f t="shared" si="3"/>
        <v>0.37430555555555556</v>
      </c>
      <c r="Q22" s="22">
        <f t="shared" si="1"/>
        <v>0.37708333333333333</v>
      </c>
      <c r="R22" s="71">
        <f t="shared" si="0"/>
        <v>2.7777777777777679E-3</v>
      </c>
    </row>
    <row r="23" spans="1:18" ht="19.149999999999999" customHeight="1">
      <c r="A23" s="48">
        <f t="shared" si="4"/>
        <v>15</v>
      </c>
      <c r="B23" s="118" t="s">
        <v>2</v>
      </c>
      <c r="C23" s="119"/>
      <c r="D23" s="73">
        <v>0.37638888888888888</v>
      </c>
      <c r="E23" s="74"/>
      <c r="F23" s="74"/>
      <c r="G23" s="75"/>
      <c r="H23" s="73">
        <v>0.38611111111111113</v>
      </c>
      <c r="I23" s="74"/>
      <c r="J23" s="74"/>
      <c r="K23" s="75"/>
      <c r="L23" s="126" t="s">
        <v>47</v>
      </c>
      <c r="M23" s="127"/>
      <c r="N23" s="37"/>
      <c r="P23" s="22">
        <f t="shared" si="3"/>
        <v>0.37638888888888888</v>
      </c>
      <c r="Q23" s="22">
        <f t="shared" si="1"/>
        <v>0.38611111111111113</v>
      </c>
      <c r="R23" s="71">
        <f t="shared" si="0"/>
        <v>9.7222222222222432E-3</v>
      </c>
    </row>
    <row r="24" spans="1:18" ht="19.149999999999999" customHeight="1">
      <c r="A24" s="48">
        <f t="shared" si="4"/>
        <v>16</v>
      </c>
      <c r="B24" s="118" t="s">
        <v>2</v>
      </c>
      <c r="C24" s="119"/>
      <c r="D24" s="73">
        <v>0.37708333333333333</v>
      </c>
      <c r="E24" s="74"/>
      <c r="F24" s="74"/>
      <c r="G24" s="75"/>
      <c r="H24" s="73">
        <v>0.38124999999999998</v>
      </c>
      <c r="I24" s="74"/>
      <c r="J24" s="74"/>
      <c r="K24" s="75"/>
      <c r="L24" s="118" t="s">
        <v>2</v>
      </c>
      <c r="M24" s="119"/>
      <c r="N24" s="37"/>
      <c r="P24" s="22">
        <f t="shared" si="3"/>
        <v>0.37708333333333333</v>
      </c>
      <c r="Q24" s="22">
        <f t="shared" si="1"/>
        <v>0.38124999999999998</v>
      </c>
      <c r="R24" s="72">
        <f t="shared" si="0"/>
        <v>4.1666666666666519E-3</v>
      </c>
    </row>
    <row r="25" spans="1:18" ht="19.149999999999999" customHeight="1">
      <c r="A25" s="48">
        <f t="shared" si="4"/>
        <v>17</v>
      </c>
      <c r="B25" s="118" t="s">
        <v>2</v>
      </c>
      <c r="C25" s="119"/>
      <c r="D25" s="73">
        <v>0.38541666666666669</v>
      </c>
      <c r="E25" s="74"/>
      <c r="F25" s="74"/>
      <c r="G25" s="75"/>
      <c r="H25" s="73">
        <v>0.38819444444444445</v>
      </c>
      <c r="I25" s="74"/>
      <c r="J25" s="74"/>
      <c r="K25" s="75"/>
      <c r="L25" s="126" t="s">
        <v>47</v>
      </c>
      <c r="M25" s="127"/>
      <c r="N25" s="37"/>
      <c r="P25" s="22">
        <f t="shared" si="3"/>
        <v>0.38541666666666669</v>
      </c>
      <c r="Q25" s="22">
        <f t="shared" si="1"/>
        <v>0.38819444444444445</v>
      </c>
      <c r="R25" s="71">
        <f t="shared" si="0"/>
        <v>2.7777777777777679E-3</v>
      </c>
    </row>
    <row r="26" spans="1:18" ht="19.149999999999999" customHeight="1">
      <c r="A26" s="48">
        <f t="shared" si="4"/>
        <v>18</v>
      </c>
      <c r="B26" s="126" t="s">
        <v>2</v>
      </c>
      <c r="C26" s="127"/>
      <c r="D26" s="73">
        <v>0.38819444444444445</v>
      </c>
      <c r="E26" s="74"/>
      <c r="F26" s="74"/>
      <c r="G26" s="75"/>
      <c r="H26" s="73">
        <v>0.3888888888888889</v>
      </c>
      <c r="I26" s="74"/>
      <c r="J26" s="74"/>
      <c r="K26" s="75"/>
      <c r="L26" s="126" t="s">
        <v>47</v>
      </c>
      <c r="M26" s="127"/>
      <c r="N26" s="37"/>
      <c r="P26" s="22">
        <f t="shared" si="3"/>
        <v>0.38819444444444445</v>
      </c>
      <c r="Q26" s="22">
        <f t="shared" si="1"/>
        <v>0.3888888888888889</v>
      </c>
      <c r="R26" s="71">
        <f t="shared" si="0"/>
        <v>6.9444444444444198E-4</v>
      </c>
    </row>
    <row r="27" spans="1:18" ht="19.149999999999999" customHeight="1">
      <c r="A27" s="48">
        <f t="shared" si="4"/>
        <v>19</v>
      </c>
      <c r="B27" s="118" t="s">
        <v>47</v>
      </c>
      <c r="C27" s="119"/>
      <c r="D27" s="73">
        <v>0.39791666666666664</v>
      </c>
      <c r="E27" s="74"/>
      <c r="F27" s="74"/>
      <c r="G27" s="75"/>
      <c r="H27" s="73">
        <v>0.39791666666666664</v>
      </c>
      <c r="I27" s="74"/>
      <c r="J27" s="74"/>
      <c r="K27" s="75"/>
      <c r="L27" s="118" t="s">
        <v>47</v>
      </c>
      <c r="M27" s="119"/>
      <c r="N27" s="37"/>
      <c r="P27" s="22">
        <f t="shared" si="3"/>
        <v>0.39791666666666664</v>
      </c>
      <c r="Q27" s="22">
        <f t="shared" si="1"/>
        <v>0.39791666666666664</v>
      </c>
      <c r="R27" s="71">
        <f t="shared" si="0"/>
        <v>0</v>
      </c>
    </row>
    <row r="28" spans="1:18" ht="19.149999999999999" customHeight="1">
      <c r="A28" s="50">
        <f t="shared" si="4"/>
        <v>20</v>
      </c>
      <c r="B28" s="128" t="s">
        <v>47</v>
      </c>
      <c r="C28" s="129"/>
      <c r="D28" s="79">
        <v>0.39861111111111114</v>
      </c>
      <c r="E28" s="80"/>
      <c r="F28" s="80"/>
      <c r="G28" s="81"/>
      <c r="H28" s="79">
        <v>0.39930555555555558</v>
      </c>
      <c r="I28" s="80"/>
      <c r="J28" s="80"/>
      <c r="K28" s="81"/>
      <c r="L28" s="128" t="s">
        <v>47</v>
      </c>
      <c r="M28" s="129"/>
      <c r="N28" s="39"/>
      <c r="P28" s="22">
        <f t="shared" si="3"/>
        <v>0.39861111111111114</v>
      </c>
      <c r="Q28" s="22">
        <f t="shared" si="1"/>
        <v>0.39930555555555558</v>
      </c>
      <c r="R28" s="71">
        <f t="shared" si="0"/>
        <v>6.9444444444444198E-4</v>
      </c>
    </row>
    <row r="29" spans="1:18" ht="19.149999999999999" customHeight="1">
      <c r="A29" s="53">
        <f>A28+1</f>
        <v>21</v>
      </c>
      <c r="B29" s="130" t="s">
        <v>47</v>
      </c>
      <c r="C29" s="131"/>
      <c r="D29" s="82">
        <v>0.39861111111111114</v>
      </c>
      <c r="E29" s="83"/>
      <c r="F29" s="83"/>
      <c r="G29" s="84"/>
      <c r="H29" s="82">
        <v>0.39930555555555558</v>
      </c>
      <c r="I29" s="83"/>
      <c r="J29" s="83"/>
      <c r="K29" s="84"/>
      <c r="L29" s="130" t="s">
        <v>47</v>
      </c>
      <c r="M29" s="131"/>
      <c r="N29" s="41"/>
      <c r="P29" s="22">
        <f t="shared" si="3"/>
        <v>0.39861111111111114</v>
      </c>
      <c r="Q29" s="22">
        <f t="shared" si="1"/>
        <v>0.39930555555555558</v>
      </c>
      <c r="R29" s="71">
        <f t="shared" si="0"/>
        <v>6.9444444444444198E-4</v>
      </c>
    </row>
    <row r="30" spans="1:18" ht="19.149999999999999" customHeight="1">
      <c r="A30" s="48">
        <f>A29+1</f>
        <v>22</v>
      </c>
      <c r="B30" s="118" t="s">
        <v>2</v>
      </c>
      <c r="C30" s="119"/>
      <c r="D30" s="73">
        <v>0.40277777777777779</v>
      </c>
      <c r="E30" s="74"/>
      <c r="F30" s="74"/>
      <c r="G30" s="75"/>
      <c r="H30" s="73">
        <v>0.40416666666666667</v>
      </c>
      <c r="I30" s="74"/>
      <c r="J30" s="74"/>
      <c r="K30" s="75"/>
      <c r="L30" s="126" t="s">
        <v>47</v>
      </c>
      <c r="M30" s="127"/>
      <c r="N30" s="37"/>
      <c r="P30" s="22">
        <f t="shared" si="3"/>
        <v>0.40277777777777779</v>
      </c>
      <c r="Q30" s="22">
        <f t="shared" si="1"/>
        <v>0.40416666666666667</v>
      </c>
      <c r="R30" s="71">
        <f t="shared" si="0"/>
        <v>1.388888888888884E-3</v>
      </c>
    </row>
    <row r="31" spans="1:18" ht="19.149999999999999" customHeight="1">
      <c r="A31" s="48">
        <f t="shared" ref="A31:A94" si="5">A30+1</f>
        <v>23</v>
      </c>
      <c r="B31" s="118" t="s">
        <v>2</v>
      </c>
      <c r="C31" s="119"/>
      <c r="D31" s="73">
        <v>0.40347222222222223</v>
      </c>
      <c r="E31" s="74"/>
      <c r="F31" s="74"/>
      <c r="G31" s="75"/>
      <c r="H31" s="73">
        <v>0.40972222222222221</v>
      </c>
      <c r="I31" s="74"/>
      <c r="J31" s="74"/>
      <c r="K31" s="75"/>
      <c r="L31" s="126" t="s">
        <v>47</v>
      </c>
      <c r="M31" s="127"/>
      <c r="N31" s="37"/>
      <c r="P31" s="22">
        <f t="shared" si="3"/>
        <v>0.40347222222222223</v>
      </c>
      <c r="Q31" s="22">
        <f t="shared" si="1"/>
        <v>0.40972222222222221</v>
      </c>
      <c r="R31" s="71">
        <f t="shared" si="0"/>
        <v>6.2499999999999778E-3</v>
      </c>
    </row>
    <row r="32" spans="1:18" ht="19.149999999999999" customHeight="1">
      <c r="A32" s="48">
        <f t="shared" si="5"/>
        <v>24</v>
      </c>
      <c r="B32" s="118" t="s">
        <v>2</v>
      </c>
      <c r="C32" s="119"/>
      <c r="D32" s="73">
        <v>0.40347222222222223</v>
      </c>
      <c r="E32" s="74"/>
      <c r="F32" s="74"/>
      <c r="G32" s="75"/>
      <c r="H32" s="73">
        <v>0.40972222222222221</v>
      </c>
      <c r="I32" s="74"/>
      <c r="J32" s="74"/>
      <c r="K32" s="75"/>
      <c r="L32" s="126" t="s">
        <v>47</v>
      </c>
      <c r="M32" s="127"/>
      <c r="N32" s="37"/>
      <c r="P32" s="22">
        <f t="shared" si="3"/>
        <v>0.40347222222222223</v>
      </c>
      <c r="Q32" s="22">
        <f t="shared" si="1"/>
        <v>0.40972222222222221</v>
      </c>
      <c r="R32" s="71">
        <f t="shared" si="0"/>
        <v>6.2499999999999778E-3</v>
      </c>
    </row>
    <row r="33" spans="1:18" ht="19.149999999999999" customHeight="1">
      <c r="A33" s="48">
        <f t="shared" si="5"/>
        <v>25</v>
      </c>
      <c r="B33" s="118" t="s">
        <v>2</v>
      </c>
      <c r="C33" s="119"/>
      <c r="D33" s="73">
        <v>0.40486111111111112</v>
      </c>
      <c r="E33" s="74"/>
      <c r="F33" s="74"/>
      <c r="G33" s="75"/>
      <c r="H33" s="73">
        <v>0.41041666666666665</v>
      </c>
      <c r="I33" s="74"/>
      <c r="J33" s="74"/>
      <c r="K33" s="75"/>
      <c r="L33" s="118" t="s">
        <v>47</v>
      </c>
      <c r="M33" s="119"/>
      <c r="N33" s="37"/>
      <c r="P33" s="22">
        <f t="shared" si="3"/>
        <v>0.40486111111111112</v>
      </c>
      <c r="Q33" s="22">
        <f t="shared" si="1"/>
        <v>0.41041666666666665</v>
      </c>
      <c r="R33" s="71">
        <f t="shared" si="0"/>
        <v>5.5555555555555358E-3</v>
      </c>
    </row>
    <row r="34" spans="1:18" ht="19.149999999999999" customHeight="1">
      <c r="A34" s="48">
        <f t="shared" si="5"/>
        <v>26</v>
      </c>
      <c r="B34" s="118" t="s">
        <v>47</v>
      </c>
      <c r="C34" s="119"/>
      <c r="D34" s="73">
        <v>0.41249999999999998</v>
      </c>
      <c r="E34" s="74"/>
      <c r="F34" s="74"/>
      <c r="G34" s="75"/>
      <c r="H34" s="73">
        <v>0.41319444444444442</v>
      </c>
      <c r="I34" s="74"/>
      <c r="J34" s="74"/>
      <c r="K34" s="75"/>
      <c r="L34" s="126" t="s">
        <v>47</v>
      </c>
      <c r="M34" s="127"/>
      <c r="N34" s="37"/>
      <c r="P34" s="22">
        <f t="shared" si="3"/>
        <v>0.41249999999999998</v>
      </c>
      <c r="Q34" s="22">
        <f t="shared" si="1"/>
        <v>0.41319444444444442</v>
      </c>
      <c r="R34" s="71">
        <f t="shared" si="0"/>
        <v>6.9444444444444198E-4</v>
      </c>
    </row>
    <row r="35" spans="1:18" ht="19.149999999999999" customHeight="1">
      <c r="A35" s="48">
        <f t="shared" si="5"/>
        <v>27</v>
      </c>
      <c r="B35" s="118" t="s">
        <v>2</v>
      </c>
      <c r="C35" s="119"/>
      <c r="D35" s="73">
        <v>0.41319444444444442</v>
      </c>
      <c r="E35" s="74"/>
      <c r="F35" s="74"/>
      <c r="G35" s="75"/>
      <c r="H35" s="73">
        <v>0.41388888888888886</v>
      </c>
      <c r="I35" s="74"/>
      <c r="J35" s="74"/>
      <c r="K35" s="75"/>
      <c r="L35" s="126" t="s">
        <v>47</v>
      </c>
      <c r="M35" s="127"/>
      <c r="N35" s="37"/>
      <c r="P35" s="22">
        <f t="shared" si="3"/>
        <v>0.41319444444444442</v>
      </c>
      <c r="Q35" s="22">
        <f t="shared" si="1"/>
        <v>0.41388888888888886</v>
      </c>
      <c r="R35" s="71">
        <f t="shared" si="0"/>
        <v>6.9444444444444198E-4</v>
      </c>
    </row>
    <row r="36" spans="1:18" ht="19.149999999999999" customHeight="1">
      <c r="A36" s="48">
        <f t="shared" si="5"/>
        <v>28</v>
      </c>
      <c r="B36" s="118" t="s">
        <v>47</v>
      </c>
      <c r="C36" s="119"/>
      <c r="D36" s="73">
        <v>0.41666666666666669</v>
      </c>
      <c r="E36" s="74"/>
      <c r="F36" s="74"/>
      <c r="G36" s="75"/>
      <c r="H36" s="73">
        <v>0.41736111111111113</v>
      </c>
      <c r="I36" s="74"/>
      <c r="J36" s="74"/>
      <c r="K36" s="75"/>
      <c r="L36" s="118" t="s">
        <v>47</v>
      </c>
      <c r="M36" s="119"/>
      <c r="N36" s="37"/>
      <c r="P36" s="22">
        <f t="shared" si="3"/>
        <v>0.41666666666666669</v>
      </c>
      <c r="Q36" s="22">
        <f t="shared" si="1"/>
        <v>0.41736111111111113</v>
      </c>
      <c r="R36" s="71">
        <f t="shared" si="0"/>
        <v>6.9444444444444198E-4</v>
      </c>
    </row>
    <row r="37" spans="1:18" ht="19.149999999999999" customHeight="1">
      <c r="A37" s="48">
        <f t="shared" si="5"/>
        <v>29</v>
      </c>
      <c r="B37" s="118" t="s">
        <v>47</v>
      </c>
      <c r="C37" s="119"/>
      <c r="D37" s="73">
        <v>0.41805555555555557</v>
      </c>
      <c r="E37" s="74"/>
      <c r="F37" s="74"/>
      <c r="G37" s="75"/>
      <c r="H37" s="73">
        <v>0.41875000000000001</v>
      </c>
      <c r="I37" s="74"/>
      <c r="J37" s="74"/>
      <c r="K37" s="75"/>
      <c r="L37" s="126" t="s">
        <v>47</v>
      </c>
      <c r="M37" s="127"/>
      <c r="N37" s="37"/>
      <c r="P37" s="22">
        <f t="shared" si="3"/>
        <v>0.41805555555555557</v>
      </c>
      <c r="Q37" s="22">
        <f t="shared" si="1"/>
        <v>0.41875000000000001</v>
      </c>
      <c r="R37" s="71">
        <f t="shared" si="0"/>
        <v>6.9444444444444198E-4</v>
      </c>
    </row>
    <row r="38" spans="1:18" ht="19.149999999999999" customHeight="1" thickBot="1">
      <c r="A38" s="58">
        <f t="shared" si="5"/>
        <v>30</v>
      </c>
      <c r="B38" s="122" t="s">
        <v>2</v>
      </c>
      <c r="C38" s="123"/>
      <c r="D38" s="76">
        <v>0.4201388888888889</v>
      </c>
      <c r="E38" s="77"/>
      <c r="F38" s="77"/>
      <c r="G38" s="78"/>
      <c r="H38" s="76">
        <v>0.42430555555555555</v>
      </c>
      <c r="I38" s="77"/>
      <c r="J38" s="77"/>
      <c r="K38" s="78"/>
      <c r="L38" s="134" t="s">
        <v>47</v>
      </c>
      <c r="M38" s="135"/>
      <c r="N38" s="43"/>
      <c r="P38" s="22">
        <f t="shared" si="3"/>
        <v>0.4201388888888889</v>
      </c>
      <c r="Q38" s="22">
        <f t="shared" si="1"/>
        <v>0.42430555555555555</v>
      </c>
      <c r="R38" s="71">
        <f t="shared" si="0"/>
        <v>4.1666666666666519E-3</v>
      </c>
    </row>
    <row r="39" spans="1:18" s="3" customFormat="1" ht="19.149999999999999" customHeight="1">
      <c r="A39" s="45">
        <f t="shared" si="5"/>
        <v>31</v>
      </c>
      <c r="B39" s="124" t="s">
        <v>2</v>
      </c>
      <c r="C39" s="125"/>
      <c r="D39" s="85">
        <v>0.42083333333333334</v>
      </c>
      <c r="E39" s="86"/>
      <c r="F39" s="86"/>
      <c r="G39" s="87"/>
      <c r="H39" s="85">
        <v>0.42569444444444443</v>
      </c>
      <c r="I39" s="86"/>
      <c r="J39" s="86"/>
      <c r="K39" s="87"/>
      <c r="L39" s="136" t="s">
        <v>47</v>
      </c>
      <c r="M39" s="137"/>
      <c r="N39" s="35"/>
      <c r="P39" s="22">
        <f t="shared" si="3"/>
        <v>0.42083333333333334</v>
      </c>
      <c r="Q39" s="22">
        <f t="shared" si="1"/>
        <v>0.42569444444444443</v>
      </c>
      <c r="R39" s="71">
        <f t="shared" si="0"/>
        <v>4.8611111111110938E-3</v>
      </c>
    </row>
    <row r="40" spans="1:18" s="3" customFormat="1" ht="19.149999999999999" customHeight="1">
      <c r="A40" s="48">
        <f t="shared" si="5"/>
        <v>32</v>
      </c>
      <c r="B40" s="118" t="s">
        <v>2</v>
      </c>
      <c r="C40" s="119"/>
      <c r="D40" s="73">
        <v>0.42152777777777778</v>
      </c>
      <c r="E40" s="74"/>
      <c r="F40" s="74"/>
      <c r="G40" s="75"/>
      <c r="H40" s="73">
        <v>0.4284722222222222</v>
      </c>
      <c r="I40" s="74"/>
      <c r="J40" s="74"/>
      <c r="K40" s="75"/>
      <c r="L40" s="126" t="s">
        <v>47</v>
      </c>
      <c r="M40" s="127"/>
      <c r="N40" s="37"/>
      <c r="P40" s="22">
        <f t="shared" si="3"/>
        <v>0.42152777777777778</v>
      </c>
      <c r="Q40" s="22">
        <f t="shared" si="1"/>
        <v>0.4284722222222222</v>
      </c>
      <c r="R40" s="71">
        <f t="shared" si="0"/>
        <v>6.9444444444444198E-3</v>
      </c>
    </row>
    <row r="41" spans="1:18" s="3" customFormat="1" ht="19.149999999999999" customHeight="1">
      <c r="A41" s="48">
        <f t="shared" si="5"/>
        <v>33</v>
      </c>
      <c r="B41" s="118" t="s">
        <v>2</v>
      </c>
      <c r="C41" s="119"/>
      <c r="D41" s="73">
        <v>0.42499999999999999</v>
      </c>
      <c r="E41" s="74"/>
      <c r="F41" s="74"/>
      <c r="G41" s="75"/>
      <c r="H41" s="73">
        <v>0.43194444444444446</v>
      </c>
      <c r="I41" s="74"/>
      <c r="J41" s="74"/>
      <c r="K41" s="75"/>
      <c r="L41" s="126" t="s">
        <v>47</v>
      </c>
      <c r="M41" s="127"/>
      <c r="N41" s="37"/>
      <c r="P41" s="22">
        <f t="shared" si="3"/>
        <v>0.42499999999999999</v>
      </c>
      <c r="Q41" s="22">
        <f t="shared" si="1"/>
        <v>0.43194444444444446</v>
      </c>
      <c r="R41" s="71">
        <f t="shared" si="0"/>
        <v>6.9444444444444753E-3</v>
      </c>
    </row>
    <row r="42" spans="1:18" s="3" customFormat="1" ht="19.149999999999999" customHeight="1">
      <c r="A42" s="48">
        <f t="shared" si="5"/>
        <v>34</v>
      </c>
      <c r="B42" s="118" t="s">
        <v>2</v>
      </c>
      <c r="C42" s="119"/>
      <c r="D42" s="73">
        <v>0.42638888888888887</v>
      </c>
      <c r="E42" s="74"/>
      <c r="F42" s="74"/>
      <c r="G42" s="75"/>
      <c r="H42" s="73">
        <v>0.43402777777777779</v>
      </c>
      <c r="I42" s="74"/>
      <c r="J42" s="74"/>
      <c r="K42" s="75"/>
      <c r="L42" s="126" t="s">
        <v>2</v>
      </c>
      <c r="M42" s="127"/>
      <c r="N42" s="37"/>
      <c r="P42" s="22">
        <f t="shared" si="3"/>
        <v>0.42638888888888887</v>
      </c>
      <c r="Q42" s="22">
        <f t="shared" si="1"/>
        <v>0.43402777777777779</v>
      </c>
      <c r="R42" s="71">
        <f t="shared" si="0"/>
        <v>7.6388888888889173E-3</v>
      </c>
    </row>
    <row r="43" spans="1:18" s="3" customFormat="1" ht="19.149999999999999" customHeight="1">
      <c r="A43" s="48">
        <f t="shared" si="5"/>
        <v>35</v>
      </c>
      <c r="B43" s="118" t="s">
        <v>2</v>
      </c>
      <c r="C43" s="119"/>
      <c r="D43" s="73">
        <v>0.42916666666666664</v>
      </c>
      <c r="E43" s="74"/>
      <c r="F43" s="74"/>
      <c r="G43" s="75"/>
      <c r="H43" s="73">
        <v>0.43541666666666667</v>
      </c>
      <c r="I43" s="74"/>
      <c r="J43" s="74"/>
      <c r="K43" s="75"/>
      <c r="L43" s="126" t="s">
        <v>2</v>
      </c>
      <c r="M43" s="127"/>
      <c r="N43" s="37"/>
      <c r="P43" s="22">
        <f t="shared" si="3"/>
        <v>0.42916666666666664</v>
      </c>
      <c r="Q43" s="22">
        <f t="shared" si="1"/>
        <v>0.43541666666666667</v>
      </c>
      <c r="R43" s="71">
        <f t="shared" si="0"/>
        <v>6.2500000000000333E-3</v>
      </c>
    </row>
    <row r="44" spans="1:18" s="3" customFormat="1" ht="19.149999999999999" customHeight="1">
      <c r="A44" s="48">
        <f t="shared" si="5"/>
        <v>36</v>
      </c>
      <c r="B44" s="126" t="s">
        <v>2</v>
      </c>
      <c r="C44" s="127"/>
      <c r="D44" s="73">
        <v>0.43194444444444446</v>
      </c>
      <c r="E44" s="74"/>
      <c r="F44" s="74"/>
      <c r="G44" s="75"/>
      <c r="H44" s="73">
        <v>0.44444444444444442</v>
      </c>
      <c r="I44" s="74"/>
      <c r="J44" s="74"/>
      <c r="K44" s="75"/>
      <c r="L44" s="126" t="s">
        <v>47</v>
      </c>
      <c r="M44" s="127"/>
      <c r="N44" s="37"/>
      <c r="P44" s="22">
        <f t="shared" si="3"/>
        <v>0.43194444444444446</v>
      </c>
      <c r="Q44" s="22">
        <f t="shared" si="1"/>
        <v>0.44444444444444442</v>
      </c>
      <c r="R44" s="71">
        <f t="shared" si="0"/>
        <v>1.2499999999999956E-2</v>
      </c>
    </row>
    <row r="45" spans="1:18" s="3" customFormat="1" ht="19.149999999999999" customHeight="1">
      <c r="A45" s="48">
        <f t="shared" si="5"/>
        <v>37</v>
      </c>
      <c r="B45" s="126" t="s">
        <v>2</v>
      </c>
      <c r="C45" s="127"/>
      <c r="D45" s="73">
        <v>0.43402777777777779</v>
      </c>
      <c r="E45" s="74"/>
      <c r="F45" s="74"/>
      <c r="G45" s="75"/>
      <c r="H45" s="73">
        <v>0.44861111111111113</v>
      </c>
      <c r="I45" s="74"/>
      <c r="J45" s="74"/>
      <c r="K45" s="75"/>
      <c r="L45" s="126" t="s">
        <v>47</v>
      </c>
      <c r="M45" s="127"/>
      <c r="N45" s="37"/>
      <c r="P45" s="22">
        <f t="shared" si="3"/>
        <v>0.43402777777777779</v>
      </c>
      <c r="Q45" s="22">
        <f t="shared" si="1"/>
        <v>0.44861111111111113</v>
      </c>
      <c r="R45" s="71">
        <f t="shared" si="0"/>
        <v>1.4583333333333337E-2</v>
      </c>
    </row>
    <row r="46" spans="1:18" s="3" customFormat="1" ht="19.149999999999999" customHeight="1">
      <c r="A46" s="48">
        <f t="shared" si="5"/>
        <v>38</v>
      </c>
      <c r="B46" s="126" t="s">
        <v>2</v>
      </c>
      <c r="C46" s="127"/>
      <c r="D46" s="73">
        <v>0.44513888888888886</v>
      </c>
      <c r="E46" s="74"/>
      <c r="F46" s="74"/>
      <c r="G46" s="75"/>
      <c r="H46" s="73">
        <v>0.45</v>
      </c>
      <c r="I46" s="74"/>
      <c r="J46" s="74"/>
      <c r="K46" s="75"/>
      <c r="L46" s="118" t="s">
        <v>47</v>
      </c>
      <c r="M46" s="119"/>
      <c r="N46" s="63"/>
      <c r="P46" s="22">
        <f t="shared" si="3"/>
        <v>0.44513888888888886</v>
      </c>
      <c r="Q46" s="22">
        <f t="shared" si="1"/>
        <v>0.45</v>
      </c>
      <c r="R46" s="71">
        <f t="shared" si="0"/>
        <v>4.8611111111111494E-3</v>
      </c>
    </row>
    <row r="47" spans="1:18" s="3" customFormat="1" ht="19.149999999999999" customHeight="1">
      <c r="A47" s="48">
        <f t="shared" si="5"/>
        <v>39</v>
      </c>
      <c r="B47" s="126" t="s">
        <v>2</v>
      </c>
      <c r="C47" s="127"/>
      <c r="D47" s="73">
        <v>0.44583333333333336</v>
      </c>
      <c r="E47" s="74"/>
      <c r="F47" s="74"/>
      <c r="G47" s="75"/>
      <c r="H47" s="73">
        <v>0.45277777777777778</v>
      </c>
      <c r="I47" s="74"/>
      <c r="J47" s="74"/>
      <c r="K47" s="75"/>
      <c r="L47" s="126" t="s">
        <v>47</v>
      </c>
      <c r="M47" s="127"/>
      <c r="N47" s="37"/>
      <c r="P47" s="22">
        <f t="shared" si="3"/>
        <v>0.44583333333333336</v>
      </c>
      <c r="Q47" s="22">
        <f t="shared" si="1"/>
        <v>0.45277777777777778</v>
      </c>
      <c r="R47" s="71">
        <f t="shared" si="0"/>
        <v>6.9444444444444198E-3</v>
      </c>
    </row>
    <row r="48" spans="1:18" s="3" customFormat="1" ht="19.149999999999999" customHeight="1">
      <c r="A48" s="50">
        <f t="shared" si="5"/>
        <v>40</v>
      </c>
      <c r="B48" s="128" t="s">
        <v>2</v>
      </c>
      <c r="C48" s="129"/>
      <c r="D48" s="79">
        <v>0.45277777777777778</v>
      </c>
      <c r="E48" s="80"/>
      <c r="F48" s="80"/>
      <c r="G48" s="81"/>
      <c r="H48" s="79">
        <v>0.46111111111111114</v>
      </c>
      <c r="I48" s="80"/>
      <c r="J48" s="80"/>
      <c r="K48" s="81"/>
      <c r="L48" s="128" t="s">
        <v>47</v>
      </c>
      <c r="M48" s="129"/>
      <c r="N48" s="39"/>
      <c r="P48" s="22">
        <f t="shared" si="3"/>
        <v>0.45277777777777778</v>
      </c>
      <c r="Q48" s="22">
        <f t="shared" si="1"/>
        <v>0.46111111111111114</v>
      </c>
      <c r="R48" s="71">
        <f t="shared" si="0"/>
        <v>8.3333333333333592E-3</v>
      </c>
    </row>
    <row r="49" spans="1:18" ht="19.149999999999999" customHeight="1">
      <c r="A49" s="53">
        <f t="shared" si="5"/>
        <v>41</v>
      </c>
      <c r="B49" s="130" t="s">
        <v>2</v>
      </c>
      <c r="C49" s="131"/>
      <c r="D49" s="82">
        <v>0.4548611111111111</v>
      </c>
      <c r="E49" s="83"/>
      <c r="F49" s="83"/>
      <c r="G49" s="84"/>
      <c r="H49" s="82">
        <v>0.45555555555555555</v>
      </c>
      <c r="I49" s="83"/>
      <c r="J49" s="83"/>
      <c r="K49" s="84"/>
      <c r="L49" s="130" t="s">
        <v>2</v>
      </c>
      <c r="M49" s="131"/>
      <c r="N49" s="41"/>
      <c r="P49" s="22">
        <f t="shared" si="3"/>
        <v>0.4548611111111111</v>
      </c>
      <c r="Q49" s="22">
        <f t="shared" si="1"/>
        <v>0.45555555555555555</v>
      </c>
      <c r="R49" s="72">
        <f t="shared" si="0"/>
        <v>6.9444444444444198E-4</v>
      </c>
    </row>
    <row r="50" spans="1:18" ht="19.149999999999999" customHeight="1">
      <c r="A50" s="48">
        <f t="shared" si="5"/>
        <v>42</v>
      </c>
      <c r="B50" s="126" t="s">
        <v>2</v>
      </c>
      <c r="C50" s="127"/>
      <c r="D50" s="73">
        <v>0.45555555555555555</v>
      </c>
      <c r="E50" s="74"/>
      <c r="F50" s="74"/>
      <c r="G50" s="75"/>
      <c r="H50" s="73">
        <v>0.46250000000000002</v>
      </c>
      <c r="I50" s="74"/>
      <c r="J50" s="74"/>
      <c r="K50" s="75"/>
      <c r="L50" s="126" t="s">
        <v>2</v>
      </c>
      <c r="M50" s="127"/>
      <c r="N50" s="37"/>
      <c r="P50" s="22">
        <f t="shared" si="3"/>
        <v>0.45555555555555555</v>
      </c>
      <c r="Q50" s="22">
        <f t="shared" si="1"/>
        <v>0.46250000000000002</v>
      </c>
      <c r="R50" s="72">
        <f t="shared" si="0"/>
        <v>6.9444444444444753E-3</v>
      </c>
    </row>
    <row r="51" spans="1:18" ht="19.149999999999999" customHeight="1">
      <c r="A51" s="48">
        <f t="shared" si="5"/>
        <v>43</v>
      </c>
      <c r="B51" s="118" t="s">
        <v>2</v>
      </c>
      <c r="C51" s="119"/>
      <c r="D51" s="73">
        <v>0.45555555555555555</v>
      </c>
      <c r="E51" s="74"/>
      <c r="F51" s="74"/>
      <c r="G51" s="75"/>
      <c r="H51" s="73">
        <v>0.46458333333333335</v>
      </c>
      <c r="I51" s="74"/>
      <c r="J51" s="74"/>
      <c r="K51" s="75"/>
      <c r="L51" s="126" t="s">
        <v>2</v>
      </c>
      <c r="M51" s="127"/>
      <c r="N51" s="37"/>
      <c r="P51" s="22">
        <f t="shared" si="3"/>
        <v>0.45555555555555555</v>
      </c>
      <c r="Q51" s="22">
        <f t="shared" si="1"/>
        <v>0.46458333333333335</v>
      </c>
      <c r="R51" s="72">
        <f t="shared" si="0"/>
        <v>9.0277777777778012E-3</v>
      </c>
    </row>
    <row r="52" spans="1:18" ht="19.149999999999999" customHeight="1">
      <c r="A52" s="48">
        <f t="shared" si="5"/>
        <v>44</v>
      </c>
      <c r="B52" s="118" t="s">
        <v>2</v>
      </c>
      <c r="C52" s="119"/>
      <c r="D52" s="73">
        <v>0.46180555555555558</v>
      </c>
      <c r="E52" s="74"/>
      <c r="F52" s="74"/>
      <c r="G52" s="75"/>
      <c r="H52" s="73">
        <v>0.46597222222222223</v>
      </c>
      <c r="I52" s="74"/>
      <c r="J52" s="74"/>
      <c r="K52" s="75"/>
      <c r="L52" s="118" t="s">
        <v>47</v>
      </c>
      <c r="M52" s="119"/>
      <c r="N52" s="37"/>
      <c r="P52" s="22">
        <f t="shared" si="3"/>
        <v>0.46180555555555558</v>
      </c>
      <c r="Q52" s="22">
        <f t="shared" si="1"/>
        <v>0.46597222222222223</v>
      </c>
      <c r="R52" s="71">
        <f t="shared" si="0"/>
        <v>4.1666666666666519E-3</v>
      </c>
    </row>
    <row r="53" spans="1:18" ht="19.149999999999999" customHeight="1">
      <c r="A53" s="48">
        <f t="shared" si="5"/>
        <v>45</v>
      </c>
      <c r="B53" s="118" t="s">
        <v>2</v>
      </c>
      <c r="C53" s="119"/>
      <c r="D53" s="73">
        <v>0.46458333333333335</v>
      </c>
      <c r="E53" s="74"/>
      <c r="F53" s="74"/>
      <c r="G53" s="75"/>
      <c r="H53" s="73">
        <v>0.46666666666666667</v>
      </c>
      <c r="I53" s="74"/>
      <c r="J53" s="74"/>
      <c r="K53" s="75"/>
      <c r="L53" s="126" t="s">
        <v>47</v>
      </c>
      <c r="M53" s="127"/>
      <c r="N53" s="37"/>
      <c r="P53" s="22">
        <f t="shared" si="3"/>
        <v>0.46458333333333335</v>
      </c>
      <c r="Q53" s="22">
        <f t="shared" si="1"/>
        <v>0.46666666666666667</v>
      </c>
      <c r="R53" s="71">
        <f t="shared" si="0"/>
        <v>2.0833333333333259E-3</v>
      </c>
    </row>
    <row r="54" spans="1:18" ht="19.149999999999999" customHeight="1">
      <c r="A54" s="48">
        <f t="shared" si="5"/>
        <v>46</v>
      </c>
      <c r="B54" s="126" t="s">
        <v>2</v>
      </c>
      <c r="C54" s="127"/>
      <c r="D54" s="73">
        <v>0.46736111111111112</v>
      </c>
      <c r="E54" s="74"/>
      <c r="F54" s="74"/>
      <c r="G54" s="75"/>
      <c r="H54" s="73">
        <v>0.46875</v>
      </c>
      <c r="I54" s="74"/>
      <c r="J54" s="74"/>
      <c r="K54" s="75"/>
      <c r="L54" s="126" t="s">
        <v>47</v>
      </c>
      <c r="M54" s="127"/>
      <c r="N54" s="37"/>
      <c r="P54" s="22">
        <f t="shared" si="3"/>
        <v>0.46736111111111112</v>
      </c>
      <c r="Q54" s="22">
        <f t="shared" si="1"/>
        <v>0.46875</v>
      </c>
      <c r="R54" s="71">
        <f t="shared" si="0"/>
        <v>1.388888888888884E-3</v>
      </c>
    </row>
    <row r="55" spans="1:18" ht="19.149999999999999" customHeight="1">
      <c r="A55" s="48">
        <f t="shared" si="5"/>
        <v>47</v>
      </c>
      <c r="B55" s="118" t="s">
        <v>2</v>
      </c>
      <c r="C55" s="119"/>
      <c r="D55" s="73">
        <v>0.46736111111111112</v>
      </c>
      <c r="E55" s="74"/>
      <c r="F55" s="74"/>
      <c r="G55" s="75"/>
      <c r="H55" s="73">
        <v>0.46944444444444444</v>
      </c>
      <c r="I55" s="74"/>
      <c r="J55" s="74"/>
      <c r="K55" s="75"/>
      <c r="L55" s="126" t="s">
        <v>47</v>
      </c>
      <c r="M55" s="127"/>
      <c r="N55" s="37"/>
      <c r="P55" s="22">
        <f t="shared" si="3"/>
        <v>0.46736111111111112</v>
      </c>
      <c r="Q55" s="22">
        <f t="shared" si="1"/>
        <v>0.46944444444444444</v>
      </c>
      <c r="R55" s="71">
        <f t="shared" si="0"/>
        <v>2.0833333333333259E-3</v>
      </c>
    </row>
    <row r="56" spans="1:18" ht="19.149999999999999" customHeight="1">
      <c r="A56" s="48">
        <f t="shared" si="5"/>
        <v>48</v>
      </c>
      <c r="B56" s="118" t="s">
        <v>2</v>
      </c>
      <c r="C56" s="119"/>
      <c r="D56" s="73">
        <v>0.47083333333333333</v>
      </c>
      <c r="E56" s="74"/>
      <c r="F56" s="74"/>
      <c r="G56" s="75"/>
      <c r="H56" s="73">
        <v>0.47222222222222221</v>
      </c>
      <c r="I56" s="74"/>
      <c r="J56" s="74"/>
      <c r="K56" s="75"/>
      <c r="L56" s="126" t="s">
        <v>47</v>
      </c>
      <c r="M56" s="127"/>
      <c r="N56" s="37"/>
      <c r="P56" s="22">
        <f t="shared" si="3"/>
        <v>0.47083333333333333</v>
      </c>
      <c r="Q56" s="22">
        <f t="shared" si="1"/>
        <v>0.47222222222222221</v>
      </c>
      <c r="R56" s="71">
        <f t="shared" si="0"/>
        <v>1.388888888888884E-3</v>
      </c>
    </row>
    <row r="57" spans="1:18" ht="19.149999999999999" customHeight="1">
      <c r="A57" s="48">
        <f t="shared" si="5"/>
        <v>49</v>
      </c>
      <c r="B57" s="126" t="s">
        <v>47</v>
      </c>
      <c r="C57" s="127"/>
      <c r="D57" s="73">
        <v>0.47499999999999998</v>
      </c>
      <c r="E57" s="74"/>
      <c r="F57" s="74"/>
      <c r="G57" s="75"/>
      <c r="H57" s="73">
        <v>0.47499999999999998</v>
      </c>
      <c r="I57" s="74"/>
      <c r="J57" s="74"/>
      <c r="K57" s="75"/>
      <c r="L57" s="126" t="s">
        <v>47</v>
      </c>
      <c r="M57" s="127"/>
      <c r="N57" s="37"/>
      <c r="P57" s="22">
        <f t="shared" si="3"/>
        <v>0.47499999999999998</v>
      </c>
      <c r="Q57" s="22">
        <f t="shared" si="1"/>
        <v>0.47499999999999998</v>
      </c>
      <c r="R57" s="71">
        <f t="shared" si="0"/>
        <v>0</v>
      </c>
    </row>
    <row r="58" spans="1:18" ht="19.149999999999999" customHeight="1">
      <c r="A58" s="50">
        <f t="shared" si="5"/>
        <v>50</v>
      </c>
      <c r="B58" s="128" t="s">
        <v>2</v>
      </c>
      <c r="C58" s="129"/>
      <c r="D58" s="79">
        <v>0.48194444444444445</v>
      </c>
      <c r="E58" s="80"/>
      <c r="F58" s="80"/>
      <c r="G58" s="81"/>
      <c r="H58" s="79">
        <v>0.48472222222222222</v>
      </c>
      <c r="I58" s="80"/>
      <c r="J58" s="80"/>
      <c r="K58" s="81"/>
      <c r="L58" s="128" t="s">
        <v>2</v>
      </c>
      <c r="M58" s="129"/>
      <c r="N58" s="39"/>
      <c r="P58" s="22">
        <f t="shared" si="3"/>
        <v>0.48194444444444445</v>
      </c>
      <c r="Q58" s="22">
        <f t="shared" si="1"/>
        <v>0.48472222222222222</v>
      </c>
      <c r="R58" s="72">
        <f t="shared" si="0"/>
        <v>2.7777777777777679E-3</v>
      </c>
    </row>
    <row r="59" spans="1:18" ht="19.149999999999999" customHeight="1">
      <c r="A59" s="53">
        <f t="shared" si="5"/>
        <v>51</v>
      </c>
      <c r="B59" s="130" t="s">
        <v>2</v>
      </c>
      <c r="C59" s="131"/>
      <c r="D59" s="82">
        <v>0.48194444444444445</v>
      </c>
      <c r="E59" s="83"/>
      <c r="F59" s="83"/>
      <c r="G59" s="84"/>
      <c r="H59" s="82">
        <v>0.48541666666666666</v>
      </c>
      <c r="I59" s="83"/>
      <c r="J59" s="83"/>
      <c r="K59" s="84"/>
      <c r="L59" s="130" t="s">
        <v>47</v>
      </c>
      <c r="M59" s="131"/>
      <c r="N59" s="41"/>
      <c r="P59" s="22">
        <f t="shared" si="3"/>
        <v>0.48194444444444445</v>
      </c>
      <c r="Q59" s="22">
        <f t="shared" si="1"/>
        <v>0.48541666666666666</v>
      </c>
      <c r="R59" s="71">
        <f t="shared" si="0"/>
        <v>3.4722222222222099E-3</v>
      </c>
    </row>
    <row r="60" spans="1:18" ht="19.149999999999999" customHeight="1">
      <c r="A60" s="48">
        <f t="shared" si="5"/>
        <v>52</v>
      </c>
      <c r="B60" s="126" t="s">
        <v>2</v>
      </c>
      <c r="C60" s="127"/>
      <c r="D60" s="73">
        <v>0.4826388888888889</v>
      </c>
      <c r="E60" s="74"/>
      <c r="F60" s="74"/>
      <c r="G60" s="75"/>
      <c r="H60" s="73">
        <v>0.48333333333333334</v>
      </c>
      <c r="I60" s="74"/>
      <c r="J60" s="74"/>
      <c r="K60" s="75"/>
      <c r="L60" s="126" t="s">
        <v>2</v>
      </c>
      <c r="M60" s="127"/>
      <c r="N60" s="37"/>
      <c r="P60" s="22">
        <f t="shared" si="3"/>
        <v>0.4826388888888889</v>
      </c>
      <c r="Q60" s="22">
        <f t="shared" si="1"/>
        <v>0.48333333333333334</v>
      </c>
      <c r="R60" s="72">
        <f t="shared" si="0"/>
        <v>6.9444444444444198E-4</v>
      </c>
    </row>
    <row r="61" spans="1:18" ht="19.149999999999999" customHeight="1">
      <c r="A61" s="48">
        <f t="shared" si="5"/>
        <v>53</v>
      </c>
      <c r="B61" s="118" t="s">
        <v>2</v>
      </c>
      <c r="C61" s="119"/>
      <c r="D61" s="73">
        <v>0.48402777777777778</v>
      </c>
      <c r="E61" s="74"/>
      <c r="F61" s="74"/>
      <c r="G61" s="75"/>
      <c r="H61" s="73">
        <v>0.4861111111111111</v>
      </c>
      <c r="I61" s="74"/>
      <c r="J61" s="74"/>
      <c r="K61" s="75"/>
      <c r="L61" s="126" t="s">
        <v>47</v>
      </c>
      <c r="M61" s="127"/>
      <c r="N61" s="37"/>
      <c r="P61" s="22">
        <f t="shared" si="3"/>
        <v>0.48402777777777778</v>
      </c>
      <c r="Q61" s="22">
        <f t="shared" si="1"/>
        <v>0.4861111111111111</v>
      </c>
      <c r="R61" s="71">
        <f t="shared" si="0"/>
        <v>2.0833333333333259E-3</v>
      </c>
    </row>
    <row r="62" spans="1:18" ht="19.149999999999999" customHeight="1">
      <c r="A62" s="48">
        <f t="shared" si="5"/>
        <v>54</v>
      </c>
      <c r="B62" s="126" t="s">
        <v>2</v>
      </c>
      <c r="C62" s="127"/>
      <c r="D62" s="73">
        <v>0.48541666666666666</v>
      </c>
      <c r="E62" s="74"/>
      <c r="F62" s="74"/>
      <c r="G62" s="75"/>
      <c r="H62" s="73">
        <v>0.48749999999999999</v>
      </c>
      <c r="I62" s="74"/>
      <c r="J62" s="74"/>
      <c r="K62" s="75"/>
      <c r="L62" s="126" t="s">
        <v>47</v>
      </c>
      <c r="M62" s="127"/>
      <c r="N62" s="37"/>
      <c r="P62" s="22">
        <f t="shared" si="3"/>
        <v>0.48541666666666666</v>
      </c>
      <c r="Q62" s="22">
        <f t="shared" si="1"/>
        <v>0.48749999999999999</v>
      </c>
      <c r="R62" s="71">
        <f t="shared" si="0"/>
        <v>2.0833333333333259E-3</v>
      </c>
    </row>
    <row r="63" spans="1:18" ht="19.149999999999999" customHeight="1">
      <c r="A63" s="48">
        <f t="shared" si="5"/>
        <v>55</v>
      </c>
      <c r="B63" s="126" t="s">
        <v>2</v>
      </c>
      <c r="C63" s="127"/>
      <c r="D63" s="73">
        <v>0.4861111111111111</v>
      </c>
      <c r="E63" s="74"/>
      <c r="F63" s="74"/>
      <c r="G63" s="75"/>
      <c r="H63" s="73">
        <v>0.48749999999999999</v>
      </c>
      <c r="I63" s="74"/>
      <c r="J63" s="74"/>
      <c r="K63" s="75"/>
      <c r="L63" s="126" t="s">
        <v>47</v>
      </c>
      <c r="M63" s="127"/>
      <c r="N63" s="37"/>
      <c r="P63" s="22">
        <f t="shared" si="3"/>
        <v>0.4861111111111111</v>
      </c>
      <c r="Q63" s="22">
        <f t="shared" si="1"/>
        <v>0.48749999999999999</v>
      </c>
      <c r="R63" s="71">
        <f t="shared" si="0"/>
        <v>1.388888888888884E-3</v>
      </c>
    </row>
    <row r="64" spans="1:18" ht="19.149999999999999" customHeight="1">
      <c r="A64" s="48">
        <f t="shared" si="5"/>
        <v>56</v>
      </c>
      <c r="B64" s="126" t="s">
        <v>2</v>
      </c>
      <c r="C64" s="127"/>
      <c r="D64" s="73">
        <v>0.48749999999999999</v>
      </c>
      <c r="E64" s="74"/>
      <c r="F64" s="74"/>
      <c r="G64" s="75"/>
      <c r="H64" s="73">
        <v>0.49027777777777776</v>
      </c>
      <c r="I64" s="74"/>
      <c r="J64" s="74"/>
      <c r="K64" s="75"/>
      <c r="L64" s="126" t="s">
        <v>47</v>
      </c>
      <c r="M64" s="127"/>
      <c r="N64" s="37"/>
      <c r="P64" s="22">
        <f t="shared" si="3"/>
        <v>0.48749999999999999</v>
      </c>
      <c r="Q64" s="22">
        <f t="shared" si="1"/>
        <v>0.49027777777777776</v>
      </c>
      <c r="R64" s="71">
        <f t="shared" si="0"/>
        <v>2.7777777777777679E-3</v>
      </c>
    </row>
    <row r="65" spans="1:18" ht="19.149999999999999" customHeight="1">
      <c r="A65" s="48">
        <f t="shared" si="5"/>
        <v>57</v>
      </c>
      <c r="B65" s="118" t="s">
        <v>2</v>
      </c>
      <c r="C65" s="119"/>
      <c r="D65" s="73">
        <v>0.48888888888888887</v>
      </c>
      <c r="E65" s="74"/>
      <c r="F65" s="74"/>
      <c r="G65" s="75"/>
      <c r="H65" s="73">
        <v>0.49236111111111114</v>
      </c>
      <c r="I65" s="74"/>
      <c r="J65" s="74"/>
      <c r="K65" s="75"/>
      <c r="L65" s="126" t="s">
        <v>47</v>
      </c>
      <c r="M65" s="127"/>
      <c r="N65" s="37"/>
      <c r="P65" s="22">
        <f t="shared" si="3"/>
        <v>0.48888888888888887</v>
      </c>
      <c r="Q65" s="22">
        <f t="shared" si="1"/>
        <v>0.49236111111111114</v>
      </c>
      <c r="R65" s="71">
        <f t="shared" si="0"/>
        <v>3.4722222222222654E-3</v>
      </c>
    </row>
    <row r="66" spans="1:18" ht="19.149999999999999" customHeight="1">
      <c r="A66" s="48">
        <f t="shared" si="5"/>
        <v>58</v>
      </c>
      <c r="B66" s="118" t="s">
        <v>2</v>
      </c>
      <c r="C66" s="119"/>
      <c r="D66" s="73">
        <v>0.48888888888888887</v>
      </c>
      <c r="E66" s="74"/>
      <c r="F66" s="74"/>
      <c r="G66" s="75"/>
      <c r="H66" s="73">
        <v>0.48958333333333331</v>
      </c>
      <c r="I66" s="74"/>
      <c r="J66" s="74"/>
      <c r="K66" s="75"/>
      <c r="L66" s="126" t="s">
        <v>2</v>
      </c>
      <c r="M66" s="127"/>
      <c r="N66" s="37"/>
      <c r="P66" s="22">
        <f t="shared" si="3"/>
        <v>0.48888888888888887</v>
      </c>
      <c r="Q66" s="22">
        <f t="shared" si="1"/>
        <v>0.48958333333333331</v>
      </c>
      <c r="R66" s="72">
        <f t="shared" si="0"/>
        <v>6.9444444444444198E-4</v>
      </c>
    </row>
    <row r="67" spans="1:18" ht="19.149999999999999" customHeight="1">
      <c r="A67" s="48">
        <f t="shared" si="5"/>
        <v>59</v>
      </c>
      <c r="B67" s="118" t="s">
        <v>2</v>
      </c>
      <c r="C67" s="119"/>
      <c r="D67" s="73">
        <v>0.48958333333333331</v>
      </c>
      <c r="E67" s="74"/>
      <c r="F67" s="74"/>
      <c r="G67" s="75"/>
      <c r="H67" s="73">
        <v>0.49236111111111114</v>
      </c>
      <c r="I67" s="74"/>
      <c r="J67" s="74"/>
      <c r="K67" s="75"/>
      <c r="L67" s="118" t="s">
        <v>47</v>
      </c>
      <c r="M67" s="119"/>
      <c r="N67" s="37"/>
      <c r="P67" s="22">
        <f t="shared" si="3"/>
        <v>0.48958333333333331</v>
      </c>
      <c r="Q67" s="22">
        <f t="shared" si="1"/>
        <v>0.49236111111111114</v>
      </c>
      <c r="R67" s="71">
        <f t="shared" si="0"/>
        <v>2.7777777777778234E-3</v>
      </c>
    </row>
    <row r="68" spans="1:18" ht="19.149999999999999" customHeight="1" thickBot="1">
      <c r="A68" s="58">
        <f t="shared" si="5"/>
        <v>60</v>
      </c>
      <c r="B68" s="122" t="s">
        <v>2</v>
      </c>
      <c r="C68" s="123"/>
      <c r="D68" s="76">
        <v>0.4909722222222222</v>
      </c>
      <c r="E68" s="77"/>
      <c r="F68" s="77"/>
      <c r="G68" s="78"/>
      <c r="H68" s="76">
        <v>0.49444444444444446</v>
      </c>
      <c r="I68" s="77"/>
      <c r="J68" s="77"/>
      <c r="K68" s="78"/>
      <c r="L68" s="134" t="s">
        <v>47</v>
      </c>
      <c r="M68" s="135"/>
      <c r="N68" s="43"/>
      <c r="P68" s="22">
        <f t="shared" si="3"/>
        <v>0.4909722222222222</v>
      </c>
      <c r="Q68" s="22">
        <f t="shared" si="1"/>
        <v>0.49444444444444446</v>
      </c>
      <c r="R68" s="71">
        <f t="shared" si="0"/>
        <v>3.4722222222222654E-3</v>
      </c>
    </row>
    <row r="69" spans="1:18" s="3" customFormat="1" ht="19.149999999999999" customHeight="1">
      <c r="A69" s="45">
        <f t="shared" si="5"/>
        <v>61</v>
      </c>
      <c r="B69" s="124" t="s">
        <v>2</v>
      </c>
      <c r="C69" s="125"/>
      <c r="D69" s="85">
        <v>0.49305555555555558</v>
      </c>
      <c r="E69" s="86"/>
      <c r="F69" s="86"/>
      <c r="G69" s="87"/>
      <c r="H69" s="85">
        <v>0.49722222222222223</v>
      </c>
      <c r="I69" s="86"/>
      <c r="J69" s="86"/>
      <c r="K69" s="87"/>
      <c r="L69" s="136" t="s">
        <v>47</v>
      </c>
      <c r="M69" s="137"/>
      <c r="N69" s="35"/>
      <c r="P69" s="22">
        <f t="shared" si="3"/>
        <v>0.49305555555555558</v>
      </c>
      <c r="Q69" s="22">
        <f t="shared" si="1"/>
        <v>0.49722222222222223</v>
      </c>
      <c r="R69" s="71">
        <f t="shared" si="0"/>
        <v>4.1666666666666519E-3</v>
      </c>
    </row>
    <row r="70" spans="1:18" s="3" customFormat="1" ht="19.149999999999999" customHeight="1">
      <c r="A70" s="48">
        <f t="shared" si="5"/>
        <v>62</v>
      </c>
      <c r="B70" s="118" t="s">
        <v>2</v>
      </c>
      <c r="C70" s="119"/>
      <c r="D70" s="73">
        <v>0.49375000000000002</v>
      </c>
      <c r="E70" s="74"/>
      <c r="F70" s="74"/>
      <c r="G70" s="75"/>
      <c r="H70" s="73">
        <v>0.50347222222222221</v>
      </c>
      <c r="I70" s="74"/>
      <c r="J70" s="74"/>
      <c r="K70" s="75"/>
      <c r="L70" s="126" t="s">
        <v>2</v>
      </c>
      <c r="M70" s="127"/>
      <c r="N70" s="37"/>
      <c r="P70" s="22">
        <f t="shared" si="3"/>
        <v>0.49375000000000002</v>
      </c>
      <c r="Q70" s="22">
        <f t="shared" si="1"/>
        <v>0.50347222222222221</v>
      </c>
      <c r="R70" s="71">
        <f t="shared" si="0"/>
        <v>9.7222222222221877E-3</v>
      </c>
    </row>
    <row r="71" spans="1:18" s="3" customFormat="1" ht="19.149999999999999" customHeight="1">
      <c r="A71" s="48">
        <f t="shared" si="5"/>
        <v>63</v>
      </c>
      <c r="B71" s="126" t="s">
        <v>2</v>
      </c>
      <c r="C71" s="127"/>
      <c r="D71" s="73">
        <v>0.49513888888888891</v>
      </c>
      <c r="E71" s="74"/>
      <c r="F71" s="74"/>
      <c r="G71" s="75"/>
      <c r="H71" s="73">
        <v>0.50624999999999998</v>
      </c>
      <c r="I71" s="74"/>
      <c r="J71" s="74"/>
      <c r="K71" s="75"/>
      <c r="L71" s="126" t="s">
        <v>47</v>
      </c>
      <c r="M71" s="127"/>
      <c r="N71" s="37"/>
      <c r="P71" s="22">
        <f t="shared" si="3"/>
        <v>0.49513888888888891</v>
      </c>
      <c r="Q71" s="22">
        <f t="shared" si="1"/>
        <v>0.50624999999999998</v>
      </c>
      <c r="R71" s="71">
        <f t="shared" si="0"/>
        <v>1.1111111111111072E-2</v>
      </c>
    </row>
    <row r="72" spans="1:18" s="3" customFormat="1" ht="19.149999999999999" customHeight="1">
      <c r="A72" s="48">
        <f t="shared" si="5"/>
        <v>64</v>
      </c>
      <c r="B72" s="118" t="s">
        <v>2</v>
      </c>
      <c r="C72" s="119"/>
      <c r="D72" s="73">
        <v>0.49791666666666667</v>
      </c>
      <c r="E72" s="74"/>
      <c r="F72" s="74"/>
      <c r="G72" s="75"/>
      <c r="H72" s="73">
        <v>0.50694444444444442</v>
      </c>
      <c r="I72" s="74"/>
      <c r="J72" s="74"/>
      <c r="K72" s="75"/>
      <c r="L72" s="126" t="s">
        <v>47</v>
      </c>
      <c r="M72" s="127"/>
      <c r="N72" s="37"/>
      <c r="P72" s="22">
        <f t="shared" si="3"/>
        <v>0.49791666666666667</v>
      </c>
      <c r="Q72" s="22">
        <f t="shared" si="1"/>
        <v>0.50694444444444442</v>
      </c>
      <c r="R72" s="71">
        <f t="shared" si="0"/>
        <v>9.0277777777777457E-3</v>
      </c>
    </row>
    <row r="73" spans="1:18" s="3" customFormat="1" ht="19.149999999999999" customHeight="1">
      <c r="A73" s="48">
        <f t="shared" si="5"/>
        <v>65</v>
      </c>
      <c r="B73" s="118" t="s">
        <v>2</v>
      </c>
      <c r="C73" s="119"/>
      <c r="D73" s="73">
        <v>0.50347222222222221</v>
      </c>
      <c r="E73" s="74"/>
      <c r="F73" s="74"/>
      <c r="G73" s="75"/>
      <c r="H73" s="73">
        <v>0.51527777777777772</v>
      </c>
      <c r="I73" s="74"/>
      <c r="J73" s="74"/>
      <c r="K73" s="75"/>
      <c r="L73" s="126" t="s">
        <v>47</v>
      </c>
      <c r="M73" s="127"/>
      <c r="N73" s="37"/>
      <c r="P73" s="22">
        <f t="shared" si="3"/>
        <v>0.50347222222222221</v>
      </c>
      <c r="Q73" s="22">
        <f t="shared" si="1"/>
        <v>0.51527777777777772</v>
      </c>
      <c r="R73" s="71">
        <f t="shared" ref="R73:R136" si="6">+Q73-P73</f>
        <v>1.1805555555555514E-2</v>
      </c>
    </row>
    <row r="74" spans="1:18" s="3" customFormat="1" ht="19.149999999999999" customHeight="1">
      <c r="A74" s="48">
        <f t="shared" si="5"/>
        <v>66</v>
      </c>
      <c r="B74" s="118" t="s">
        <v>2</v>
      </c>
      <c r="C74" s="119"/>
      <c r="D74" s="73">
        <v>0.50694444444444442</v>
      </c>
      <c r="E74" s="74"/>
      <c r="F74" s="74"/>
      <c r="G74" s="75"/>
      <c r="H74" s="73">
        <v>0.51527777777777772</v>
      </c>
      <c r="I74" s="74"/>
      <c r="J74" s="74"/>
      <c r="K74" s="75"/>
      <c r="L74" s="118" t="s">
        <v>47</v>
      </c>
      <c r="M74" s="119"/>
      <c r="N74" s="37"/>
      <c r="P74" s="22">
        <f t="shared" ref="P74:P137" si="7">+D74</f>
        <v>0.50694444444444442</v>
      </c>
      <c r="Q74" s="22">
        <f t="shared" ref="Q74:Q137" si="8">+H74</f>
        <v>0.51527777777777772</v>
      </c>
      <c r="R74" s="71">
        <f t="shared" si="6"/>
        <v>8.3333333333333037E-3</v>
      </c>
    </row>
    <row r="75" spans="1:18" s="3" customFormat="1" ht="19.149999999999999" customHeight="1">
      <c r="A75" s="48">
        <f t="shared" si="5"/>
        <v>67</v>
      </c>
      <c r="B75" s="118" t="s">
        <v>2</v>
      </c>
      <c r="C75" s="119"/>
      <c r="D75" s="73">
        <v>0.50763888888888886</v>
      </c>
      <c r="E75" s="74"/>
      <c r="F75" s="74"/>
      <c r="G75" s="75"/>
      <c r="H75" s="73">
        <v>0.51597222222222228</v>
      </c>
      <c r="I75" s="74"/>
      <c r="J75" s="74"/>
      <c r="K75" s="75"/>
      <c r="L75" s="118" t="s">
        <v>47</v>
      </c>
      <c r="M75" s="119"/>
      <c r="N75" s="37"/>
      <c r="P75" s="22">
        <f t="shared" si="7"/>
        <v>0.50763888888888886</v>
      </c>
      <c r="Q75" s="22">
        <f t="shared" si="8"/>
        <v>0.51597222222222228</v>
      </c>
      <c r="R75" s="71">
        <f t="shared" si="6"/>
        <v>8.3333333333334147E-3</v>
      </c>
    </row>
    <row r="76" spans="1:18" s="3" customFormat="1" ht="19.149999999999999" customHeight="1">
      <c r="A76" s="48">
        <f t="shared" si="5"/>
        <v>68</v>
      </c>
      <c r="B76" s="126" t="s">
        <v>2</v>
      </c>
      <c r="C76" s="127"/>
      <c r="D76" s="73">
        <v>0.51180555555555551</v>
      </c>
      <c r="E76" s="74"/>
      <c r="F76" s="74"/>
      <c r="G76" s="75"/>
      <c r="H76" s="73">
        <v>0.52013888888888893</v>
      </c>
      <c r="I76" s="74"/>
      <c r="J76" s="74"/>
      <c r="K76" s="75"/>
      <c r="L76" s="126" t="s">
        <v>47</v>
      </c>
      <c r="M76" s="127"/>
      <c r="N76" s="37"/>
      <c r="P76" s="22">
        <f t="shared" si="7"/>
        <v>0.51180555555555551</v>
      </c>
      <c r="Q76" s="22">
        <f t="shared" si="8"/>
        <v>0.52013888888888893</v>
      </c>
      <c r="R76" s="71">
        <f t="shared" si="6"/>
        <v>8.3333333333334147E-3</v>
      </c>
    </row>
    <row r="77" spans="1:18" s="3" customFormat="1" ht="19.149999999999999" customHeight="1">
      <c r="A77" s="48">
        <f t="shared" si="5"/>
        <v>69</v>
      </c>
      <c r="B77" s="126" t="s">
        <v>2</v>
      </c>
      <c r="C77" s="127"/>
      <c r="D77" s="73">
        <v>0.51666666666666672</v>
      </c>
      <c r="E77" s="74"/>
      <c r="F77" s="74"/>
      <c r="G77" s="75"/>
      <c r="H77" s="73">
        <v>0.52083333333333337</v>
      </c>
      <c r="I77" s="74"/>
      <c r="J77" s="74"/>
      <c r="K77" s="75"/>
      <c r="L77" s="126" t="s">
        <v>47</v>
      </c>
      <c r="M77" s="127"/>
      <c r="N77" s="37"/>
      <c r="P77" s="22">
        <f t="shared" si="7"/>
        <v>0.51666666666666672</v>
      </c>
      <c r="Q77" s="22">
        <f t="shared" si="8"/>
        <v>0.52083333333333337</v>
      </c>
      <c r="R77" s="71">
        <f t="shared" si="6"/>
        <v>4.1666666666666519E-3</v>
      </c>
    </row>
    <row r="78" spans="1:18" s="3" customFormat="1" ht="19.149999999999999" customHeight="1">
      <c r="A78" s="50">
        <f t="shared" si="5"/>
        <v>70</v>
      </c>
      <c r="B78" s="128" t="s">
        <v>2</v>
      </c>
      <c r="C78" s="129"/>
      <c r="D78" s="79">
        <v>0.51736111111111116</v>
      </c>
      <c r="E78" s="80"/>
      <c r="F78" s="80"/>
      <c r="G78" s="81"/>
      <c r="H78" s="79">
        <v>0.5229166666666667</v>
      </c>
      <c r="I78" s="80"/>
      <c r="J78" s="80"/>
      <c r="K78" s="81"/>
      <c r="L78" s="128" t="s">
        <v>47</v>
      </c>
      <c r="M78" s="129"/>
      <c r="N78" s="39"/>
      <c r="P78" s="22">
        <f t="shared" si="7"/>
        <v>0.51736111111111116</v>
      </c>
      <c r="Q78" s="22">
        <f t="shared" si="8"/>
        <v>0.5229166666666667</v>
      </c>
      <c r="R78" s="71">
        <f t="shared" si="6"/>
        <v>5.5555555555555358E-3</v>
      </c>
    </row>
    <row r="79" spans="1:18" ht="19.149999999999999" customHeight="1">
      <c r="A79" s="53">
        <f t="shared" si="5"/>
        <v>71</v>
      </c>
      <c r="B79" s="130" t="s">
        <v>2</v>
      </c>
      <c r="C79" s="131"/>
      <c r="D79" s="82">
        <v>0.52013888888888893</v>
      </c>
      <c r="E79" s="83"/>
      <c r="F79" s="83"/>
      <c r="G79" s="84"/>
      <c r="H79" s="82">
        <v>0.52569444444444446</v>
      </c>
      <c r="I79" s="83"/>
      <c r="J79" s="83"/>
      <c r="K79" s="84"/>
      <c r="L79" s="130" t="s">
        <v>47</v>
      </c>
      <c r="M79" s="131"/>
      <c r="N79" s="41"/>
      <c r="P79" s="22">
        <f t="shared" si="7"/>
        <v>0.52013888888888893</v>
      </c>
      <c r="Q79" s="22">
        <f t="shared" si="8"/>
        <v>0.52569444444444446</v>
      </c>
      <c r="R79" s="71">
        <f t="shared" si="6"/>
        <v>5.5555555555555358E-3</v>
      </c>
    </row>
    <row r="80" spans="1:18" ht="19.149999999999999" customHeight="1">
      <c r="A80" s="48">
        <f t="shared" si="5"/>
        <v>72</v>
      </c>
      <c r="B80" s="126" t="s">
        <v>2</v>
      </c>
      <c r="C80" s="127"/>
      <c r="D80" s="73">
        <v>0.52152777777777781</v>
      </c>
      <c r="E80" s="74"/>
      <c r="F80" s="74"/>
      <c r="G80" s="75"/>
      <c r="H80" s="73">
        <v>0.52847222222222223</v>
      </c>
      <c r="I80" s="74"/>
      <c r="J80" s="74"/>
      <c r="K80" s="75"/>
      <c r="L80" s="126" t="s">
        <v>47</v>
      </c>
      <c r="M80" s="127"/>
      <c r="N80" s="37"/>
      <c r="P80" s="22">
        <f t="shared" si="7"/>
        <v>0.52152777777777781</v>
      </c>
      <c r="Q80" s="22">
        <f t="shared" si="8"/>
        <v>0.52847222222222223</v>
      </c>
      <c r="R80" s="71">
        <f t="shared" si="6"/>
        <v>6.9444444444444198E-3</v>
      </c>
    </row>
    <row r="81" spans="1:18" ht="19.149999999999999" customHeight="1">
      <c r="A81" s="48">
        <f t="shared" si="5"/>
        <v>73</v>
      </c>
      <c r="B81" s="126" t="s">
        <v>2</v>
      </c>
      <c r="C81" s="127"/>
      <c r="D81" s="73">
        <v>0.52847222222222223</v>
      </c>
      <c r="E81" s="74"/>
      <c r="F81" s="74"/>
      <c r="G81" s="75"/>
      <c r="H81" s="73">
        <v>0.52986111111111112</v>
      </c>
      <c r="I81" s="74"/>
      <c r="J81" s="74"/>
      <c r="K81" s="75"/>
      <c r="L81" s="126" t="s">
        <v>47</v>
      </c>
      <c r="M81" s="127"/>
      <c r="N81" s="37"/>
      <c r="P81" s="22">
        <f t="shared" si="7"/>
        <v>0.52847222222222223</v>
      </c>
      <c r="Q81" s="22">
        <f t="shared" si="8"/>
        <v>0.52986111111111112</v>
      </c>
      <c r="R81" s="71">
        <f t="shared" si="6"/>
        <v>1.388888888888884E-3</v>
      </c>
    </row>
    <row r="82" spans="1:18" ht="19.149999999999999" customHeight="1">
      <c r="A82" s="48">
        <f t="shared" si="5"/>
        <v>74</v>
      </c>
      <c r="B82" s="126" t="s">
        <v>47</v>
      </c>
      <c r="C82" s="127"/>
      <c r="D82" s="73">
        <v>0.53055555555555556</v>
      </c>
      <c r="E82" s="74"/>
      <c r="F82" s="74"/>
      <c r="G82" s="75"/>
      <c r="H82" s="73">
        <v>0.53125</v>
      </c>
      <c r="I82" s="74"/>
      <c r="J82" s="74"/>
      <c r="K82" s="75"/>
      <c r="L82" s="126" t="s">
        <v>47</v>
      </c>
      <c r="M82" s="127"/>
      <c r="N82" s="37"/>
      <c r="P82" s="22">
        <f t="shared" si="7"/>
        <v>0.53055555555555556</v>
      </c>
      <c r="Q82" s="22">
        <f t="shared" si="8"/>
        <v>0.53125</v>
      </c>
      <c r="R82" s="71">
        <f t="shared" si="6"/>
        <v>6.9444444444444198E-4</v>
      </c>
    </row>
    <row r="83" spans="1:18" ht="19.149999999999999" customHeight="1">
      <c r="A83" s="48">
        <f t="shared" si="5"/>
        <v>75</v>
      </c>
      <c r="B83" s="126" t="s">
        <v>47</v>
      </c>
      <c r="C83" s="127"/>
      <c r="D83" s="73">
        <v>0.53402777777777777</v>
      </c>
      <c r="E83" s="74"/>
      <c r="F83" s="74"/>
      <c r="G83" s="75"/>
      <c r="H83" s="73">
        <v>0.53402777777777777</v>
      </c>
      <c r="I83" s="74"/>
      <c r="J83" s="74"/>
      <c r="K83" s="75"/>
      <c r="L83" s="126" t="s">
        <v>47</v>
      </c>
      <c r="M83" s="127"/>
      <c r="N83" s="37"/>
      <c r="P83" s="22">
        <f t="shared" si="7"/>
        <v>0.53402777777777777</v>
      </c>
      <c r="Q83" s="22">
        <f t="shared" si="8"/>
        <v>0.53402777777777777</v>
      </c>
      <c r="R83" s="71">
        <f t="shared" si="6"/>
        <v>0</v>
      </c>
    </row>
    <row r="84" spans="1:18" ht="19.149999999999999" customHeight="1">
      <c r="A84" s="48">
        <f t="shared" si="5"/>
        <v>76</v>
      </c>
      <c r="B84" s="126" t="s">
        <v>47</v>
      </c>
      <c r="C84" s="127"/>
      <c r="D84" s="73">
        <v>0.53541666666666665</v>
      </c>
      <c r="E84" s="74"/>
      <c r="F84" s="74"/>
      <c r="G84" s="75"/>
      <c r="H84" s="73">
        <v>0.53541666666666665</v>
      </c>
      <c r="I84" s="74"/>
      <c r="J84" s="74"/>
      <c r="K84" s="75"/>
      <c r="L84" s="126" t="s">
        <v>47</v>
      </c>
      <c r="M84" s="127"/>
      <c r="N84" s="37"/>
      <c r="P84" s="22">
        <f t="shared" si="7"/>
        <v>0.53541666666666665</v>
      </c>
      <c r="Q84" s="22">
        <f t="shared" si="8"/>
        <v>0.53541666666666665</v>
      </c>
      <c r="R84" s="71">
        <f t="shared" si="6"/>
        <v>0</v>
      </c>
    </row>
    <row r="85" spans="1:18" ht="19.149999999999999" customHeight="1">
      <c r="A85" s="48">
        <f t="shared" si="5"/>
        <v>77</v>
      </c>
      <c r="B85" s="126" t="s">
        <v>2</v>
      </c>
      <c r="C85" s="127"/>
      <c r="D85" s="73">
        <v>0.53680555555555554</v>
      </c>
      <c r="E85" s="74"/>
      <c r="F85" s="74"/>
      <c r="G85" s="75"/>
      <c r="H85" s="73">
        <v>0.5395833333333333</v>
      </c>
      <c r="I85" s="74"/>
      <c r="J85" s="74"/>
      <c r="K85" s="75"/>
      <c r="L85" s="126" t="s">
        <v>47</v>
      </c>
      <c r="M85" s="127"/>
      <c r="N85" s="37"/>
      <c r="P85" s="22">
        <f t="shared" si="7"/>
        <v>0.53680555555555554</v>
      </c>
      <c r="Q85" s="22">
        <f t="shared" si="8"/>
        <v>0.5395833333333333</v>
      </c>
      <c r="R85" s="71">
        <f t="shared" si="6"/>
        <v>2.7777777777777679E-3</v>
      </c>
    </row>
    <row r="86" spans="1:18" ht="19.149999999999999" customHeight="1">
      <c r="A86" s="48">
        <f t="shared" si="5"/>
        <v>78</v>
      </c>
      <c r="B86" s="126" t="s">
        <v>2</v>
      </c>
      <c r="C86" s="127"/>
      <c r="D86" s="73">
        <v>0.53749999999999998</v>
      </c>
      <c r="E86" s="74"/>
      <c r="F86" s="74"/>
      <c r="G86" s="75"/>
      <c r="H86" s="73">
        <v>0.54027777777777775</v>
      </c>
      <c r="I86" s="74"/>
      <c r="J86" s="74"/>
      <c r="K86" s="75"/>
      <c r="L86" s="126" t="s">
        <v>47</v>
      </c>
      <c r="M86" s="127"/>
      <c r="N86" s="37"/>
      <c r="P86" s="22">
        <f t="shared" si="7"/>
        <v>0.53749999999999998</v>
      </c>
      <c r="Q86" s="22">
        <f t="shared" si="8"/>
        <v>0.54027777777777775</v>
      </c>
      <c r="R86" s="71">
        <f t="shared" si="6"/>
        <v>2.7777777777777679E-3</v>
      </c>
    </row>
    <row r="87" spans="1:18" ht="19.149999999999999" customHeight="1">
      <c r="A87" s="48">
        <f t="shared" si="5"/>
        <v>79</v>
      </c>
      <c r="B87" s="126" t="s">
        <v>2</v>
      </c>
      <c r="C87" s="127"/>
      <c r="D87" s="73">
        <v>0.53888888888888886</v>
      </c>
      <c r="E87" s="74"/>
      <c r="F87" s="74"/>
      <c r="G87" s="75"/>
      <c r="H87" s="73">
        <v>0.54097222222222219</v>
      </c>
      <c r="I87" s="74"/>
      <c r="J87" s="74"/>
      <c r="K87" s="75"/>
      <c r="L87" s="126" t="s">
        <v>47</v>
      </c>
      <c r="M87" s="127"/>
      <c r="N87" s="37"/>
      <c r="P87" s="22">
        <f t="shared" si="7"/>
        <v>0.53888888888888886</v>
      </c>
      <c r="Q87" s="22">
        <f t="shared" si="8"/>
        <v>0.54097222222222219</v>
      </c>
      <c r="R87" s="71">
        <f t="shared" si="6"/>
        <v>2.0833333333333259E-3</v>
      </c>
    </row>
    <row r="88" spans="1:18" ht="19.149999999999999" customHeight="1">
      <c r="A88" s="50">
        <f t="shared" si="5"/>
        <v>80</v>
      </c>
      <c r="B88" s="128" t="s">
        <v>2</v>
      </c>
      <c r="C88" s="129"/>
      <c r="D88" s="79">
        <v>0.54097222222222219</v>
      </c>
      <c r="E88" s="80"/>
      <c r="F88" s="80"/>
      <c r="G88" s="81"/>
      <c r="H88" s="79">
        <v>0.54236111111111107</v>
      </c>
      <c r="I88" s="80"/>
      <c r="J88" s="80"/>
      <c r="K88" s="81"/>
      <c r="L88" s="128" t="s">
        <v>47</v>
      </c>
      <c r="M88" s="129"/>
      <c r="N88" s="39"/>
      <c r="P88" s="22">
        <f t="shared" si="7"/>
        <v>0.54097222222222219</v>
      </c>
      <c r="Q88" s="22">
        <f t="shared" si="8"/>
        <v>0.54236111111111107</v>
      </c>
      <c r="R88" s="71">
        <f t="shared" si="6"/>
        <v>1.388888888888884E-3</v>
      </c>
    </row>
    <row r="89" spans="1:18" ht="19.149999999999999" customHeight="1">
      <c r="A89" s="53">
        <f t="shared" si="5"/>
        <v>81</v>
      </c>
      <c r="B89" s="130" t="s">
        <v>47</v>
      </c>
      <c r="C89" s="131"/>
      <c r="D89" s="82">
        <v>0.54305555555555551</v>
      </c>
      <c r="E89" s="83"/>
      <c r="F89" s="83"/>
      <c r="G89" s="84"/>
      <c r="H89" s="82">
        <v>0.54374999999999996</v>
      </c>
      <c r="I89" s="83"/>
      <c r="J89" s="83"/>
      <c r="K89" s="84"/>
      <c r="L89" s="130" t="s">
        <v>47</v>
      </c>
      <c r="M89" s="131"/>
      <c r="N89" s="41"/>
      <c r="P89" s="22">
        <f t="shared" si="7"/>
        <v>0.54305555555555551</v>
      </c>
      <c r="Q89" s="22">
        <f t="shared" si="8"/>
        <v>0.54374999999999996</v>
      </c>
      <c r="R89" s="71">
        <f t="shared" si="6"/>
        <v>6.9444444444444198E-4</v>
      </c>
    </row>
    <row r="90" spans="1:18" ht="19.149999999999999" customHeight="1">
      <c r="A90" s="48">
        <f t="shared" si="5"/>
        <v>82</v>
      </c>
      <c r="B90" s="126" t="s">
        <v>47</v>
      </c>
      <c r="C90" s="127"/>
      <c r="D90" s="73">
        <v>0.54374999999999996</v>
      </c>
      <c r="E90" s="74"/>
      <c r="F90" s="74"/>
      <c r="G90" s="75"/>
      <c r="H90" s="73">
        <v>0.5444444444444444</v>
      </c>
      <c r="I90" s="74"/>
      <c r="J90" s="74"/>
      <c r="K90" s="75"/>
      <c r="L90" s="126" t="s">
        <v>47</v>
      </c>
      <c r="M90" s="127"/>
      <c r="N90" s="37"/>
      <c r="P90" s="22">
        <f t="shared" si="7"/>
        <v>0.54374999999999996</v>
      </c>
      <c r="Q90" s="22">
        <f t="shared" si="8"/>
        <v>0.5444444444444444</v>
      </c>
      <c r="R90" s="71">
        <f t="shared" si="6"/>
        <v>6.9444444444444198E-4</v>
      </c>
    </row>
    <row r="91" spans="1:18" ht="19.149999999999999" customHeight="1">
      <c r="A91" s="48">
        <f t="shared" si="5"/>
        <v>83</v>
      </c>
      <c r="B91" s="126" t="s">
        <v>2</v>
      </c>
      <c r="C91" s="127"/>
      <c r="D91" s="73">
        <v>0.5444444444444444</v>
      </c>
      <c r="E91" s="74"/>
      <c r="F91" s="74"/>
      <c r="G91" s="75"/>
      <c r="H91" s="73">
        <v>0.54722222222222228</v>
      </c>
      <c r="I91" s="74"/>
      <c r="J91" s="74"/>
      <c r="K91" s="75"/>
      <c r="L91" s="126" t="s">
        <v>47</v>
      </c>
      <c r="M91" s="127"/>
      <c r="N91" s="37"/>
      <c r="P91" s="22">
        <f t="shared" si="7"/>
        <v>0.5444444444444444</v>
      </c>
      <c r="Q91" s="22">
        <f t="shared" si="8"/>
        <v>0.54722222222222228</v>
      </c>
      <c r="R91" s="71">
        <f t="shared" si="6"/>
        <v>2.7777777777778789E-3</v>
      </c>
    </row>
    <row r="92" spans="1:18" ht="19.149999999999999" customHeight="1">
      <c r="A92" s="48">
        <f t="shared" si="5"/>
        <v>84</v>
      </c>
      <c r="B92" s="118" t="s">
        <v>2</v>
      </c>
      <c r="C92" s="119"/>
      <c r="D92" s="73">
        <v>0.54583333333333328</v>
      </c>
      <c r="E92" s="74"/>
      <c r="F92" s="74"/>
      <c r="G92" s="75"/>
      <c r="H92" s="73">
        <v>0.55902777777777779</v>
      </c>
      <c r="I92" s="74"/>
      <c r="J92" s="74"/>
      <c r="K92" s="75"/>
      <c r="L92" s="126" t="s">
        <v>47</v>
      </c>
      <c r="M92" s="127"/>
      <c r="N92" s="37"/>
      <c r="P92" s="22">
        <f t="shared" si="7"/>
        <v>0.54583333333333328</v>
      </c>
      <c r="Q92" s="22">
        <f t="shared" si="8"/>
        <v>0.55902777777777779</v>
      </c>
      <c r="R92" s="71">
        <f t="shared" si="6"/>
        <v>1.3194444444444509E-2</v>
      </c>
    </row>
    <row r="93" spans="1:18" ht="19.149999999999999" customHeight="1">
      <c r="A93" s="48">
        <f t="shared" si="5"/>
        <v>85</v>
      </c>
      <c r="B93" s="118" t="s">
        <v>2</v>
      </c>
      <c r="C93" s="119"/>
      <c r="D93" s="73">
        <v>0.54652777777777772</v>
      </c>
      <c r="E93" s="74"/>
      <c r="F93" s="74"/>
      <c r="G93" s="75"/>
      <c r="H93" s="73">
        <v>0.56111111111111112</v>
      </c>
      <c r="I93" s="74"/>
      <c r="J93" s="74"/>
      <c r="K93" s="75"/>
      <c r="L93" s="126" t="s">
        <v>47</v>
      </c>
      <c r="M93" s="127"/>
      <c r="N93" s="37"/>
      <c r="P93" s="22">
        <f t="shared" si="7"/>
        <v>0.54652777777777772</v>
      </c>
      <c r="Q93" s="22">
        <f t="shared" si="8"/>
        <v>0.56111111111111112</v>
      </c>
      <c r="R93" s="71">
        <f t="shared" si="6"/>
        <v>1.4583333333333393E-2</v>
      </c>
    </row>
    <row r="94" spans="1:18" ht="19.149999999999999" customHeight="1">
      <c r="A94" s="48">
        <f t="shared" si="5"/>
        <v>86</v>
      </c>
      <c r="B94" s="118" t="s">
        <v>2</v>
      </c>
      <c r="C94" s="119"/>
      <c r="D94" s="73">
        <v>0.54791666666666672</v>
      </c>
      <c r="E94" s="74"/>
      <c r="F94" s="74"/>
      <c r="G94" s="75"/>
      <c r="H94" s="73">
        <v>0.56388888888888888</v>
      </c>
      <c r="I94" s="74"/>
      <c r="J94" s="74"/>
      <c r="K94" s="75"/>
      <c r="L94" s="126" t="s">
        <v>47</v>
      </c>
      <c r="M94" s="127"/>
      <c r="N94" s="37"/>
      <c r="P94" s="22">
        <f t="shared" si="7"/>
        <v>0.54791666666666672</v>
      </c>
      <c r="Q94" s="22">
        <f t="shared" si="8"/>
        <v>0.56388888888888888</v>
      </c>
      <c r="R94" s="71">
        <f t="shared" si="6"/>
        <v>1.5972222222222165E-2</v>
      </c>
    </row>
    <row r="95" spans="1:18" ht="19.149999999999999" customHeight="1">
      <c r="A95" s="48">
        <f t="shared" ref="A95:A158" si="9">A94+1</f>
        <v>87</v>
      </c>
      <c r="B95" s="118" t="s">
        <v>2</v>
      </c>
      <c r="C95" s="119"/>
      <c r="D95" s="73">
        <v>0.55902777777777779</v>
      </c>
      <c r="E95" s="74"/>
      <c r="F95" s="74"/>
      <c r="G95" s="75"/>
      <c r="H95" s="73">
        <v>0.56458333333333333</v>
      </c>
      <c r="I95" s="74"/>
      <c r="J95" s="74"/>
      <c r="K95" s="75"/>
      <c r="L95" s="126" t="s">
        <v>47</v>
      </c>
      <c r="M95" s="127"/>
      <c r="N95" s="37"/>
      <c r="P95" s="22">
        <f t="shared" si="7"/>
        <v>0.55902777777777779</v>
      </c>
      <c r="Q95" s="22">
        <f t="shared" si="8"/>
        <v>0.56458333333333333</v>
      </c>
      <c r="R95" s="71">
        <f t="shared" si="6"/>
        <v>5.5555555555555358E-3</v>
      </c>
    </row>
    <row r="96" spans="1:18" ht="19.149999999999999" customHeight="1">
      <c r="A96" s="48">
        <f t="shared" si="9"/>
        <v>88</v>
      </c>
      <c r="B96" s="118" t="s">
        <v>2</v>
      </c>
      <c r="C96" s="119"/>
      <c r="D96" s="73">
        <v>0.56180555555555556</v>
      </c>
      <c r="E96" s="74"/>
      <c r="F96" s="74"/>
      <c r="G96" s="75"/>
      <c r="H96" s="73">
        <v>0.56597222222222221</v>
      </c>
      <c r="I96" s="74"/>
      <c r="J96" s="74"/>
      <c r="K96" s="75"/>
      <c r="L96" s="126" t="s">
        <v>47</v>
      </c>
      <c r="M96" s="127"/>
      <c r="N96" s="37"/>
      <c r="P96" s="22">
        <f t="shared" si="7"/>
        <v>0.56180555555555556</v>
      </c>
      <c r="Q96" s="22">
        <f t="shared" si="8"/>
        <v>0.56597222222222221</v>
      </c>
      <c r="R96" s="71">
        <f t="shared" si="6"/>
        <v>4.1666666666666519E-3</v>
      </c>
    </row>
    <row r="97" spans="1:18" ht="19.149999999999999" customHeight="1">
      <c r="A97" s="48">
        <f t="shared" si="9"/>
        <v>89</v>
      </c>
      <c r="B97" s="126" t="s">
        <v>2</v>
      </c>
      <c r="C97" s="127"/>
      <c r="D97" s="73">
        <v>0.56736111111111109</v>
      </c>
      <c r="E97" s="74"/>
      <c r="F97" s="74"/>
      <c r="G97" s="75"/>
      <c r="H97" s="73">
        <v>0.57013888888888886</v>
      </c>
      <c r="I97" s="74"/>
      <c r="J97" s="74"/>
      <c r="K97" s="75"/>
      <c r="L97" s="126" t="s">
        <v>2</v>
      </c>
      <c r="M97" s="127"/>
      <c r="N97" s="37"/>
      <c r="P97" s="22">
        <f t="shared" si="7"/>
        <v>0.56736111111111109</v>
      </c>
      <c r="Q97" s="22">
        <f t="shared" si="8"/>
        <v>0.57013888888888886</v>
      </c>
      <c r="R97" s="72">
        <f t="shared" si="6"/>
        <v>2.7777777777777679E-3</v>
      </c>
    </row>
    <row r="98" spans="1:18" ht="19.149999999999999" customHeight="1" thickBot="1">
      <c r="A98" s="58">
        <f t="shared" si="9"/>
        <v>90</v>
      </c>
      <c r="B98" s="122" t="s">
        <v>2</v>
      </c>
      <c r="C98" s="123"/>
      <c r="D98" s="76">
        <v>0.56944444444444442</v>
      </c>
      <c r="E98" s="77"/>
      <c r="F98" s="77"/>
      <c r="G98" s="78"/>
      <c r="H98" s="76">
        <v>0.57152777777777775</v>
      </c>
      <c r="I98" s="77"/>
      <c r="J98" s="77"/>
      <c r="K98" s="78"/>
      <c r="L98" s="134" t="s">
        <v>47</v>
      </c>
      <c r="M98" s="135"/>
      <c r="N98" s="43"/>
      <c r="P98" s="22">
        <f t="shared" si="7"/>
        <v>0.56944444444444442</v>
      </c>
      <c r="Q98" s="22">
        <f t="shared" si="8"/>
        <v>0.57152777777777775</v>
      </c>
      <c r="R98" s="71">
        <f t="shared" si="6"/>
        <v>2.0833333333333259E-3</v>
      </c>
    </row>
    <row r="99" spans="1:18" s="3" customFormat="1" ht="19.149999999999999" customHeight="1">
      <c r="A99" s="45">
        <f t="shared" si="9"/>
        <v>91</v>
      </c>
      <c r="B99" s="124" t="s">
        <v>2</v>
      </c>
      <c r="C99" s="125"/>
      <c r="D99" s="85">
        <v>0.5708333333333333</v>
      </c>
      <c r="E99" s="86"/>
      <c r="F99" s="86"/>
      <c r="G99" s="87"/>
      <c r="H99" s="85">
        <v>0.57291666666666663</v>
      </c>
      <c r="I99" s="86"/>
      <c r="J99" s="86"/>
      <c r="K99" s="87"/>
      <c r="L99" s="136" t="s">
        <v>47</v>
      </c>
      <c r="M99" s="137"/>
      <c r="N99" s="35"/>
      <c r="P99" s="22">
        <f t="shared" si="7"/>
        <v>0.5708333333333333</v>
      </c>
      <c r="Q99" s="22">
        <f t="shared" si="8"/>
        <v>0.57291666666666663</v>
      </c>
      <c r="R99" s="71">
        <f t="shared" si="6"/>
        <v>2.0833333333333259E-3</v>
      </c>
    </row>
    <row r="100" spans="1:18" s="3" customFormat="1" ht="19.149999999999999" customHeight="1">
      <c r="A100" s="48">
        <f t="shared" si="9"/>
        <v>92</v>
      </c>
      <c r="B100" s="118" t="s">
        <v>47</v>
      </c>
      <c r="C100" s="119"/>
      <c r="D100" s="73">
        <v>0.57430555555555551</v>
      </c>
      <c r="E100" s="74"/>
      <c r="F100" s="74"/>
      <c r="G100" s="75"/>
      <c r="H100" s="73">
        <v>0.57430555555555551</v>
      </c>
      <c r="I100" s="74"/>
      <c r="J100" s="74"/>
      <c r="K100" s="75"/>
      <c r="L100" s="126" t="s">
        <v>47</v>
      </c>
      <c r="M100" s="127"/>
      <c r="N100" s="37"/>
      <c r="P100" s="22">
        <f t="shared" si="7"/>
        <v>0.57430555555555551</v>
      </c>
      <c r="Q100" s="22">
        <f t="shared" si="8"/>
        <v>0.57430555555555551</v>
      </c>
      <c r="R100" s="71">
        <f t="shared" si="6"/>
        <v>0</v>
      </c>
    </row>
    <row r="101" spans="1:18" s="3" customFormat="1" ht="19.149999999999999" customHeight="1">
      <c r="A101" s="48">
        <f t="shared" si="9"/>
        <v>93</v>
      </c>
      <c r="B101" s="118" t="s">
        <v>47</v>
      </c>
      <c r="C101" s="119"/>
      <c r="D101" s="73">
        <v>0.57499999999999996</v>
      </c>
      <c r="E101" s="74"/>
      <c r="F101" s="74"/>
      <c r="G101" s="75"/>
      <c r="H101" s="73">
        <v>0.57499999999999996</v>
      </c>
      <c r="I101" s="74"/>
      <c r="J101" s="74"/>
      <c r="K101" s="75"/>
      <c r="L101" s="126" t="s">
        <v>47</v>
      </c>
      <c r="M101" s="127"/>
      <c r="N101" s="37"/>
      <c r="P101" s="22">
        <f t="shared" si="7"/>
        <v>0.57499999999999996</v>
      </c>
      <c r="Q101" s="22">
        <f t="shared" si="8"/>
        <v>0.57499999999999996</v>
      </c>
      <c r="R101" s="71">
        <f t="shared" si="6"/>
        <v>0</v>
      </c>
    </row>
    <row r="102" spans="1:18" s="3" customFormat="1" ht="19.149999999999999" customHeight="1">
      <c r="A102" s="48">
        <f t="shared" si="9"/>
        <v>94</v>
      </c>
      <c r="B102" s="118" t="s">
        <v>2</v>
      </c>
      <c r="C102" s="119"/>
      <c r="D102" s="73">
        <v>0.57499999999999996</v>
      </c>
      <c r="E102" s="74"/>
      <c r="F102" s="74"/>
      <c r="G102" s="75"/>
      <c r="H102" s="73">
        <v>0.58125000000000004</v>
      </c>
      <c r="I102" s="74"/>
      <c r="J102" s="74"/>
      <c r="K102" s="75"/>
      <c r="L102" s="126" t="s">
        <v>47</v>
      </c>
      <c r="M102" s="127"/>
      <c r="N102" s="37"/>
      <c r="P102" s="22">
        <f t="shared" si="7"/>
        <v>0.57499999999999996</v>
      </c>
      <c r="Q102" s="22">
        <f t="shared" si="8"/>
        <v>0.58125000000000004</v>
      </c>
      <c r="R102" s="71">
        <f t="shared" si="6"/>
        <v>6.2500000000000888E-3</v>
      </c>
    </row>
    <row r="103" spans="1:18" s="3" customFormat="1" ht="19.149999999999999" customHeight="1">
      <c r="A103" s="48">
        <f t="shared" si="9"/>
        <v>95</v>
      </c>
      <c r="B103" s="118" t="s">
        <v>2</v>
      </c>
      <c r="C103" s="119"/>
      <c r="D103" s="73">
        <v>0.57638888888888884</v>
      </c>
      <c r="E103" s="74"/>
      <c r="F103" s="74"/>
      <c r="G103" s="75"/>
      <c r="H103" s="73">
        <v>0.58402777777777781</v>
      </c>
      <c r="I103" s="74"/>
      <c r="J103" s="74"/>
      <c r="K103" s="75"/>
      <c r="L103" s="126" t="s">
        <v>47</v>
      </c>
      <c r="M103" s="127"/>
      <c r="N103" s="37"/>
      <c r="P103" s="22">
        <f t="shared" si="7"/>
        <v>0.57638888888888884</v>
      </c>
      <c r="Q103" s="22">
        <f t="shared" si="8"/>
        <v>0.58402777777777781</v>
      </c>
      <c r="R103" s="71">
        <f t="shared" si="6"/>
        <v>7.6388888888889728E-3</v>
      </c>
    </row>
    <row r="104" spans="1:18" s="3" customFormat="1" ht="19.149999999999999" customHeight="1">
      <c r="A104" s="48">
        <f t="shared" si="9"/>
        <v>96</v>
      </c>
      <c r="B104" s="118" t="s">
        <v>2</v>
      </c>
      <c r="C104" s="119"/>
      <c r="D104" s="73">
        <v>0.57777777777777772</v>
      </c>
      <c r="E104" s="74"/>
      <c r="F104" s="74"/>
      <c r="G104" s="75"/>
      <c r="H104" s="73">
        <v>0.59027777777777779</v>
      </c>
      <c r="I104" s="74"/>
      <c r="J104" s="74"/>
      <c r="K104" s="75"/>
      <c r="L104" s="126" t="s">
        <v>47</v>
      </c>
      <c r="M104" s="127"/>
      <c r="N104" s="37"/>
      <c r="P104" s="22">
        <f t="shared" si="7"/>
        <v>0.57777777777777772</v>
      </c>
      <c r="Q104" s="22">
        <f t="shared" si="8"/>
        <v>0.59027777777777779</v>
      </c>
      <c r="R104" s="71">
        <f t="shared" si="6"/>
        <v>1.2500000000000067E-2</v>
      </c>
    </row>
    <row r="105" spans="1:18" s="3" customFormat="1" ht="19.149999999999999" customHeight="1">
      <c r="A105" s="48">
        <f t="shared" si="9"/>
        <v>97</v>
      </c>
      <c r="B105" s="118" t="s">
        <v>2</v>
      </c>
      <c r="C105" s="119"/>
      <c r="D105" s="73">
        <v>0.58194444444444449</v>
      </c>
      <c r="E105" s="74"/>
      <c r="F105" s="74"/>
      <c r="G105" s="75"/>
      <c r="H105" s="73">
        <v>0.58750000000000002</v>
      </c>
      <c r="I105" s="74"/>
      <c r="J105" s="74"/>
      <c r="K105" s="75"/>
      <c r="L105" s="126" t="s">
        <v>47</v>
      </c>
      <c r="M105" s="127"/>
      <c r="N105" s="37"/>
      <c r="P105" s="22">
        <f t="shared" si="7"/>
        <v>0.58194444444444449</v>
      </c>
      <c r="Q105" s="22">
        <f t="shared" si="8"/>
        <v>0.58750000000000002</v>
      </c>
      <c r="R105" s="71">
        <f t="shared" si="6"/>
        <v>5.5555555555555358E-3</v>
      </c>
    </row>
    <row r="106" spans="1:18" s="3" customFormat="1" ht="19.149999999999999" customHeight="1">
      <c r="A106" s="48">
        <f t="shared" si="9"/>
        <v>98</v>
      </c>
      <c r="B106" s="118" t="s">
        <v>2</v>
      </c>
      <c r="C106" s="119"/>
      <c r="D106" s="73">
        <v>0.58472222222222225</v>
      </c>
      <c r="E106" s="74"/>
      <c r="F106" s="74"/>
      <c r="G106" s="75"/>
      <c r="H106" s="73">
        <v>0.59166666666666667</v>
      </c>
      <c r="I106" s="74"/>
      <c r="J106" s="74"/>
      <c r="K106" s="75"/>
      <c r="L106" s="126" t="s">
        <v>47</v>
      </c>
      <c r="M106" s="127"/>
      <c r="N106" s="37"/>
      <c r="P106" s="22">
        <f t="shared" si="7"/>
        <v>0.58472222222222225</v>
      </c>
      <c r="Q106" s="22">
        <f t="shared" si="8"/>
        <v>0.59166666666666667</v>
      </c>
      <c r="R106" s="71">
        <f t="shared" si="6"/>
        <v>6.9444444444444198E-3</v>
      </c>
    </row>
    <row r="107" spans="1:18" s="3" customFormat="1" ht="19.149999999999999" customHeight="1">
      <c r="A107" s="48">
        <f t="shared" si="9"/>
        <v>99</v>
      </c>
      <c r="B107" s="118" t="s">
        <v>2</v>
      </c>
      <c r="C107" s="119"/>
      <c r="D107" s="73">
        <v>0.58819444444444446</v>
      </c>
      <c r="E107" s="74"/>
      <c r="F107" s="74"/>
      <c r="G107" s="75"/>
      <c r="H107" s="73">
        <v>0.59305555555555556</v>
      </c>
      <c r="I107" s="74"/>
      <c r="J107" s="74"/>
      <c r="K107" s="75"/>
      <c r="L107" s="126" t="s">
        <v>47</v>
      </c>
      <c r="M107" s="127"/>
      <c r="N107" s="37"/>
      <c r="P107" s="22">
        <f t="shared" si="7"/>
        <v>0.58819444444444446</v>
      </c>
      <c r="Q107" s="22">
        <f t="shared" si="8"/>
        <v>0.59305555555555556</v>
      </c>
      <c r="R107" s="71">
        <f t="shared" si="6"/>
        <v>4.8611111111110938E-3</v>
      </c>
    </row>
    <row r="108" spans="1:18" s="3" customFormat="1" ht="19.149999999999999" customHeight="1">
      <c r="A108" s="50">
        <f t="shared" si="9"/>
        <v>100</v>
      </c>
      <c r="B108" s="120" t="s">
        <v>2</v>
      </c>
      <c r="C108" s="121"/>
      <c r="D108" s="79">
        <v>0.59097222222222223</v>
      </c>
      <c r="E108" s="80"/>
      <c r="F108" s="80"/>
      <c r="G108" s="81"/>
      <c r="H108" s="79">
        <v>0.59513888888888888</v>
      </c>
      <c r="I108" s="80"/>
      <c r="J108" s="80"/>
      <c r="K108" s="81"/>
      <c r="L108" s="128" t="s">
        <v>47</v>
      </c>
      <c r="M108" s="129"/>
      <c r="N108" s="39"/>
      <c r="P108" s="22">
        <f t="shared" si="7"/>
        <v>0.59097222222222223</v>
      </c>
      <c r="Q108" s="22">
        <f t="shared" si="8"/>
        <v>0.59513888888888888</v>
      </c>
      <c r="R108" s="71">
        <f t="shared" si="6"/>
        <v>4.1666666666666519E-3</v>
      </c>
    </row>
    <row r="109" spans="1:18" ht="19.149999999999999" customHeight="1">
      <c r="A109" s="53">
        <f t="shared" si="9"/>
        <v>101</v>
      </c>
      <c r="B109" s="130" t="s">
        <v>2</v>
      </c>
      <c r="C109" s="131"/>
      <c r="D109" s="82">
        <v>0.59236111111111112</v>
      </c>
      <c r="E109" s="83"/>
      <c r="F109" s="83"/>
      <c r="G109" s="84"/>
      <c r="H109" s="82">
        <v>0.59583333333333333</v>
      </c>
      <c r="I109" s="83"/>
      <c r="J109" s="83"/>
      <c r="K109" s="84"/>
      <c r="L109" s="130" t="s">
        <v>47</v>
      </c>
      <c r="M109" s="131"/>
      <c r="N109" s="41"/>
      <c r="P109" s="22">
        <f t="shared" si="7"/>
        <v>0.59236111111111112</v>
      </c>
      <c r="Q109" s="22">
        <f t="shared" si="8"/>
        <v>0.59583333333333333</v>
      </c>
      <c r="R109" s="71">
        <f t="shared" si="6"/>
        <v>3.4722222222222099E-3</v>
      </c>
    </row>
    <row r="110" spans="1:18" ht="19.149999999999999" customHeight="1">
      <c r="A110" s="48">
        <f t="shared" si="9"/>
        <v>102</v>
      </c>
      <c r="B110" s="118" t="s">
        <v>47</v>
      </c>
      <c r="C110" s="119"/>
      <c r="D110" s="73">
        <v>0.59722222222222221</v>
      </c>
      <c r="E110" s="74"/>
      <c r="F110" s="74"/>
      <c r="G110" s="75"/>
      <c r="H110" s="73">
        <v>0.59861111111111109</v>
      </c>
      <c r="I110" s="74"/>
      <c r="J110" s="74"/>
      <c r="K110" s="75"/>
      <c r="L110" s="126" t="s">
        <v>47</v>
      </c>
      <c r="M110" s="127"/>
      <c r="N110" s="37"/>
      <c r="P110" s="22">
        <f t="shared" si="7"/>
        <v>0.59722222222222221</v>
      </c>
      <c r="Q110" s="22">
        <f t="shared" si="8"/>
        <v>0.59861111111111109</v>
      </c>
      <c r="R110" s="71">
        <f t="shared" si="6"/>
        <v>1.388888888888884E-3</v>
      </c>
    </row>
    <row r="111" spans="1:18" ht="19.149999999999999" customHeight="1">
      <c r="A111" s="48">
        <f t="shared" si="9"/>
        <v>103</v>
      </c>
      <c r="B111" s="118" t="s">
        <v>47</v>
      </c>
      <c r="C111" s="119"/>
      <c r="D111" s="73">
        <v>0.59722222222222221</v>
      </c>
      <c r="E111" s="74"/>
      <c r="F111" s="74"/>
      <c r="G111" s="75"/>
      <c r="H111" s="73">
        <v>0.59861111111111109</v>
      </c>
      <c r="I111" s="74"/>
      <c r="J111" s="74"/>
      <c r="K111" s="75"/>
      <c r="L111" s="126" t="s">
        <v>47</v>
      </c>
      <c r="M111" s="127"/>
      <c r="N111" s="37"/>
      <c r="P111" s="22">
        <f t="shared" si="7"/>
        <v>0.59722222222222221</v>
      </c>
      <c r="Q111" s="22">
        <f t="shared" si="8"/>
        <v>0.59861111111111109</v>
      </c>
      <c r="R111" s="71">
        <f t="shared" si="6"/>
        <v>1.388888888888884E-3</v>
      </c>
    </row>
    <row r="112" spans="1:18" ht="19.149999999999999" customHeight="1">
      <c r="A112" s="48">
        <f t="shared" si="9"/>
        <v>104</v>
      </c>
      <c r="B112" s="118" t="s">
        <v>47</v>
      </c>
      <c r="C112" s="119"/>
      <c r="D112" s="73">
        <v>0.6</v>
      </c>
      <c r="E112" s="74"/>
      <c r="F112" s="74"/>
      <c r="G112" s="75"/>
      <c r="H112" s="73">
        <v>0.6</v>
      </c>
      <c r="I112" s="74"/>
      <c r="J112" s="74"/>
      <c r="K112" s="75"/>
      <c r="L112" s="126" t="s">
        <v>47</v>
      </c>
      <c r="M112" s="127"/>
      <c r="N112" s="37"/>
      <c r="P112" s="22">
        <f t="shared" si="7"/>
        <v>0.6</v>
      </c>
      <c r="Q112" s="22">
        <f t="shared" si="8"/>
        <v>0.6</v>
      </c>
      <c r="R112" s="71">
        <f t="shared" si="6"/>
        <v>0</v>
      </c>
    </row>
    <row r="113" spans="1:18" ht="19.149999999999999" customHeight="1">
      <c r="A113" s="48">
        <f t="shared" si="9"/>
        <v>105</v>
      </c>
      <c r="B113" s="118" t="s">
        <v>2</v>
      </c>
      <c r="C113" s="119"/>
      <c r="D113" s="73">
        <v>0.6</v>
      </c>
      <c r="E113" s="74"/>
      <c r="F113" s="74"/>
      <c r="G113" s="75"/>
      <c r="H113" s="73">
        <v>0.60833333333333328</v>
      </c>
      <c r="I113" s="74"/>
      <c r="J113" s="74"/>
      <c r="K113" s="75"/>
      <c r="L113" s="126" t="s">
        <v>47</v>
      </c>
      <c r="M113" s="127"/>
      <c r="N113" s="37"/>
      <c r="P113" s="22">
        <f t="shared" si="7"/>
        <v>0.6</v>
      </c>
      <c r="Q113" s="22">
        <f t="shared" si="8"/>
        <v>0.60833333333333328</v>
      </c>
      <c r="R113" s="71">
        <f t="shared" si="6"/>
        <v>8.3333333333333037E-3</v>
      </c>
    </row>
    <row r="114" spans="1:18" ht="19.149999999999999" customHeight="1">
      <c r="A114" s="48">
        <f t="shared" si="9"/>
        <v>106</v>
      </c>
      <c r="B114" s="118" t="s">
        <v>2</v>
      </c>
      <c r="C114" s="119"/>
      <c r="D114" s="73">
        <v>0.60069444444444442</v>
      </c>
      <c r="E114" s="74"/>
      <c r="F114" s="74"/>
      <c r="G114" s="75"/>
      <c r="H114" s="73">
        <v>0.61527777777777781</v>
      </c>
      <c r="I114" s="74"/>
      <c r="J114" s="74"/>
      <c r="K114" s="75"/>
      <c r="L114" s="126" t="s">
        <v>47</v>
      </c>
      <c r="M114" s="127"/>
      <c r="N114" s="37"/>
      <c r="P114" s="22">
        <f t="shared" si="7"/>
        <v>0.60069444444444442</v>
      </c>
      <c r="Q114" s="22">
        <f t="shared" si="8"/>
        <v>0.61527777777777781</v>
      </c>
      <c r="R114" s="71">
        <f t="shared" si="6"/>
        <v>1.4583333333333393E-2</v>
      </c>
    </row>
    <row r="115" spans="1:18" ht="19.149999999999999" customHeight="1">
      <c r="A115" s="48">
        <f t="shared" si="9"/>
        <v>107</v>
      </c>
      <c r="B115" s="118" t="s">
        <v>2</v>
      </c>
      <c r="C115" s="119"/>
      <c r="D115" s="73">
        <v>0.6020833333333333</v>
      </c>
      <c r="E115" s="74"/>
      <c r="F115" s="74"/>
      <c r="G115" s="75"/>
      <c r="H115" s="73">
        <v>0.61736111111111114</v>
      </c>
      <c r="I115" s="74"/>
      <c r="J115" s="74"/>
      <c r="K115" s="75"/>
      <c r="L115" s="126" t="s">
        <v>47</v>
      </c>
      <c r="M115" s="127"/>
      <c r="N115" s="37"/>
      <c r="P115" s="22">
        <f t="shared" si="7"/>
        <v>0.6020833333333333</v>
      </c>
      <c r="Q115" s="22">
        <f t="shared" si="8"/>
        <v>0.61736111111111114</v>
      </c>
      <c r="R115" s="71">
        <f t="shared" si="6"/>
        <v>1.5277777777777835E-2</v>
      </c>
    </row>
    <row r="116" spans="1:18" ht="19.149999999999999" customHeight="1">
      <c r="A116" s="48">
        <f t="shared" si="9"/>
        <v>108</v>
      </c>
      <c r="B116" s="118" t="s">
        <v>2</v>
      </c>
      <c r="C116" s="119"/>
      <c r="D116" s="73">
        <v>0.60902777777777772</v>
      </c>
      <c r="E116" s="74"/>
      <c r="F116" s="74"/>
      <c r="G116" s="75"/>
      <c r="H116" s="73">
        <v>0.61597222222222225</v>
      </c>
      <c r="I116" s="74"/>
      <c r="J116" s="74"/>
      <c r="K116" s="75"/>
      <c r="L116" s="126" t="s">
        <v>2</v>
      </c>
      <c r="M116" s="127"/>
      <c r="N116" s="37"/>
      <c r="P116" s="22">
        <f t="shared" si="7"/>
        <v>0.60902777777777772</v>
      </c>
      <c r="Q116" s="22">
        <f t="shared" si="8"/>
        <v>0.61597222222222225</v>
      </c>
      <c r="R116" s="72">
        <f t="shared" si="6"/>
        <v>6.9444444444445308E-3</v>
      </c>
    </row>
    <row r="117" spans="1:18" ht="19.149999999999999" customHeight="1">
      <c r="A117" s="48">
        <f t="shared" si="9"/>
        <v>109</v>
      </c>
      <c r="B117" s="118" t="s">
        <v>2</v>
      </c>
      <c r="C117" s="119"/>
      <c r="D117" s="73">
        <v>0.61527777777777781</v>
      </c>
      <c r="E117" s="74"/>
      <c r="F117" s="74"/>
      <c r="G117" s="75"/>
      <c r="H117" s="73">
        <v>0.61805555555555558</v>
      </c>
      <c r="I117" s="74"/>
      <c r="J117" s="74"/>
      <c r="K117" s="75"/>
      <c r="L117" s="126" t="s">
        <v>47</v>
      </c>
      <c r="M117" s="127"/>
      <c r="N117" s="37"/>
      <c r="P117" s="22">
        <f t="shared" si="7"/>
        <v>0.61527777777777781</v>
      </c>
      <c r="Q117" s="22">
        <f t="shared" si="8"/>
        <v>0.61805555555555558</v>
      </c>
      <c r="R117" s="71">
        <f t="shared" si="6"/>
        <v>2.7777777777777679E-3</v>
      </c>
    </row>
    <row r="118" spans="1:18" ht="19.149999999999999" customHeight="1">
      <c r="A118" s="50">
        <f t="shared" si="9"/>
        <v>110</v>
      </c>
      <c r="B118" s="120" t="s">
        <v>2</v>
      </c>
      <c r="C118" s="121"/>
      <c r="D118" s="79">
        <v>0.61597222222222225</v>
      </c>
      <c r="E118" s="80"/>
      <c r="F118" s="80"/>
      <c r="G118" s="81"/>
      <c r="H118" s="79">
        <v>0.61875000000000002</v>
      </c>
      <c r="I118" s="80"/>
      <c r="J118" s="80"/>
      <c r="K118" s="81"/>
      <c r="L118" s="128" t="s">
        <v>47</v>
      </c>
      <c r="M118" s="129"/>
      <c r="N118" s="39"/>
      <c r="P118" s="22">
        <f t="shared" si="7"/>
        <v>0.61597222222222225</v>
      </c>
      <c r="Q118" s="22">
        <f t="shared" si="8"/>
        <v>0.61875000000000002</v>
      </c>
      <c r="R118" s="71">
        <f t="shared" si="6"/>
        <v>2.7777777777777679E-3</v>
      </c>
    </row>
    <row r="119" spans="1:18" ht="19.149999999999999" customHeight="1">
      <c r="A119" s="53">
        <f t="shared" si="9"/>
        <v>111</v>
      </c>
      <c r="B119" s="116" t="s">
        <v>47</v>
      </c>
      <c r="C119" s="117"/>
      <c r="D119" s="82">
        <v>0.61736111111111114</v>
      </c>
      <c r="E119" s="83"/>
      <c r="F119" s="83"/>
      <c r="G119" s="84"/>
      <c r="H119" s="82">
        <v>0.61944444444444446</v>
      </c>
      <c r="I119" s="83"/>
      <c r="J119" s="83"/>
      <c r="K119" s="84"/>
      <c r="L119" s="130" t="s">
        <v>47</v>
      </c>
      <c r="M119" s="131"/>
      <c r="N119" s="41"/>
      <c r="P119" s="22">
        <f t="shared" si="7"/>
        <v>0.61736111111111114</v>
      </c>
      <c r="Q119" s="22">
        <f t="shared" si="8"/>
        <v>0.61944444444444446</v>
      </c>
      <c r="R119" s="71">
        <f t="shared" si="6"/>
        <v>2.0833333333333259E-3</v>
      </c>
    </row>
    <row r="120" spans="1:18" ht="19.149999999999999" customHeight="1">
      <c r="A120" s="48">
        <f t="shared" si="9"/>
        <v>112</v>
      </c>
      <c r="B120" s="118" t="s">
        <v>47</v>
      </c>
      <c r="C120" s="119"/>
      <c r="D120" s="73">
        <v>0.61875000000000002</v>
      </c>
      <c r="E120" s="74"/>
      <c r="F120" s="74"/>
      <c r="G120" s="75"/>
      <c r="H120" s="73">
        <v>0.62013888888888891</v>
      </c>
      <c r="I120" s="74"/>
      <c r="J120" s="74"/>
      <c r="K120" s="75"/>
      <c r="L120" s="118" t="s">
        <v>47</v>
      </c>
      <c r="M120" s="119"/>
      <c r="N120" s="37"/>
      <c r="P120" s="22">
        <f t="shared" si="7"/>
        <v>0.61875000000000002</v>
      </c>
      <c r="Q120" s="22">
        <f t="shared" si="8"/>
        <v>0.62013888888888891</v>
      </c>
      <c r="R120" s="71">
        <f t="shared" si="6"/>
        <v>1.388888888888884E-3</v>
      </c>
    </row>
    <row r="121" spans="1:18" ht="19.149999999999999" customHeight="1">
      <c r="A121" s="48">
        <f t="shared" si="9"/>
        <v>113</v>
      </c>
      <c r="B121" s="118" t="s">
        <v>2</v>
      </c>
      <c r="C121" s="119"/>
      <c r="D121" s="73">
        <v>0.61875000000000002</v>
      </c>
      <c r="E121" s="74"/>
      <c r="F121" s="74"/>
      <c r="G121" s="75"/>
      <c r="H121" s="73">
        <v>0.62083333333333335</v>
      </c>
      <c r="I121" s="74"/>
      <c r="J121" s="74"/>
      <c r="K121" s="75"/>
      <c r="L121" s="126" t="s">
        <v>47</v>
      </c>
      <c r="M121" s="127"/>
      <c r="N121" s="37"/>
      <c r="P121" s="22">
        <f t="shared" si="7"/>
        <v>0.61875000000000002</v>
      </c>
      <c r="Q121" s="22">
        <f t="shared" si="8"/>
        <v>0.62083333333333335</v>
      </c>
      <c r="R121" s="71">
        <f t="shared" si="6"/>
        <v>2.0833333333333259E-3</v>
      </c>
    </row>
    <row r="122" spans="1:18" ht="19.149999999999999" customHeight="1">
      <c r="A122" s="48">
        <f t="shared" si="9"/>
        <v>114</v>
      </c>
      <c r="B122" s="118" t="s">
        <v>2</v>
      </c>
      <c r="C122" s="119"/>
      <c r="D122" s="73">
        <v>0.61944444444444446</v>
      </c>
      <c r="E122" s="74"/>
      <c r="F122" s="74"/>
      <c r="G122" s="75"/>
      <c r="H122" s="73">
        <v>0.62291666666666667</v>
      </c>
      <c r="I122" s="74"/>
      <c r="J122" s="74"/>
      <c r="K122" s="75"/>
      <c r="L122" s="126" t="s">
        <v>2</v>
      </c>
      <c r="M122" s="127"/>
      <c r="N122" s="37"/>
      <c r="P122" s="22">
        <f t="shared" si="7"/>
        <v>0.61944444444444446</v>
      </c>
      <c r="Q122" s="22">
        <f t="shared" si="8"/>
        <v>0.62291666666666667</v>
      </c>
      <c r="R122" s="72">
        <f t="shared" si="6"/>
        <v>3.4722222222222099E-3</v>
      </c>
    </row>
    <row r="123" spans="1:18" ht="19.149999999999999" customHeight="1">
      <c r="A123" s="48">
        <f t="shared" si="9"/>
        <v>115</v>
      </c>
      <c r="B123" s="118" t="s">
        <v>2</v>
      </c>
      <c r="C123" s="119"/>
      <c r="D123" s="73">
        <v>0.62013888888888891</v>
      </c>
      <c r="E123" s="74"/>
      <c r="F123" s="74"/>
      <c r="G123" s="75"/>
      <c r="H123" s="73">
        <v>0.62222222222222223</v>
      </c>
      <c r="I123" s="74"/>
      <c r="J123" s="74"/>
      <c r="K123" s="75"/>
      <c r="L123" s="126" t="s">
        <v>2</v>
      </c>
      <c r="M123" s="127"/>
      <c r="N123" s="37"/>
      <c r="P123" s="22">
        <f t="shared" si="7"/>
        <v>0.62013888888888891</v>
      </c>
      <c r="Q123" s="22">
        <f t="shared" si="8"/>
        <v>0.62222222222222223</v>
      </c>
      <c r="R123" s="72">
        <f t="shared" si="6"/>
        <v>2.0833333333333259E-3</v>
      </c>
    </row>
    <row r="124" spans="1:18" ht="19.149999999999999" customHeight="1">
      <c r="A124" s="48">
        <f t="shared" si="9"/>
        <v>116</v>
      </c>
      <c r="B124" s="118" t="s">
        <v>47</v>
      </c>
      <c r="C124" s="119"/>
      <c r="D124" s="73">
        <v>0.62847222222222221</v>
      </c>
      <c r="E124" s="74"/>
      <c r="F124" s="74"/>
      <c r="G124" s="75"/>
      <c r="H124" s="73">
        <v>0.62916666666666665</v>
      </c>
      <c r="I124" s="74"/>
      <c r="J124" s="74"/>
      <c r="K124" s="75"/>
      <c r="L124" s="118" t="s">
        <v>47</v>
      </c>
      <c r="M124" s="119"/>
      <c r="N124" s="37"/>
      <c r="P124" s="22">
        <f t="shared" si="7"/>
        <v>0.62847222222222221</v>
      </c>
      <c r="Q124" s="22">
        <f t="shared" si="8"/>
        <v>0.62916666666666665</v>
      </c>
      <c r="R124" s="71">
        <f t="shared" si="6"/>
        <v>6.9444444444444198E-4</v>
      </c>
    </row>
    <row r="125" spans="1:18" ht="19.149999999999999" customHeight="1">
      <c r="A125" s="48">
        <f t="shared" si="9"/>
        <v>117</v>
      </c>
      <c r="B125" s="118" t="s">
        <v>47</v>
      </c>
      <c r="C125" s="119"/>
      <c r="D125" s="73">
        <v>0.62847222222222221</v>
      </c>
      <c r="E125" s="74"/>
      <c r="F125" s="74"/>
      <c r="G125" s="75"/>
      <c r="H125" s="73">
        <v>0.62916666666666665</v>
      </c>
      <c r="I125" s="74"/>
      <c r="J125" s="74"/>
      <c r="K125" s="75"/>
      <c r="L125" s="126" t="s">
        <v>47</v>
      </c>
      <c r="M125" s="127"/>
      <c r="N125" s="37"/>
      <c r="P125" s="22">
        <f t="shared" si="7"/>
        <v>0.62847222222222221</v>
      </c>
      <c r="Q125" s="22">
        <f t="shared" si="8"/>
        <v>0.62916666666666665</v>
      </c>
      <c r="R125" s="71">
        <f t="shared" si="6"/>
        <v>6.9444444444444198E-4</v>
      </c>
    </row>
    <row r="126" spans="1:18" ht="19.149999999999999" customHeight="1">
      <c r="A126" s="48">
        <f t="shared" si="9"/>
        <v>118</v>
      </c>
      <c r="B126" s="118" t="s">
        <v>2</v>
      </c>
      <c r="C126" s="119"/>
      <c r="D126" s="73">
        <v>0.63055555555555554</v>
      </c>
      <c r="E126" s="74"/>
      <c r="F126" s="74"/>
      <c r="G126" s="75"/>
      <c r="H126" s="73">
        <v>0.64583333333333337</v>
      </c>
      <c r="I126" s="74"/>
      <c r="J126" s="74"/>
      <c r="K126" s="75"/>
      <c r="L126" s="126" t="s">
        <v>47</v>
      </c>
      <c r="M126" s="127"/>
      <c r="N126" s="37"/>
      <c r="P126" s="22">
        <f t="shared" si="7"/>
        <v>0.63055555555555554</v>
      </c>
      <c r="Q126" s="22">
        <f t="shared" si="8"/>
        <v>0.64583333333333337</v>
      </c>
      <c r="R126" s="71">
        <f t="shared" si="6"/>
        <v>1.5277777777777835E-2</v>
      </c>
    </row>
    <row r="127" spans="1:18" ht="19.149999999999999" customHeight="1">
      <c r="A127" s="48">
        <f t="shared" si="9"/>
        <v>119</v>
      </c>
      <c r="B127" s="126" t="s">
        <v>2</v>
      </c>
      <c r="C127" s="127"/>
      <c r="D127" s="73">
        <v>0.6333333333333333</v>
      </c>
      <c r="E127" s="74"/>
      <c r="F127" s="74"/>
      <c r="G127" s="75"/>
      <c r="H127" s="73">
        <v>0.64722222222222225</v>
      </c>
      <c r="I127" s="74"/>
      <c r="J127" s="74"/>
      <c r="K127" s="75"/>
      <c r="L127" s="126" t="s">
        <v>47</v>
      </c>
      <c r="M127" s="127"/>
      <c r="N127" s="37"/>
      <c r="P127" s="22">
        <f t="shared" si="7"/>
        <v>0.6333333333333333</v>
      </c>
      <c r="Q127" s="22">
        <f t="shared" si="8"/>
        <v>0.64722222222222225</v>
      </c>
      <c r="R127" s="71">
        <f t="shared" si="6"/>
        <v>1.3888888888888951E-2</v>
      </c>
    </row>
    <row r="128" spans="1:18" ht="19.149999999999999" customHeight="1" thickBot="1">
      <c r="A128" s="58">
        <f t="shared" si="9"/>
        <v>120</v>
      </c>
      <c r="B128" s="122" t="s">
        <v>2</v>
      </c>
      <c r="C128" s="123"/>
      <c r="D128" s="76">
        <v>0.63611111111111107</v>
      </c>
      <c r="E128" s="77"/>
      <c r="F128" s="77"/>
      <c r="G128" s="78"/>
      <c r="H128" s="76">
        <v>0.6479166666666667</v>
      </c>
      <c r="I128" s="77"/>
      <c r="J128" s="77"/>
      <c r="K128" s="78"/>
      <c r="L128" s="134" t="s">
        <v>47</v>
      </c>
      <c r="M128" s="135"/>
      <c r="N128" s="43"/>
      <c r="P128" s="22">
        <f t="shared" si="7"/>
        <v>0.63611111111111107</v>
      </c>
      <c r="Q128" s="22">
        <f t="shared" si="8"/>
        <v>0.6479166666666667</v>
      </c>
      <c r="R128" s="71">
        <f t="shared" si="6"/>
        <v>1.1805555555555625E-2</v>
      </c>
    </row>
    <row r="129" spans="1:18" s="3" customFormat="1" ht="19.149999999999999" customHeight="1">
      <c r="A129" s="45">
        <f t="shared" si="9"/>
        <v>121</v>
      </c>
      <c r="B129" s="124" t="s">
        <v>2</v>
      </c>
      <c r="C129" s="125"/>
      <c r="D129" s="85">
        <v>0.64652777777777781</v>
      </c>
      <c r="E129" s="86"/>
      <c r="F129" s="86"/>
      <c r="G129" s="87"/>
      <c r="H129" s="85">
        <v>0.65138888888888891</v>
      </c>
      <c r="I129" s="86"/>
      <c r="J129" s="86"/>
      <c r="K129" s="87"/>
      <c r="L129" s="136" t="s">
        <v>47</v>
      </c>
      <c r="M129" s="137"/>
      <c r="N129" s="35"/>
      <c r="P129" s="22">
        <f t="shared" si="7"/>
        <v>0.64652777777777781</v>
      </c>
      <c r="Q129" s="22">
        <f t="shared" si="8"/>
        <v>0.65138888888888891</v>
      </c>
      <c r="R129" s="71">
        <f t="shared" si="6"/>
        <v>4.8611111111110938E-3</v>
      </c>
    </row>
    <row r="130" spans="1:18" s="3" customFormat="1" ht="19.149999999999999" customHeight="1">
      <c r="A130" s="48">
        <f t="shared" si="9"/>
        <v>122</v>
      </c>
      <c r="B130" s="118" t="s">
        <v>2</v>
      </c>
      <c r="C130" s="119"/>
      <c r="D130" s="73">
        <v>0.64722222222222225</v>
      </c>
      <c r="E130" s="74"/>
      <c r="F130" s="74"/>
      <c r="G130" s="75"/>
      <c r="H130" s="73">
        <v>0.65208333333333335</v>
      </c>
      <c r="I130" s="74"/>
      <c r="J130" s="74"/>
      <c r="K130" s="75"/>
      <c r="L130" s="118" t="s">
        <v>47</v>
      </c>
      <c r="M130" s="119"/>
      <c r="N130" s="37"/>
      <c r="P130" s="22">
        <f t="shared" si="7"/>
        <v>0.64722222222222225</v>
      </c>
      <c r="Q130" s="22">
        <f t="shared" si="8"/>
        <v>0.65208333333333335</v>
      </c>
      <c r="R130" s="71">
        <f t="shared" si="6"/>
        <v>4.8611111111110938E-3</v>
      </c>
    </row>
    <row r="131" spans="1:18" s="3" customFormat="1" ht="19.149999999999999" customHeight="1">
      <c r="A131" s="48">
        <f t="shared" si="9"/>
        <v>123</v>
      </c>
      <c r="B131" s="118" t="s">
        <v>2</v>
      </c>
      <c r="C131" s="119"/>
      <c r="D131" s="73">
        <v>0.64861111111111114</v>
      </c>
      <c r="E131" s="74"/>
      <c r="F131" s="74"/>
      <c r="G131" s="75"/>
      <c r="H131" s="73">
        <v>0.65694444444444444</v>
      </c>
      <c r="I131" s="74"/>
      <c r="J131" s="74"/>
      <c r="K131" s="75"/>
      <c r="L131" s="126" t="s">
        <v>47</v>
      </c>
      <c r="M131" s="127"/>
      <c r="N131" s="37"/>
      <c r="P131" s="22">
        <f t="shared" si="7"/>
        <v>0.64861111111111114</v>
      </c>
      <c r="Q131" s="22">
        <f t="shared" si="8"/>
        <v>0.65694444444444444</v>
      </c>
      <c r="R131" s="71">
        <f t="shared" si="6"/>
        <v>8.3333333333333037E-3</v>
      </c>
    </row>
    <row r="132" spans="1:18" s="3" customFormat="1" ht="19.149999999999999" customHeight="1">
      <c r="A132" s="48">
        <f t="shared" si="9"/>
        <v>124</v>
      </c>
      <c r="B132" s="126" t="s">
        <v>2</v>
      </c>
      <c r="C132" s="127"/>
      <c r="D132" s="73">
        <v>0.65277777777777779</v>
      </c>
      <c r="E132" s="74"/>
      <c r="F132" s="74"/>
      <c r="G132" s="75"/>
      <c r="H132" s="73">
        <v>0.65833333333333333</v>
      </c>
      <c r="I132" s="74"/>
      <c r="J132" s="74"/>
      <c r="K132" s="75"/>
      <c r="L132" s="126" t="s">
        <v>47</v>
      </c>
      <c r="M132" s="127"/>
      <c r="N132" s="37"/>
      <c r="P132" s="22">
        <f t="shared" si="7"/>
        <v>0.65277777777777779</v>
      </c>
      <c r="Q132" s="22">
        <f t="shared" si="8"/>
        <v>0.65833333333333333</v>
      </c>
      <c r="R132" s="71">
        <f t="shared" si="6"/>
        <v>5.5555555555555358E-3</v>
      </c>
    </row>
    <row r="133" spans="1:18" s="3" customFormat="1" ht="19.149999999999999" customHeight="1">
      <c r="A133" s="48">
        <f t="shared" si="9"/>
        <v>125</v>
      </c>
      <c r="B133" s="126" t="s">
        <v>2</v>
      </c>
      <c r="C133" s="127"/>
      <c r="D133" s="73">
        <v>0.65416666666666667</v>
      </c>
      <c r="E133" s="74"/>
      <c r="F133" s="74"/>
      <c r="G133" s="75"/>
      <c r="H133" s="73">
        <v>0.65902777777777777</v>
      </c>
      <c r="I133" s="74"/>
      <c r="J133" s="74"/>
      <c r="K133" s="75"/>
      <c r="L133" s="126" t="s">
        <v>47</v>
      </c>
      <c r="M133" s="127"/>
      <c r="N133" s="37"/>
      <c r="P133" s="22">
        <f t="shared" si="7"/>
        <v>0.65416666666666667</v>
      </c>
      <c r="Q133" s="22">
        <f t="shared" si="8"/>
        <v>0.65902777777777777</v>
      </c>
      <c r="R133" s="71">
        <f t="shared" si="6"/>
        <v>4.8611111111110938E-3</v>
      </c>
    </row>
    <row r="134" spans="1:18" s="3" customFormat="1" ht="19.149999999999999" customHeight="1">
      <c r="A134" s="48">
        <f t="shared" si="9"/>
        <v>126</v>
      </c>
      <c r="B134" s="118" t="s">
        <v>2</v>
      </c>
      <c r="C134" s="119"/>
      <c r="D134" s="73">
        <v>0.65833333333333333</v>
      </c>
      <c r="E134" s="74"/>
      <c r="F134" s="74"/>
      <c r="G134" s="75"/>
      <c r="H134" s="73">
        <v>0.65972222222222221</v>
      </c>
      <c r="I134" s="74"/>
      <c r="J134" s="74"/>
      <c r="K134" s="75"/>
      <c r="L134" s="126" t="s">
        <v>47</v>
      </c>
      <c r="M134" s="127"/>
      <c r="N134" s="37"/>
      <c r="P134" s="22">
        <f t="shared" si="7"/>
        <v>0.65833333333333333</v>
      </c>
      <c r="Q134" s="22">
        <f t="shared" si="8"/>
        <v>0.65972222222222221</v>
      </c>
      <c r="R134" s="71">
        <f t="shared" si="6"/>
        <v>1.388888888888884E-3</v>
      </c>
    </row>
    <row r="135" spans="1:18" s="3" customFormat="1" ht="19.149999999999999" customHeight="1">
      <c r="A135" s="48">
        <f t="shared" si="9"/>
        <v>127</v>
      </c>
      <c r="B135" s="118" t="s">
        <v>2</v>
      </c>
      <c r="C135" s="119"/>
      <c r="D135" s="73">
        <v>0.65972222222222221</v>
      </c>
      <c r="E135" s="74"/>
      <c r="F135" s="74"/>
      <c r="G135" s="75"/>
      <c r="H135" s="73">
        <v>0.66111111111111109</v>
      </c>
      <c r="I135" s="74"/>
      <c r="J135" s="74"/>
      <c r="K135" s="75"/>
      <c r="L135" s="126" t="s">
        <v>47</v>
      </c>
      <c r="M135" s="127"/>
      <c r="N135" s="37"/>
      <c r="P135" s="22">
        <f t="shared" si="7"/>
        <v>0.65972222222222221</v>
      </c>
      <c r="Q135" s="22">
        <f t="shared" si="8"/>
        <v>0.66111111111111109</v>
      </c>
      <c r="R135" s="71">
        <f t="shared" si="6"/>
        <v>1.388888888888884E-3</v>
      </c>
    </row>
    <row r="136" spans="1:18" s="3" customFormat="1" ht="19.149999999999999" customHeight="1">
      <c r="A136" s="48">
        <f t="shared" si="9"/>
        <v>128</v>
      </c>
      <c r="B136" s="118" t="s">
        <v>2</v>
      </c>
      <c r="C136" s="119"/>
      <c r="D136" s="73">
        <v>0.65972222222222221</v>
      </c>
      <c r="E136" s="74"/>
      <c r="F136" s="74"/>
      <c r="G136" s="75"/>
      <c r="H136" s="73">
        <v>0.66111111111111109</v>
      </c>
      <c r="I136" s="74"/>
      <c r="J136" s="74"/>
      <c r="K136" s="75"/>
      <c r="L136" s="126" t="s">
        <v>47</v>
      </c>
      <c r="M136" s="127"/>
      <c r="N136" s="37"/>
      <c r="P136" s="22">
        <f t="shared" si="7"/>
        <v>0.65972222222222221</v>
      </c>
      <c r="Q136" s="22">
        <f t="shared" si="8"/>
        <v>0.66111111111111109</v>
      </c>
      <c r="R136" s="71">
        <f t="shared" si="6"/>
        <v>1.388888888888884E-3</v>
      </c>
    </row>
    <row r="137" spans="1:18" s="3" customFormat="1" ht="19.149999999999999" customHeight="1">
      <c r="A137" s="48">
        <f t="shared" si="9"/>
        <v>129</v>
      </c>
      <c r="B137" s="118" t="s">
        <v>47</v>
      </c>
      <c r="C137" s="119"/>
      <c r="D137" s="73">
        <v>0.66180555555555554</v>
      </c>
      <c r="E137" s="74"/>
      <c r="F137" s="74"/>
      <c r="G137" s="75"/>
      <c r="H137" s="73">
        <v>0.66180555555555554</v>
      </c>
      <c r="I137" s="74"/>
      <c r="J137" s="74"/>
      <c r="K137" s="75"/>
      <c r="L137" s="126" t="s">
        <v>47</v>
      </c>
      <c r="M137" s="127"/>
      <c r="N137" s="37"/>
      <c r="P137" s="22">
        <f t="shared" si="7"/>
        <v>0.66180555555555554</v>
      </c>
      <c r="Q137" s="22">
        <f t="shared" si="8"/>
        <v>0.66180555555555554</v>
      </c>
      <c r="R137" s="71">
        <f t="shared" ref="R137:R200" si="10">+Q137-P137</f>
        <v>0</v>
      </c>
    </row>
    <row r="138" spans="1:18" s="3" customFormat="1" ht="19.149999999999999" customHeight="1">
      <c r="A138" s="50">
        <f t="shared" si="9"/>
        <v>130</v>
      </c>
      <c r="B138" s="120" t="s">
        <v>47</v>
      </c>
      <c r="C138" s="121"/>
      <c r="D138" s="79">
        <v>0.66180555555555554</v>
      </c>
      <c r="E138" s="80"/>
      <c r="F138" s="80"/>
      <c r="G138" s="81"/>
      <c r="H138" s="79">
        <v>0.66249999999999998</v>
      </c>
      <c r="I138" s="80"/>
      <c r="J138" s="80"/>
      <c r="K138" s="81"/>
      <c r="L138" s="128" t="s">
        <v>47</v>
      </c>
      <c r="M138" s="129"/>
      <c r="N138" s="39"/>
      <c r="P138" s="22">
        <f t="shared" ref="P138:P201" si="11">+D138</f>
        <v>0.66180555555555554</v>
      </c>
      <c r="Q138" s="22">
        <f t="shared" ref="Q138:Q201" si="12">+H138</f>
        <v>0.66249999999999998</v>
      </c>
      <c r="R138" s="71">
        <f t="shared" si="10"/>
        <v>6.9444444444444198E-4</v>
      </c>
    </row>
    <row r="139" spans="1:18" ht="19.149999999999999" customHeight="1">
      <c r="A139" s="53">
        <f t="shared" si="9"/>
        <v>131</v>
      </c>
      <c r="B139" s="116" t="s">
        <v>2</v>
      </c>
      <c r="C139" s="117"/>
      <c r="D139" s="82">
        <v>0.66388888888888886</v>
      </c>
      <c r="E139" s="83"/>
      <c r="F139" s="83"/>
      <c r="G139" s="84"/>
      <c r="H139" s="82">
        <v>0.66805555555555551</v>
      </c>
      <c r="I139" s="83"/>
      <c r="J139" s="83"/>
      <c r="K139" s="84"/>
      <c r="L139" s="130" t="s">
        <v>2</v>
      </c>
      <c r="M139" s="131"/>
      <c r="N139" s="41"/>
      <c r="P139" s="22">
        <f t="shared" si="11"/>
        <v>0.66388888888888886</v>
      </c>
      <c r="Q139" s="22">
        <f t="shared" si="12"/>
        <v>0.66805555555555551</v>
      </c>
      <c r="R139" s="72">
        <f t="shared" si="10"/>
        <v>4.1666666666666519E-3</v>
      </c>
    </row>
    <row r="140" spans="1:18" ht="19.149999999999999" customHeight="1">
      <c r="A140" s="48">
        <f t="shared" si="9"/>
        <v>132</v>
      </c>
      <c r="B140" s="118" t="s">
        <v>2</v>
      </c>
      <c r="C140" s="119"/>
      <c r="D140" s="73">
        <v>0.6645833333333333</v>
      </c>
      <c r="E140" s="74"/>
      <c r="F140" s="74"/>
      <c r="G140" s="75"/>
      <c r="H140" s="73">
        <v>0.66805555555555551</v>
      </c>
      <c r="I140" s="74"/>
      <c r="J140" s="74"/>
      <c r="K140" s="75"/>
      <c r="L140" s="126" t="s">
        <v>47</v>
      </c>
      <c r="M140" s="127"/>
      <c r="N140" s="37"/>
      <c r="P140" s="22">
        <f t="shared" si="11"/>
        <v>0.6645833333333333</v>
      </c>
      <c r="Q140" s="22">
        <f t="shared" si="12"/>
        <v>0.66805555555555551</v>
      </c>
      <c r="R140" s="71">
        <f t="shared" si="10"/>
        <v>3.4722222222222099E-3</v>
      </c>
    </row>
    <row r="141" spans="1:18" ht="19.149999999999999" customHeight="1">
      <c r="A141" s="48">
        <f t="shared" si="9"/>
        <v>133</v>
      </c>
      <c r="B141" s="118" t="s">
        <v>2</v>
      </c>
      <c r="C141" s="119"/>
      <c r="D141" s="73">
        <v>0.6645833333333333</v>
      </c>
      <c r="E141" s="74"/>
      <c r="F141" s="74"/>
      <c r="G141" s="75"/>
      <c r="H141" s="73">
        <v>0.67152777777777772</v>
      </c>
      <c r="I141" s="74"/>
      <c r="J141" s="74"/>
      <c r="K141" s="75"/>
      <c r="L141" s="126" t="s">
        <v>47</v>
      </c>
      <c r="M141" s="127"/>
      <c r="N141" s="37"/>
      <c r="P141" s="22">
        <f t="shared" si="11"/>
        <v>0.6645833333333333</v>
      </c>
      <c r="Q141" s="22">
        <f t="shared" si="12"/>
        <v>0.67152777777777772</v>
      </c>
      <c r="R141" s="71">
        <f t="shared" si="10"/>
        <v>6.9444444444444198E-3</v>
      </c>
    </row>
    <row r="142" spans="1:18" ht="19.149999999999999" customHeight="1">
      <c r="A142" s="48">
        <f t="shared" si="9"/>
        <v>134</v>
      </c>
      <c r="B142" s="118" t="s">
        <v>2</v>
      </c>
      <c r="C142" s="119"/>
      <c r="D142" s="73">
        <v>0.66736111111111107</v>
      </c>
      <c r="E142" s="74"/>
      <c r="F142" s="74"/>
      <c r="G142" s="75"/>
      <c r="H142" s="73">
        <v>0.67222222222222228</v>
      </c>
      <c r="I142" s="74"/>
      <c r="J142" s="74"/>
      <c r="K142" s="75"/>
      <c r="L142" s="126" t="s">
        <v>47</v>
      </c>
      <c r="M142" s="127"/>
      <c r="N142" s="37"/>
      <c r="P142" s="22">
        <f t="shared" si="11"/>
        <v>0.66736111111111107</v>
      </c>
      <c r="Q142" s="22">
        <f t="shared" si="12"/>
        <v>0.67222222222222228</v>
      </c>
      <c r="R142" s="71">
        <f t="shared" si="10"/>
        <v>4.8611111111112049E-3</v>
      </c>
    </row>
    <row r="143" spans="1:18" ht="19.149999999999999" customHeight="1">
      <c r="A143" s="48">
        <f t="shared" si="9"/>
        <v>135</v>
      </c>
      <c r="B143" s="118" t="s">
        <v>2</v>
      </c>
      <c r="C143" s="119"/>
      <c r="D143" s="73">
        <v>0.66874999999999996</v>
      </c>
      <c r="E143" s="74"/>
      <c r="F143" s="74"/>
      <c r="G143" s="75"/>
      <c r="H143" s="73">
        <v>0.67291666666666672</v>
      </c>
      <c r="I143" s="74"/>
      <c r="J143" s="74"/>
      <c r="K143" s="75"/>
      <c r="L143" s="126" t="s">
        <v>47</v>
      </c>
      <c r="M143" s="127"/>
      <c r="N143" s="37"/>
      <c r="P143" s="22">
        <f t="shared" si="11"/>
        <v>0.66874999999999996</v>
      </c>
      <c r="Q143" s="22">
        <f t="shared" si="12"/>
        <v>0.67291666666666672</v>
      </c>
      <c r="R143" s="71">
        <f t="shared" si="10"/>
        <v>4.1666666666667629E-3</v>
      </c>
    </row>
    <row r="144" spans="1:18" ht="19.149999999999999" customHeight="1">
      <c r="A144" s="48">
        <f t="shared" si="9"/>
        <v>136</v>
      </c>
      <c r="B144" s="118" t="s">
        <v>2</v>
      </c>
      <c r="C144" s="119"/>
      <c r="D144" s="73">
        <v>0.67152777777777772</v>
      </c>
      <c r="E144" s="74"/>
      <c r="F144" s="74"/>
      <c r="G144" s="75"/>
      <c r="H144" s="73">
        <v>0.67291666666666672</v>
      </c>
      <c r="I144" s="74"/>
      <c r="J144" s="74"/>
      <c r="K144" s="75"/>
      <c r="L144" s="126" t="s">
        <v>47</v>
      </c>
      <c r="M144" s="127"/>
      <c r="N144" s="37"/>
      <c r="P144" s="22">
        <f t="shared" si="11"/>
        <v>0.67152777777777772</v>
      </c>
      <c r="Q144" s="22">
        <f t="shared" si="12"/>
        <v>0.67291666666666672</v>
      </c>
      <c r="R144" s="71">
        <f t="shared" si="10"/>
        <v>1.388888888888995E-3</v>
      </c>
    </row>
    <row r="145" spans="1:18" ht="19.149999999999999" customHeight="1">
      <c r="A145" s="48">
        <f t="shared" si="9"/>
        <v>137</v>
      </c>
      <c r="B145" s="118" t="s">
        <v>2</v>
      </c>
      <c r="C145" s="119"/>
      <c r="D145" s="73">
        <v>0.67361111111111116</v>
      </c>
      <c r="E145" s="74"/>
      <c r="F145" s="74"/>
      <c r="G145" s="75"/>
      <c r="H145" s="73">
        <v>0.67777777777777781</v>
      </c>
      <c r="I145" s="74"/>
      <c r="J145" s="74"/>
      <c r="K145" s="75"/>
      <c r="L145" s="126" t="s">
        <v>47</v>
      </c>
      <c r="M145" s="127"/>
      <c r="N145" s="37"/>
      <c r="P145" s="22">
        <f t="shared" si="11"/>
        <v>0.67361111111111116</v>
      </c>
      <c r="Q145" s="22">
        <f t="shared" si="12"/>
        <v>0.67777777777777781</v>
      </c>
      <c r="R145" s="71">
        <f t="shared" si="10"/>
        <v>4.1666666666666519E-3</v>
      </c>
    </row>
    <row r="146" spans="1:18" ht="19.149999999999999" customHeight="1">
      <c r="A146" s="48">
        <f t="shared" si="9"/>
        <v>138</v>
      </c>
      <c r="B146" s="126" t="s">
        <v>2</v>
      </c>
      <c r="C146" s="127"/>
      <c r="D146" s="73">
        <v>0.67361111111111116</v>
      </c>
      <c r="E146" s="74"/>
      <c r="F146" s="74"/>
      <c r="G146" s="75"/>
      <c r="H146" s="73">
        <v>0.67847222222222225</v>
      </c>
      <c r="I146" s="74"/>
      <c r="J146" s="74"/>
      <c r="K146" s="75"/>
      <c r="L146" s="126" t="s">
        <v>47</v>
      </c>
      <c r="M146" s="127"/>
      <c r="N146" s="37"/>
      <c r="P146" s="22">
        <f t="shared" si="11"/>
        <v>0.67361111111111116</v>
      </c>
      <c r="Q146" s="22">
        <f t="shared" si="12"/>
        <v>0.67847222222222225</v>
      </c>
      <c r="R146" s="71">
        <f t="shared" si="10"/>
        <v>4.8611111111110938E-3</v>
      </c>
    </row>
    <row r="147" spans="1:18" ht="19.149999999999999" customHeight="1">
      <c r="A147" s="48">
        <f t="shared" si="9"/>
        <v>139</v>
      </c>
      <c r="B147" s="126" t="s">
        <v>2</v>
      </c>
      <c r="C147" s="127"/>
      <c r="D147" s="73">
        <v>0.67361111111111116</v>
      </c>
      <c r="E147" s="74"/>
      <c r="F147" s="74"/>
      <c r="G147" s="75"/>
      <c r="H147" s="73">
        <v>0.6791666666666667</v>
      </c>
      <c r="I147" s="74"/>
      <c r="J147" s="74"/>
      <c r="K147" s="75"/>
      <c r="L147" s="126" t="s">
        <v>47</v>
      </c>
      <c r="M147" s="127"/>
      <c r="N147" s="37"/>
      <c r="P147" s="22">
        <f t="shared" si="11"/>
        <v>0.67361111111111116</v>
      </c>
      <c r="Q147" s="22">
        <f t="shared" si="12"/>
        <v>0.6791666666666667</v>
      </c>
      <c r="R147" s="71">
        <f t="shared" si="10"/>
        <v>5.5555555555555358E-3</v>
      </c>
    </row>
    <row r="148" spans="1:18" ht="19.149999999999999" customHeight="1">
      <c r="A148" s="50">
        <f t="shared" si="9"/>
        <v>140</v>
      </c>
      <c r="B148" s="128" t="s">
        <v>2</v>
      </c>
      <c r="C148" s="129"/>
      <c r="D148" s="79">
        <v>0.6791666666666667</v>
      </c>
      <c r="E148" s="80"/>
      <c r="F148" s="80"/>
      <c r="G148" s="81"/>
      <c r="H148" s="79">
        <v>0.68055555555555558</v>
      </c>
      <c r="I148" s="80"/>
      <c r="J148" s="80"/>
      <c r="K148" s="81"/>
      <c r="L148" s="128" t="s">
        <v>47</v>
      </c>
      <c r="M148" s="129"/>
      <c r="N148" s="39"/>
      <c r="P148" s="22">
        <f t="shared" si="11"/>
        <v>0.6791666666666667</v>
      </c>
      <c r="Q148" s="22">
        <f t="shared" si="12"/>
        <v>0.68055555555555558</v>
      </c>
      <c r="R148" s="71">
        <f t="shared" si="10"/>
        <v>1.388888888888884E-3</v>
      </c>
    </row>
    <row r="149" spans="1:18" ht="19.149999999999999" customHeight="1">
      <c r="A149" s="53">
        <f t="shared" si="9"/>
        <v>141</v>
      </c>
      <c r="B149" s="116" t="s">
        <v>2</v>
      </c>
      <c r="C149" s="117"/>
      <c r="D149" s="82">
        <v>0.67986111111111114</v>
      </c>
      <c r="E149" s="83"/>
      <c r="F149" s="83"/>
      <c r="G149" s="84"/>
      <c r="H149" s="82">
        <v>0.68194444444444446</v>
      </c>
      <c r="I149" s="83"/>
      <c r="J149" s="83"/>
      <c r="K149" s="84"/>
      <c r="L149" s="130" t="s">
        <v>47</v>
      </c>
      <c r="M149" s="131"/>
      <c r="N149" s="41"/>
      <c r="P149" s="22">
        <f t="shared" si="11"/>
        <v>0.67986111111111114</v>
      </c>
      <c r="Q149" s="22">
        <f t="shared" si="12"/>
        <v>0.68194444444444446</v>
      </c>
      <c r="R149" s="71">
        <f t="shared" si="10"/>
        <v>2.0833333333333259E-3</v>
      </c>
    </row>
    <row r="150" spans="1:18" ht="19.149999999999999" customHeight="1">
      <c r="A150" s="48">
        <f t="shared" si="9"/>
        <v>142</v>
      </c>
      <c r="B150" s="118" t="s">
        <v>2</v>
      </c>
      <c r="C150" s="119"/>
      <c r="D150" s="73">
        <v>0.68055555555555558</v>
      </c>
      <c r="E150" s="74"/>
      <c r="F150" s="74"/>
      <c r="G150" s="75"/>
      <c r="H150" s="73">
        <v>0.68402777777777779</v>
      </c>
      <c r="I150" s="74"/>
      <c r="J150" s="74"/>
      <c r="K150" s="75"/>
      <c r="L150" s="126" t="s">
        <v>47</v>
      </c>
      <c r="M150" s="127"/>
      <c r="N150" s="37"/>
      <c r="P150" s="22">
        <f t="shared" si="11"/>
        <v>0.68055555555555558</v>
      </c>
      <c r="Q150" s="22">
        <f t="shared" si="12"/>
        <v>0.68402777777777779</v>
      </c>
      <c r="R150" s="71">
        <f t="shared" si="10"/>
        <v>3.4722222222222099E-3</v>
      </c>
    </row>
    <row r="151" spans="1:18" ht="19.149999999999999" customHeight="1">
      <c r="A151" s="48">
        <f t="shared" si="9"/>
        <v>143</v>
      </c>
      <c r="B151" s="118" t="s">
        <v>2</v>
      </c>
      <c r="C151" s="119"/>
      <c r="D151" s="73">
        <v>0.68125000000000002</v>
      </c>
      <c r="E151" s="74"/>
      <c r="F151" s="74"/>
      <c r="G151" s="75"/>
      <c r="H151" s="73">
        <v>0.68472222222222223</v>
      </c>
      <c r="I151" s="74"/>
      <c r="J151" s="74"/>
      <c r="K151" s="75"/>
      <c r="L151" s="126" t="s">
        <v>47</v>
      </c>
      <c r="M151" s="127"/>
      <c r="N151" s="37"/>
      <c r="P151" s="22">
        <f t="shared" si="11"/>
        <v>0.68125000000000002</v>
      </c>
      <c r="Q151" s="22">
        <f t="shared" si="12"/>
        <v>0.68472222222222223</v>
      </c>
      <c r="R151" s="71">
        <f t="shared" si="10"/>
        <v>3.4722222222222099E-3</v>
      </c>
    </row>
    <row r="152" spans="1:18" ht="19.149999999999999" customHeight="1">
      <c r="A152" s="48">
        <f t="shared" si="9"/>
        <v>144</v>
      </c>
      <c r="B152" s="118" t="s">
        <v>2</v>
      </c>
      <c r="C152" s="119"/>
      <c r="D152" s="73">
        <v>0.68194444444444446</v>
      </c>
      <c r="E152" s="74"/>
      <c r="F152" s="74"/>
      <c r="G152" s="75"/>
      <c r="H152" s="73">
        <v>0.68541666666666667</v>
      </c>
      <c r="I152" s="74"/>
      <c r="J152" s="74"/>
      <c r="K152" s="75"/>
      <c r="L152" s="126" t="s">
        <v>47</v>
      </c>
      <c r="M152" s="127"/>
      <c r="N152" s="37"/>
      <c r="P152" s="22">
        <f t="shared" si="11"/>
        <v>0.68194444444444446</v>
      </c>
      <c r="Q152" s="22">
        <f t="shared" si="12"/>
        <v>0.68541666666666667</v>
      </c>
      <c r="R152" s="71">
        <f t="shared" si="10"/>
        <v>3.4722222222222099E-3</v>
      </c>
    </row>
    <row r="153" spans="1:18" ht="19.149999999999999" customHeight="1">
      <c r="A153" s="48">
        <f t="shared" si="9"/>
        <v>145</v>
      </c>
      <c r="B153" s="126" t="s">
        <v>47</v>
      </c>
      <c r="C153" s="127"/>
      <c r="D153" s="73">
        <v>0.68541666666666667</v>
      </c>
      <c r="E153" s="74"/>
      <c r="F153" s="74"/>
      <c r="G153" s="75"/>
      <c r="H153" s="73">
        <v>0.68541666666666667</v>
      </c>
      <c r="I153" s="74"/>
      <c r="J153" s="74"/>
      <c r="K153" s="75"/>
      <c r="L153" s="126" t="s">
        <v>47</v>
      </c>
      <c r="M153" s="127"/>
      <c r="N153" s="37"/>
      <c r="P153" s="22">
        <f t="shared" si="11"/>
        <v>0.68541666666666667</v>
      </c>
      <c r="Q153" s="22">
        <f t="shared" si="12"/>
        <v>0.68541666666666667</v>
      </c>
      <c r="R153" s="71">
        <f t="shared" si="10"/>
        <v>0</v>
      </c>
    </row>
    <row r="154" spans="1:18" ht="19.149999999999999" customHeight="1">
      <c r="A154" s="48">
        <f t="shared" si="9"/>
        <v>146</v>
      </c>
      <c r="B154" s="126" t="s">
        <v>47</v>
      </c>
      <c r="C154" s="127"/>
      <c r="D154" s="73">
        <v>0.6875</v>
      </c>
      <c r="E154" s="74"/>
      <c r="F154" s="74"/>
      <c r="G154" s="75"/>
      <c r="H154" s="73">
        <v>0.68819444444444444</v>
      </c>
      <c r="I154" s="74"/>
      <c r="J154" s="74"/>
      <c r="K154" s="75"/>
      <c r="L154" s="126" t="s">
        <v>47</v>
      </c>
      <c r="M154" s="127"/>
      <c r="N154" s="37"/>
      <c r="P154" s="22">
        <f t="shared" si="11"/>
        <v>0.6875</v>
      </c>
      <c r="Q154" s="22">
        <f t="shared" si="12"/>
        <v>0.68819444444444444</v>
      </c>
      <c r="R154" s="71">
        <f t="shared" si="10"/>
        <v>6.9444444444444198E-4</v>
      </c>
    </row>
    <row r="155" spans="1:18" ht="19.149999999999999" customHeight="1">
      <c r="A155" s="48">
        <f t="shared" si="9"/>
        <v>147</v>
      </c>
      <c r="B155" s="118" t="s">
        <v>2</v>
      </c>
      <c r="C155" s="119"/>
      <c r="D155" s="73">
        <v>0.68819444444444444</v>
      </c>
      <c r="E155" s="74"/>
      <c r="F155" s="74"/>
      <c r="G155" s="75"/>
      <c r="H155" s="73">
        <v>0.68819444444444444</v>
      </c>
      <c r="I155" s="74"/>
      <c r="J155" s="74"/>
      <c r="K155" s="75"/>
      <c r="L155" s="126" t="s">
        <v>2</v>
      </c>
      <c r="M155" s="127"/>
      <c r="N155" s="37"/>
      <c r="P155" s="22">
        <f t="shared" si="11"/>
        <v>0.68819444444444444</v>
      </c>
      <c r="Q155" s="22">
        <f t="shared" si="12"/>
        <v>0.68819444444444444</v>
      </c>
      <c r="R155" s="72">
        <f t="shared" si="10"/>
        <v>0</v>
      </c>
    </row>
    <row r="156" spans="1:18" ht="19.149999999999999" customHeight="1">
      <c r="A156" s="48">
        <f t="shared" si="9"/>
        <v>148</v>
      </c>
      <c r="B156" s="118" t="s">
        <v>2</v>
      </c>
      <c r="C156" s="119"/>
      <c r="D156" s="73">
        <v>0.69027777777777777</v>
      </c>
      <c r="E156" s="74"/>
      <c r="F156" s="74"/>
      <c r="G156" s="75"/>
      <c r="H156" s="73">
        <v>0.69166666666666665</v>
      </c>
      <c r="I156" s="74"/>
      <c r="J156" s="74"/>
      <c r="K156" s="75"/>
      <c r="L156" s="126" t="s">
        <v>47</v>
      </c>
      <c r="M156" s="127"/>
      <c r="N156" s="37"/>
      <c r="P156" s="22">
        <f t="shared" si="11"/>
        <v>0.69027777777777777</v>
      </c>
      <c r="Q156" s="22">
        <f t="shared" si="12"/>
        <v>0.69166666666666665</v>
      </c>
      <c r="R156" s="71">
        <f t="shared" si="10"/>
        <v>1.388888888888884E-3</v>
      </c>
    </row>
    <row r="157" spans="1:18" ht="19.149999999999999" customHeight="1">
      <c r="A157" s="48">
        <f t="shared" si="9"/>
        <v>149</v>
      </c>
      <c r="B157" s="118" t="s">
        <v>2</v>
      </c>
      <c r="C157" s="119"/>
      <c r="D157" s="73">
        <v>0.69166666666666665</v>
      </c>
      <c r="E157" s="74"/>
      <c r="F157" s="74"/>
      <c r="G157" s="75"/>
      <c r="H157" s="73">
        <v>0.69236111111111109</v>
      </c>
      <c r="I157" s="74"/>
      <c r="J157" s="74"/>
      <c r="K157" s="75"/>
      <c r="L157" s="126" t="s">
        <v>47</v>
      </c>
      <c r="M157" s="127"/>
      <c r="N157" s="37"/>
      <c r="P157" s="22">
        <f t="shared" si="11"/>
        <v>0.69166666666666665</v>
      </c>
      <c r="Q157" s="22">
        <f t="shared" si="12"/>
        <v>0.69236111111111109</v>
      </c>
      <c r="R157" s="71">
        <f t="shared" si="10"/>
        <v>6.9444444444444198E-4</v>
      </c>
    </row>
    <row r="158" spans="1:18" ht="19.149999999999999" customHeight="1" thickBot="1">
      <c r="A158" s="58">
        <f t="shared" si="9"/>
        <v>150</v>
      </c>
      <c r="B158" s="122" t="s">
        <v>2</v>
      </c>
      <c r="C158" s="123"/>
      <c r="D158" s="76">
        <v>0.69236111111111109</v>
      </c>
      <c r="E158" s="77"/>
      <c r="F158" s="77"/>
      <c r="G158" s="78"/>
      <c r="H158" s="76">
        <v>0.69861111111111107</v>
      </c>
      <c r="I158" s="77"/>
      <c r="J158" s="77"/>
      <c r="K158" s="78"/>
      <c r="L158" s="122" t="s">
        <v>47</v>
      </c>
      <c r="M158" s="123"/>
      <c r="N158" s="43"/>
      <c r="P158" s="22">
        <f t="shared" si="11"/>
        <v>0.69236111111111109</v>
      </c>
      <c r="Q158" s="22">
        <f t="shared" si="12"/>
        <v>0.69861111111111107</v>
      </c>
      <c r="R158" s="71">
        <f t="shared" si="10"/>
        <v>6.2499999999999778E-3</v>
      </c>
    </row>
    <row r="159" spans="1:18" s="3" customFormat="1" ht="19.149999999999999" customHeight="1">
      <c r="A159" s="45">
        <f t="shared" ref="A159:A222" si="13">A158+1</f>
        <v>151</v>
      </c>
      <c r="B159" s="124" t="s">
        <v>2</v>
      </c>
      <c r="C159" s="125"/>
      <c r="D159" s="85">
        <v>0.69513888888888886</v>
      </c>
      <c r="E159" s="86"/>
      <c r="F159" s="86"/>
      <c r="G159" s="87"/>
      <c r="H159" s="85">
        <v>0.70208333333333328</v>
      </c>
      <c r="I159" s="86"/>
      <c r="J159" s="86"/>
      <c r="K159" s="87"/>
      <c r="L159" s="136" t="s">
        <v>47</v>
      </c>
      <c r="M159" s="137"/>
      <c r="N159" s="35"/>
      <c r="P159" s="22">
        <f t="shared" si="11"/>
        <v>0.69513888888888886</v>
      </c>
      <c r="Q159" s="22">
        <f t="shared" si="12"/>
        <v>0.70208333333333328</v>
      </c>
      <c r="R159" s="71">
        <f t="shared" si="10"/>
        <v>6.9444444444444198E-3</v>
      </c>
    </row>
    <row r="160" spans="1:18" s="3" customFormat="1" ht="19.149999999999999" customHeight="1">
      <c r="A160" s="48">
        <f t="shared" si="13"/>
        <v>152</v>
      </c>
      <c r="B160" s="118" t="s">
        <v>2</v>
      </c>
      <c r="C160" s="119"/>
      <c r="D160" s="73">
        <v>0.6958333333333333</v>
      </c>
      <c r="E160" s="74"/>
      <c r="F160" s="74"/>
      <c r="G160" s="75"/>
      <c r="H160" s="73">
        <v>0.70625000000000004</v>
      </c>
      <c r="I160" s="74"/>
      <c r="J160" s="74"/>
      <c r="K160" s="75"/>
      <c r="L160" s="126" t="s">
        <v>47</v>
      </c>
      <c r="M160" s="127"/>
      <c r="N160" s="37"/>
      <c r="P160" s="22">
        <f t="shared" si="11"/>
        <v>0.6958333333333333</v>
      </c>
      <c r="Q160" s="22">
        <f t="shared" si="12"/>
        <v>0.70625000000000004</v>
      </c>
      <c r="R160" s="71">
        <f t="shared" si="10"/>
        <v>1.0416666666666741E-2</v>
      </c>
    </row>
    <row r="161" spans="1:18" s="3" customFormat="1" ht="19.149999999999999" customHeight="1">
      <c r="A161" s="48">
        <f t="shared" si="13"/>
        <v>153</v>
      </c>
      <c r="B161" s="118" t="s">
        <v>2</v>
      </c>
      <c r="C161" s="119"/>
      <c r="D161" s="73">
        <v>0.69930555555555551</v>
      </c>
      <c r="E161" s="74"/>
      <c r="F161" s="74"/>
      <c r="G161" s="75"/>
      <c r="H161" s="73">
        <v>0.70625000000000004</v>
      </c>
      <c r="I161" s="74"/>
      <c r="J161" s="74"/>
      <c r="K161" s="75"/>
      <c r="L161" s="126" t="s">
        <v>47</v>
      </c>
      <c r="M161" s="127"/>
      <c r="N161" s="37"/>
      <c r="P161" s="22">
        <f t="shared" si="11"/>
        <v>0.69930555555555551</v>
      </c>
      <c r="Q161" s="22">
        <f t="shared" si="12"/>
        <v>0.70625000000000004</v>
      </c>
      <c r="R161" s="71">
        <f t="shared" si="10"/>
        <v>6.9444444444445308E-3</v>
      </c>
    </row>
    <row r="162" spans="1:18" s="3" customFormat="1" ht="19.149999999999999" customHeight="1">
      <c r="A162" s="48">
        <f t="shared" si="13"/>
        <v>154</v>
      </c>
      <c r="B162" s="126" t="s">
        <v>2</v>
      </c>
      <c r="C162" s="127"/>
      <c r="D162" s="73">
        <v>0.70277777777777772</v>
      </c>
      <c r="E162" s="74"/>
      <c r="F162" s="74"/>
      <c r="G162" s="75"/>
      <c r="H162" s="73">
        <v>0.70972222222222225</v>
      </c>
      <c r="I162" s="74"/>
      <c r="J162" s="74"/>
      <c r="K162" s="75"/>
      <c r="L162" s="126" t="s">
        <v>47</v>
      </c>
      <c r="M162" s="127"/>
      <c r="N162" s="37"/>
      <c r="P162" s="22">
        <f t="shared" si="11"/>
        <v>0.70277777777777772</v>
      </c>
      <c r="Q162" s="22">
        <f t="shared" si="12"/>
        <v>0.70972222222222225</v>
      </c>
      <c r="R162" s="71">
        <f t="shared" si="10"/>
        <v>6.9444444444445308E-3</v>
      </c>
    </row>
    <row r="163" spans="1:18" s="3" customFormat="1" ht="19.149999999999999" customHeight="1">
      <c r="A163" s="48">
        <f t="shared" si="13"/>
        <v>155</v>
      </c>
      <c r="B163" s="126" t="s">
        <v>2</v>
      </c>
      <c r="C163" s="127"/>
      <c r="D163" s="73">
        <v>0.70833333333333337</v>
      </c>
      <c r="E163" s="74"/>
      <c r="F163" s="74"/>
      <c r="G163" s="75"/>
      <c r="H163" s="73">
        <v>0.71111111111111114</v>
      </c>
      <c r="I163" s="74"/>
      <c r="J163" s="74"/>
      <c r="K163" s="75"/>
      <c r="L163" s="126" t="s">
        <v>47</v>
      </c>
      <c r="M163" s="127"/>
      <c r="N163" s="37"/>
      <c r="P163" s="22">
        <f t="shared" si="11"/>
        <v>0.70833333333333337</v>
      </c>
      <c r="Q163" s="22">
        <f t="shared" si="12"/>
        <v>0.71111111111111114</v>
      </c>
      <c r="R163" s="71">
        <f t="shared" si="10"/>
        <v>2.7777777777777679E-3</v>
      </c>
    </row>
    <row r="164" spans="1:18" s="3" customFormat="1" ht="19.149999999999999" customHeight="1">
      <c r="A164" s="48">
        <f t="shared" si="13"/>
        <v>156</v>
      </c>
      <c r="B164" s="126" t="s">
        <v>2</v>
      </c>
      <c r="C164" s="127"/>
      <c r="D164" s="73">
        <v>0.70833333333333337</v>
      </c>
      <c r="E164" s="74"/>
      <c r="F164" s="74"/>
      <c r="G164" s="75"/>
      <c r="H164" s="73">
        <v>0.71319444444444446</v>
      </c>
      <c r="I164" s="74"/>
      <c r="J164" s="74"/>
      <c r="K164" s="75"/>
      <c r="L164" s="126" t="s">
        <v>47</v>
      </c>
      <c r="M164" s="127"/>
      <c r="N164" s="37"/>
      <c r="P164" s="22">
        <f t="shared" si="11"/>
        <v>0.70833333333333337</v>
      </c>
      <c r="Q164" s="22">
        <f t="shared" si="12"/>
        <v>0.71319444444444446</v>
      </c>
      <c r="R164" s="71">
        <f t="shared" si="10"/>
        <v>4.8611111111110938E-3</v>
      </c>
    </row>
    <row r="165" spans="1:18" s="3" customFormat="1" ht="19.149999999999999" customHeight="1">
      <c r="A165" s="48">
        <f t="shared" si="13"/>
        <v>157</v>
      </c>
      <c r="B165" s="126" t="s">
        <v>2</v>
      </c>
      <c r="C165" s="127"/>
      <c r="D165" s="73">
        <v>0.7104166666666667</v>
      </c>
      <c r="E165" s="74"/>
      <c r="F165" s="74"/>
      <c r="G165" s="75"/>
      <c r="H165" s="73">
        <v>0.71597222222222223</v>
      </c>
      <c r="I165" s="74"/>
      <c r="J165" s="74"/>
      <c r="K165" s="75"/>
      <c r="L165" s="126" t="s">
        <v>47</v>
      </c>
      <c r="M165" s="127"/>
      <c r="N165" s="37"/>
      <c r="P165" s="22">
        <f t="shared" si="11"/>
        <v>0.7104166666666667</v>
      </c>
      <c r="Q165" s="22">
        <f t="shared" si="12"/>
        <v>0.71597222222222223</v>
      </c>
      <c r="R165" s="71">
        <f t="shared" si="10"/>
        <v>5.5555555555555358E-3</v>
      </c>
    </row>
    <row r="166" spans="1:18" s="3" customFormat="1" ht="19.149999999999999" customHeight="1">
      <c r="A166" s="48">
        <f t="shared" si="13"/>
        <v>158</v>
      </c>
      <c r="B166" s="126" t="s">
        <v>2</v>
      </c>
      <c r="C166" s="127"/>
      <c r="D166" s="73">
        <v>0.71180555555555558</v>
      </c>
      <c r="E166" s="74"/>
      <c r="F166" s="74"/>
      <c r="G166" s="75"/>
      <c r="H166" s="73">
        <v>0.72083333333333333</v>
      </c>
      <c r="I166" s="74"/>
      <c r="J166" s="74"/>
      <c r="K166" s="75"/>
      <c r="L166" s="126" t="s">
        <v>47</v>
      </c>
      <c r="M166" s="127"/>
      <c r="N166" s="37"/>
      <c r="P166" s="22">
        <f t="shared" si="11"/>
        <v>0.71180555555555558</v>
      </c>
      <c r="Q166" s="22">
        <f t="shared" si="12"/>
        <v>0.72083333333333333</v>
      </c>
      <c r="R166" s="71">
        <f t="shared" si="10"/>
        <v>9.0277777777777457E-3</v>
      </c>
    </row>
    <row r="167" spans="1:18" s="3" customFormat="1" ht="19.149999999999999" customHeight="1">
      <c r="A167" s="48">
        <f t="shared" si="13"/>
        <v>159</v>
      </c>
      <c r="B167" s="126" t="s">
        <v>2</v>
      </c>
      <c r="C167" s="127"/>
      <c r="D167" s="73">
        <v>0.71458333333333335</v>
      </c>
      <c r="E167" s="74"/>
      <c r="F167" s="74"/>
      <c r="G167" s="75"/>
      <c r="H167" s="73">
        <v>0.72291666666666665</v>
      </c>
      <c r="I167" s="74"/>
      <c r="J167" s="74"/>
      <c r="K167" s="75"/>
      <c r="L167" s="126" t="s">
        <v>47</v>
      </c>
      <c r="M167" s="127"/>
      <c r="N167" s="37"/>
      <c r="P167" s="22">
        <f t="shared" si="11"/>
        <v>0.71458333333333335</v>
      </c>
      <c r="Q167" s="22">
        <f t="shared" si="12"/>
        <v>0.72291666666666665</v>
      </c>
      <c r="R167" s="71">
        <f t="shared" si="10"/>
        <v>8.3333333333333037E-3</v>
      </c>
    </row>
    <row r="168" spans="1:18" s="3" customFormat="1" ht="19.149999999999999" customHeight="1">
      <c r="A168" s="50">
        <f t="shared" si="13"/>
        <v>160</v>
      </c>
      <c r="B168" s="120" t="s">
        <v>2</v>
      </c>
      <c r="C168" s="121"/>
      <c r="D168" s="79">
        <v>0.71666666666666667</v>
      </c>
      <c r="E168" s="80"/>
      <c r="F168" s="80"/>
      <c r="G168" s="81"/>
      <c r="H168" s="79">
        <v>0.72499999999999998</v>
      </c>
      <c r="I168" s="80"/>
      <c r="J168" s="80"/>
      <c r="K168" s="81"/>
      <c r="L168" s="128" t="s">
        <v>47</v>
      </c>
      <c r="M168" s="129"/>
      <c r="N168" s="39"/>
      <c r="P168" s="22">
        <f t="shared" si="11"/>
        <v>0.71666666666666667</v>
      </c>
      <c r="Q168" s="22">
        <f t="shared" si="12"/>
        <v>0.72499999999999998</v>
      </c>
      <c r="R168" s="71">
        <f t="shared" si="10"/>
        <v>8.3333333333333037E-3</v>
      </c>
    </row>
    <row r="169" spans="1:18" ht="19.149999999999999" customHeight="1">
      <c r="A169" s="53">
        <f t="shared" si="13"/>
        <v>161</v>
      </c>
      <c r="B169" s="116" t="s">
        <v>2</v>
      </c>
      <c r="C169" s="117"/>
      <c r="D169" s="82">
        <v>0.72152777777777777</v>
      </c>
      <c r="E169" s="83"/>
      <c r="F169" s="83"/>
      <c r="G169" s="84"/>
      <c r="H169" s="82">
        <v>0.72569444444444442</v>
      </c>
      <c r="I169" s="83"/>
      <c r="J169" s="83"/>
      <c r="K169" s="84"/>
      <c r="L169" s="130" t="s">
        <v>47</v>
      </c>
      <c r="M169" s="131"/>
      <c r="N169" s="41"/>
      <c r="P169" s="22">
        <f t="shared" si="11"/>
        <v>0.72152777777777777</v>
      </c>
      <c r="Q169" s="22">
        <f t="shared" si="12"/>
        <v>0.72569444444444442</v>
      </c>
      <c r="R169" s="71">
        <f t="shared" si="10"/>
        <v>4.1666666666666519E-3</v>
      </c>
    </row>
    <row r="170" spans="1:18" ht="19.149999999999999" customHeight="1">
      <c r="A170" s="48">
        <f t="shared" si="13"/>
        <v>162</v>
      </c>
      <c r="B170" s="118" t="s">
        <v>2</v>
      </c>
      <c r="C170" s="119"/>
      <c r="D170" s="73">
        <v>0.72291666666666665</v>
      </c>
      <c r="E170" s="74"/>
      <c r="F170" s="74"/>
      <c r="G170" s="75"/>
      <c r="H170" s="73">
        <v>0.72638888888888886</v>
      </c>
      <c r="I170" s="74"/>
      <c r="J170" s="74"/>
      <c r="K170" s="75"/>
      <c r="L170" s="126" t="s">
        <v>47</v>
      </c>
      <c r="M170" s="127"/>
      <c r="N170" s="37"/>
      <c r="P170" s="22">
        <f t="shared" si="11"/>
        <v>0.72291666666666665</v>
      </c>
      <c r="Q170" s="22">
        <f t="shared" si="12"/>
        <v>0.72638888888888886</v>
      </c>
      <c r="R170" s="71">
        <f t="shared" si="10"/>
        <v>3.4722222222222099E-3</v>
      </c>
    </row>
    <row r="171" spans="1:18" ht="19.149999999999999" customHeight="1">
      <c r="A171" s="48">
        <f t="shared" si="13"/>
        <v>163</v>
      </c>
      <c r="B171" s="118" t="s">
        <v>2</v>
      </c>
      <c r="C171" s="119"/>
      <c r="D171" s="73">
        <v>0.72499999999999998</v>
      </c>
      <c r="E171" s="74"/>
      <c r="F171" s="74"/>
      <c r="G171" s="75"/>
      <c r="H171" s="73">
        <v>0.72847222222222219</v>
      </c>
      <c r="I171" s="74"/>
      <c r="J171" s="74"/>
      <c r="K171" s="75"/>
      <c r="L171" s="126" t="s">
        <v>47</v>
      </c>
      <c r="M171" s="127"/>
      <c r="N171" s="37"/>
      <c r="P171" s="22">
        <f t="shared" si="11"/>
        <v>0.72499999999999998</v>
      </c>
      <c r="Q171" s="22">
        <f t="shared" si="12"/>
        <v>0.72847222222222219</v>
      </c>
      <c r="R171" s="71">
        <f t="shared" si="10"/>
        <v>3.4722222222222099E-3</v>
      </c>
    </row>
    <row r="172" spans="1:18" ht="19.149999999999999" customHeight="1">
      <c r="A172" s="48">
        <f t="shared" si="13"/>
        <v>164</v>
      </c>
      <c r="B172" s="118" t="s">
        <v>2</v>
      </c>
      <c r="C172" s="119"/>
      <c r="D172" s="73">
        <v>0.72569444444444442</v>
      </c>
      <c r="E172" s="74"/>
      <c r="F172" s="74"/>
      <c r="G172" s="75"/>
      <c r="H172" s="73">
        <v>0.73055555555555551</v>
      </c>
      <c r="I172" s="74"/>
      <c r="J172" s="74"/>
      <c r="K172" s="75"/>
      <c r="L172" s="126" t="s">
        <v>47</v>
      </c>
      <c r="M172" s="127"/>
      <c r="N172" s="37"/>
      <c r="P172" s="22">
        <f t="shared" si="11"/>
        <v>0.72569444444444442</v>
      </c>
      <c r="Q172" s="22">
        <f t="shared" si="12"/>
        <v>0.73055555555555551</v>
      </c>
      <c r="R172" s="71">
        <f t="shared" si="10"/>
        <v>4.8611111111110938E-3</v>
      </c>
    </row>
    <row r="173" spans="1:18" ht="19.149999999999999" customHeight="1">
      <c r="A173" s="48">
        <f t="shared" si="13"/>
        <v>165</v>
      </c>
      <c r="B173" s="118" t="s">
        <v>2</v>
      </c>
      <c r="C173" s="119"/>
      <c r="D173" s="73">
        <v>0.72638888888888886</v>
      </c>
      <c r="E173" s="74"/>
      <c r="F173" s="74"/>
      <c r="G173" s="75"/>
      <c r="H173" s="73">
        <v>0.73124999999999996</v>
      </c>
      <c r="I173" s="74"/>
      <c r="J173" s="74"/>
      <c r="K173" s="75"/>
      <c r="L173" s="126" t="s">
        <v>47</v>
      </c>
      <c r="M173" s="127"/>
      <c r="N173" s="37"/>
      <c r="P173" s="22">
        <f t="shared" si="11"/>
        <v>0.72638888888888886</v>
      </c>
      <c r="Q173" s="22">
        <f t="shared" si="12"/>
        <v>0.73124999999999996</v>
      </c>
      <c r="R173" s="71">
        <f t="shared" si="10"/>
        <v>4.8611111111110938E-3</v>
      </c>
    </row>
    <row r="174" spans="1:18" ht="19.149999999999999" customHeight="1">
      <c r="A174" s="48">
        <f t="shared" si="13"/>
        <v>166</v>
      </c>
      <c r="B174" s="118" t="s">
        <v>2</v>
      </c>
      <c r="C174" s="119"/>
      <c r="D174" s="73">
        <v>0.72916666666666663</v>
      </c>
      <c r="E174" s="74"/>
      <c r="F174" s="74"/>
      <c r="G174" s="75"/>
      <c r="H174" s="73">
        <v>0.7319444444444444</v>
      </c>
      <c r="I174" s="74"/>
      <c r="J174" s="74"/>
      <c r="K174" s="75"/>
      <c r="L174" s="126" t="s">
        <v>47</v>
      </c>
      <c r="M174" s="127"/>
      <c r="N174" s="37"/>
      <c r="P174" s="22">
        <f t="shared" si="11"/>
        <v>0.72916666666666663</v>
      </c>
      <c r="Q174" s="22">
        <f t="shared" si="12"/>
        <v>0.7319444444444444</v>
      </c>
      <c r="R174" s="71">
        <f t="shared" si="10"/>
        <v>2.7777777777777679E-3</v>
      </c>
    </row>
    <row r="175" spans="1:18" ht="19.149999999999999" customHeight="1">
      <c r="A175" s="48">
        <f t="shared" si="13"/>
        <v>167</v>
      </c>
      <c r="B175" s="118" t="s">
        <v>2</v>
      </c>
      <c r="C175" s="119"/>
      <c r="D175" s="73">
        <v>0.73124999999999996</v>
      </c>
      <c r="E175" s="74"/>
      <c r="F175" s="74"/>
      <c r="G175" s="75"/>
      <c r="H175" s="73">
        <v>0.73611111111111116</v>
      </c>
      <c r="I175" s="74"/>
      <c r="J175" s="74"/>
      <c r="K175" s="75"/>
      <c r="L175" s="126" t="s">
        <v>47</v>
      </c>
      <c r="M175" s="127"/>
      <c r="N175" s="37"/>
      <c r="P175" s="22">
        <f t="shared" si="11"/>
        <v>0.73124999999999996</v>
      </c>
      <c r="Q175" s="22">
        <f t="shared" si="12"/>
        <v>0.73611111111111116</v>
      </c>
      <c r="R175" s="71">
        <f t="shared" si="10"/>
        <v>4.8611111111112049E-3</v>
      </c>
    </row>
    <row r="176" spans="1:18" ht="19.149999999999999" customHeight="1">
      <c r="A176" s="48">
        <f t="shared" si="13"/>
        <v>168</v>
      </c>
      <c r="B176" s="118" t="s">
        <v>2</v>
      </c>
      <c r="C176" s="119"/>
      <c r="D176" s="73">
        <v>0.7319444444444444</v>
      </c>
      <c r="E176" s="74"/>
      <c r="F176" s="74"/>
      <c r="G176" s="75"/>
      <c r="H176" s="73">
        <v>0.74236111111111114</v>
      </c>
      <c r="I176" s="74"/>
      <c r="J176" s="74"/>
      <c r="K176" s="75"/>
      <c r="L176" s="126" t="s">
        <v>47</v>
      </c>
      <c r="M176" s="127"/>
      <c r="N176" s="37"/>
      <c r="P176" s="22">
        <f t="shared" si="11"/>
        <v>0.7319444444444444</v>
      </c>
      <c r="Q176" s="22">
        <f t="shared" si="12"/>
        <v>0.74236111111111114</v>
      </c>
      <c r="R176" s="71">
        <f t="shared" si="10"/>
        <v>1.0416666666666741E-2</v>
      </c>
    </row>
    <row r="177" spans="1:18" ht="19.149999999999999" customHeight="1">
      <c r="A177" s="48">
        <f t="shared" si="13"/>
        <v>169</v>
      </c>
      <c r="B177" s="118" t="s">
        <v>2</v>
      </c>
      <c r="C177" s="119"/>
      <c r="D177" s="73">
        <v>0.7319444444444444</v>
      </c>
      <c r="E177" s="74"/>
      <c r="F177" s="74"/>
      <c r="G177" s="75"/>
      <c r="H177" s="73">
        <v>0.74305555555555558</v>
      </c>
      <c r="I177" s="74"/>
      <c r="J177" s="74"/>
      <c r="K177" s="75"/>
      <c r="L177" s="126" t="s">
        <v>47</v>
      </c>
      <c r="M177" s="127"/>
      <c r="N177" s="37"/>
      <c r="P177" s="22">
        <f t="shared" si="11"/>
        <v>0.7319444444444444</v>
      </c>
      <c r="Q177" s="22">
        <f t="shared" si="12"/>
        <v>0.74305555555555558</v>
      </c>
      <c r="R177" s="71">
        <f t="shared" si="10"/>
        <v>1.1111111111111183E-2</v>
      </c>
    </row>
    <row r="178" spans="1:18" ht="19.149999999999999" customHeight="1">
      <c r="A178" s="50">
        <f t="shared" si="13"/>
        <v>170</v>
      </c>
      <c r="B178" s="120" t="s">
        <v>2</v>
      </c>
      <c r="C178" s="121"/>
      <c r="D178" s="79">
        <v>0.7368055555555556</v>
      </c>
      <c r="E178" s="80"/>
      <c r="F178" s="80"/>
      <c r="G178" s="81"/>
      <c r="H178" s="79">
        <v>0.74375000000000002</v>
      </c>
      <c r="I178" s="80"/>
      <c r="J178" s="80"/>
      <c r="K178" s="81"/>
      <c r="L178" s="128" t="s">
        <v>47</v>
      </c>
      <c r="M178" s="129"/>
      <c r="N178" s="39"/>
      <c r="P178" s="22">
        <f t="shared" si="11"/>
        <v>0.7368055555555556</v>
      </c>
      <c r="Q178" s="22">
        <f t="shared" si="12"/>
        <v>0.74375000000000002</v>
      </c>
      <c r="R178" s="71">
        <f t="shared" si="10"/>
        <v>6.9444444444444198E-3</v>
      </c>
    </row>
    <row r="179" spans="1:18" ht="19.149999999999999" customHeight="1">
      <c r="A179" s="53">
        <f t="shared" si="13"/>
        <v>171</v>
      </c>
      <c r="B179" s="116" t="s">
        <v>2</v>
      </c>
      <c r="C179" s="117"/>
      <c r="D179" s="82">
        <v>0.74305555555555558</v>
      </c>
      <c r="E179" s="83"/>
      <c r="F179" s="83"/>
      <c r="G179" s="84"/>
      <c r="H179" s="82">
        <v>0.74444444444444446</v>
      </c>
      <c r="I179" s="83"/>
      <c r="J179" s="83"/>
      <c r="K179" s="84"/>
      <c r="L179" s="116" t="s">
        <v>47</v>
      </c>
      <c r="M179" s="117"/>
      <c r="N179" s="41"/>
      <c r="P179" s="22">
        <f t="shared" si="11"/>
        <v>0.74305555555555558</v>
      </c>
      <c r="Q179" s="22">
        <f t="shared" si="12"/>
        <v>0.74444444444444446</v>
      </c>
      <c r="R179" s="71">
        <f t="shared" si="10"/>
        <v>1.388888888888884E-3</v>
      </c>
    </row>
    <row r="180" spans="1:18" ht="19.149999999999999" customHeight="1">
      <c r="A180" s="48">
        <f t="shared" si="13"/>
        <v>172</v>
      </c>
      <c r="B180" s="126" t="s">
        <v>2</v>
      </c>
      <c r="C180" s="127"/>
      <c r="D180" s="73">
        <v>0.74305555555555558</v>
      </c>
      <c r="E180" s="74"/>
      <c r="F180" s="74"/>
      <c r="G180" s="75"/>
      <c r="H180" s="73">
        <v>0.74652777777777779</v>
      </c>
      <c r="I180" s="74"/>
      <c r="J180" s="74"/>
      <c r="K180" s="75"/>
      <c r="L180" s="126" t="s">
        <v>47</v>
      </c>
      <c r="M180" s="127"/>
      <c r="N180" s="37"/>
      <c r="P180" s="22">
        <f t="shared" si="11"/>
        <v>0.74305555555555558</v>
      </c>
      <c r="Q180" s="22">
        <f t="shared" si="12"/>
        <v>0.74652777777777779</v>
      </c>
      <c r="R180" s="71">
        <f t="shared" si="10"/>
        <v>3.4722222222222099E-3</v>
      </c>
    </row>
    <row r="181" spans="1:18" ht="19.149999999999999" customHeight="1">
      <c r="A181" s="48">
        <f t="shared" si="13"/>
        <v>173</v>
      </c>
      <c r="B181" s="118" t="s">
        <v>2</v>
      </c>
      <c r="C181" s="119"/>
      <c r="D181" s="73">
        <v>0.74722222222222223</v>
      </c>
      <c r="E181" s="74"/>
      <c r="F181" s="74"/>
      <c r="G181" s="75"/>
      <c r="H181" s="73">
        <v>0.74791666666666667</v>
      </c>
      <c r="I181" s="74"/>
      <c r="J181" s="74"/>
      <c r="K181" s="75"/>
      <c r="L181" s="126" t="s">
        <v>47</v>
      </c>
      <c r="M181" s="127"/>
      <c r="N181" s="37"/>
      <c r="P181" s="22">
        <f t="shared" si="11"/>
        <v>0.74722222222222223</v>
      </c>
      <c r="Q181" s="22">
        <f t="shared" si="12"/>
        <v>0.74791666666666667</v>
      </c>
      <c r="R181" s="71">
        <f t="shared" si="10"/>
        <v>6.9444444444444198E-4</v>
      </c>
    </row>
    <row r="182" spans="1:18" ht="19.149999999999999" customHeight="1">
      <c r="A182" s="48">
        <f t="shared" si="13"/>
        <v>174</v>
      </c>
      <c r="B182" s="118" t="s">
        <v>2</v>
      </c>
      <c r="C182" s="119"/>
      <c r="D182" s="73">
        <v>0.74791666666666667</v>
      </c>
      <c r="E182" s="74"/>
      <c r="F182" s="74"/>
      <c r="G182" s="75"/>
      <c r="H182" s="73">
        <v>0.75</v>
      </c>
      <c r="I182" s="74"/>
      <c r="J182" s="74"/>
      <c r="K182" s="75"/>
      <c r="L182" s="126" t="s">
        <v>47</v>
      </c>
      <c r="M182" s="127"/>
      <c r="N182" s="37"/>
      <c r="P182" s="22">
        <f t="shared" si="11"/>
        <v>0.74791666666666667</v>
      </c>
      <c r="Q182" s="22">
        <f t="shared" si="12"/>
        <v>0.75</v>
      </c>
      <c r="R182" s="71">
        <f t="shared" si="10"/>
        <v>2.0833333333333259E-3</v>
      </c>
    </row>
    <row r="183" spans="1:18" ht="19.149999999999999" customHeight="1">
      <c r="A183" s="48">
        <f t="shared" si="13"/>
        <v>175</v>
      </c>
      <c r="B183" s="118" t="s">
        <v>2</v>
      </c>
      <c r="C183" s="119"/>
      <c r="D183" s="73">
        <v>0.74861111111111112</v>
      </c>
      <c r="E183" s="74"/>
      <c r="F183" s="74"/>
      <c r="G183" s="75"/>
      <c r="H183" s="73">
        <v>0.75277777777777777</v>
      </c>
      <c r="I183" s="74"/>
      <c r="J183" s="74"/>
      <c r="K183" s="75"/>
      <c r="L183" s="126" t="s">
        <v>47</v>
      </c>
      <c r="M183" s="127"/>
      <c r="N183" s="37"/>
      <c r="P183" s="22">
        <f t="shared" si="11"/>
        <v>0.74861111111111112</v>
      </c>
      <c r="Q183" s="22">
        <f t="shared" si="12"/>
        <v>0.75277777777777777</v>
      </c>
      <c r="R183" s="71">
        <f t="shared" si="10"/>
        <v>4.1666666666666519E-3</v>
      </c>
    </row>
    <row r="184" spans="1:18" ht="19.149999999999999" customHeight="1">
      <c r="A184" s="48">
        <f t="shared" si="13"/>
        <v>176</v>
      </c>
      <c r="B184" s="118" t="s">
        <v>2</v>
      </c>
      <c r="C184" s="119"/>
      <c r="D184" s="73">
        <v>0.75138888888888888</v>
      </c>
      <c r="E184" s="74"/>
      <c r="F184" s="74"/>
      <c r="G184" s="75"/>
      <c r="H184" s="73">
        <v>0.75555555555555554</v>
      </c>
      <c r="I184" s="74"/>
      <c r="J184" s="74"/>
      <c r="K184" s="75"/>
      <c r="L184" s="126" t="s">
        <v>47</v>
      </c>
      <c r="M184" s="127"/>
      <c r="N184" s="37"/>
      <c r="P184" s="22">
        <f t="shared" si="11"/>
        <v>0.75138888888888888</v>
      </c>
      <c r="Q184" s="22">
        <f t="shared" si="12"/>
        <v>0.75555555555555554</v>
      </c>
      <c r="R184" s="71">
        <f t="shared" si="10"/>
        <v>4.1666666666666519E-3</v>
      </c>
    </row>
    <row r="185" spans="1:18" ht="19.149999999999999" customHeight="1">
      <c r="A185" s="48">
        <f t="shared" si="13"/>
        <v>177</v>
      </c>
      <c r="B185" s="118" t="s">
        <v>2</v>
      </c>
      <c r="C185" s="119"/>
      <c r="D185" s="73">
        <v>0.75277777777777777</v>
      </c>
      <c r="E185" s="74"/>
      <c r="F185" s="74"/>
      <c r="G185" s="75"/>
      <c r="H185" s="73">
        <v>0.75624999999999998</v>
      </c>
      <c r="I185" s="74"/>
      <c r="J185" s="74"/>
      <c r="K185" s="75"/>
      <c r="L185" s="126" t="s">
        <v>47</v>
      </c>
      <c r="M185" s="127"/>
      <c r="N185" s="37"/>
      <c r="P185" s="22">
        <f t="shared" si="11"/>
        <v>0.75277777777777777</v>
      </c>
      <c r="Q185" s="22">
        <f t="shared" si="12"/>
        <v>0.75624999999999998</v>
      </c>
      <c r="R185" s="71">
        <f t="shared" si="10"/>
        <v>3.4722222222222099E-3</v>
      </c>
    </row>
    <row r="186" spans="1:18" ht="19.149999999999999" customHeight="1">
      <c r="A186" s="48">
        <f t="shared" si="13"/>
        <v>178</v>
      </c>
      <c r="B186" s="118" t="s">
        <v>2</v>
      </c>
      <c r="C186" s="119"/>
      <c r="D186" s="73">
        <v>0.75416666666666665</v>
      </c>
      <c r="E186" s="74"/>
      <c r="F186" s="74"/>
      <c r="G186" s="75"/>
      <c r="H186" s="73">
        <v>0.75694444444444442</v>
      </c>
      <c r="I186" s="74"/>
      <c r="J186" s="74"/>
      <c r="K186" s="75"/>
      <c r="L186" s="126" t="s">
        <v>47</v>
      </c>
      <c r="M186" s="127"/>
      <c r="N186" s="37"/>
      <c r="P186" s="22">
        <f t="shared" si="11"/>
        <v>0.75416666666666665</v>
      </c>
      <c r="Q186" s="22">
        <f t="shared" si="12"/>
        <v>0.75694444444444442</v>
      </c>
      <c r="R186" s="71">
        <f t="shared" si="10"/>
        <v>2.7777777777777679E-3</v>
      </c>
    </row>
    <row r="187" spans="1:18" ht="19.149999999999999" customHeight="1">
      <c r="A187" s="48">
        <f t="shared" si="13"/>
        <v>179</v>
      </c>
      <c r="B187" s="118" t="s">
        <v>2</v>
      </c>
      <c r="C187" s="119"/>
      <c r="D187" s="73">
        <v>0.75694444444444442</v>
      </c>
      <c r="E187" s="74"/>
      <c r="F187" s="74"/>
      <c r="G187" s="75"/>
      <c r="H187" s="73">
        <v>0.75763888888888886</v>
      </c>
      <c r="I187" s="74"/>
      <c r="J187" s="74"/>
      <c r="K187" s="75"/>
      <c r="L187" s="126" t="s">
        <v>47</v>
      </c>
      <c r="M187" s="127"/>
      <c r="N187" s="37"/>
      <c r="P187" s="22">
        <f t="shared" si="11"/>
        <v>0.75694444444444442</v>
      </c>
      <c r="Q187" s="22">
        <f t="shared" si="12"/>
        <v>0.75763888888888886</v>
      </c>
      <c r="R187" s="71">
        <f t="shared" si="10"/>
        <v>6.9444444444444198E-4</v>
      </c>
    </row>
    <row r="188" spans="1:18" ht="19.149999999999999" customHeight="1" thickBot="1">
      <c r="A188" s="58">
        <f t="shared" si="13"/>
        <v>180</v>
      </c>
      <c r="B188" s="122" t="s">
        <v>2</v>
      </c>
      <c r="C188" s="123"/>
      <c r="D188" s="76">
        <v>0.75694444444444442</v>
      </c>
      <c r="E188" s="77"/>
      <c r="F188" s="77"/>
      <c r="G188" s="78"/>
      <c r="H188" s="76">
        <v>0.75763888888888886</v>
      </c>
      <c r="I188" s="77"/>
      <c r="J188" s="77"/>
      <c r="K188" s="78"/>
      <c r="L188" s="134" t="s">
        <v>47</v>
      </c>
      <c r="M188" s="135"/>
      <c r="N188" s="43"/>
      <c r="P188" s="22">
        <f t="shared" si="11"/>
        <v>0.75694444444444442</v>
      </c>
      <c r="Q188" s="22">
        <f t="shared" si="12"/>
        <v>0.75763888888888886</v>
      </c>
      <c r="R188" s="71">
        <f t="shared" si="10"/>
        <v>6.9444444444444198E-4</v>
      </c>
    </row>
    <row r="189" spans="1:18" s="3" customFormat="1" ht="19.149999999999999" customHeight="1">
      <c r="A189" s="45">
        <f t="shared" si="13"/>
        <v>181</v>
      </c>
      <c r="B189" s="124" t="s">
        <v>47</v>
      </c>
      <c r="C189" s="125"/>
      <c r="D189" s="85">
        <v>0.76041666666666663</v>
      </c>
      <c r="E189" s="86"/>
      <c r="F189" s="86"/>
      <c r="G189" s="87"/>
      <c r="H189" s="85">
        <v>0.76111111111111107</v>
      </c>
      <c r="I189" s="86"/>
      <c r="J189" s="86"/>
      <c r="K189" s="87"/>
      <c r="L189" s="136" t="s">
        <v>47</v>
      </c>
      <c r="M189" s="137"/>
      <c r="N189" s="35"/>
      <c r="P189" s="22">
        <f t="shared" si="11"/>
        <v>0.76041666666666663</v>
      </c>
      <c r="Q189" s="22">
        <f t="shared" si="12"/>
        <v>0.76111111111111107</v>
      </c>
      <c r="R189" s="71">
        <f t="shared" si="10"/>
        <v>6.9444444444444198E-4</v>
      </c>
    </row>
    <row r="190" spans="1:18" s="3" customFormat="1" ht="19.149999999999999" customHeight="1">
      <c r="A190" s="48">
        <f t="shared" si="13"/>
        <v>182</v>
      </c>
      <c r="B190" s="118" t="s">
        <v>47</v>
      </c>
      <c r="C190" s="119"/>
      <c r="D190" s="73">
        <v>0.7631944444444444</v>
      </c>
      <c r="E190" s="74"/>
      <c r="F190" s="74"/>
      <c r="G190" s="75"/>
      <c r="H190" s="73">
        <v>0.76388888888888884</v>
      </c>
      <c r="I190" s="74"/>
      <c r="J190" s="74"/>
      <c r="K190" s="75"/>
      <c r="L190" s="126" t="s">
        <v>47</v>
      </c>
      <c r="M190" s="127"/>
      <c r="N190" s="37"/>
      <c r="P190" s="22">
        <f t="shared" si="11"/>
        <v>0.7631944444444444</v>
      </c>
      <c r="Q190" s="22">
        <f t="shared" si="12"/>
        <v>0.76388888888888884</v>
      </c>
      <c r="R190" s="71">
        <f t="shared" si="10"/>
        <v>6.9444444444444198E-4</v>
      </c>
    </row>
    <row r="191" spans="1:18" s="3" customFormat="1" ht="19.149999999999999" customHeight="1">
      <c r="A191" s="48">
        <f t="shared" si="13"/>
        <v>183</v>
      </c>
      <c r="B191" s="118" t="s">
        <v>2</v>
      </c>
      <c r="C191" s="119"/>
      <c r="D191" s="73">
        <v>0.76597222222222228</v>
      </c>
      <c r="E191" s="74"/>
      <c r="F191" s="74"/>
      <c r="G191" s="75"/>
      <c r="H191" s="73">
        <v>0.76666666666666672</v>
      </c>
      <c r="I191" s="74"/>
      <c r="J191" s="74"/>
      <c r="K191" s="75"/>
      <c r="L191" s="126" t="s">
        <v>47</v>
      </c>
      <c r="M191" s="127"/>
      <c r="N191" s="37"/>
      <c r="P191" s="22">
        <f t="shared" si="11"/>
        <v>0.76597222222222228</v>
      </c>
      <c r="Q191" s="22">
        <f t="shared" si="12"/>
        <v>0.76666666666666672</v>
      </c>
      <c r="R191" s="71">
        <f t="shared" si="10"/>
        <v>6.9444444444444198E-4</v>
      </c>
    </row>
    <row r="192" spans="1:18" s="3" customFormat="1" ht="19.149999999999999" customHeight="1">
      <c r="A192" s="48">
        <f t="shared" si="13"/>
        <v>184</v>
      </c>
      <c r="B192" s="118" t="s">
        <v>2</v>
      </c>
      <c r="C192" s="119"/>
      <c r="D192" s="73">
        <v>0.76736111111111116</v>
      </c>
      <c r="E192" s="74"/>
      <c r="F192" s="74"/>
      <c r="G192" s="75"/>
      <c r="H192" s="73">
        <v>0.76944444444444449</v>
      </c>
      <c r="I192" s="74"/>
      <c r="J192" s="74"/>
      <c r="K192" s="75"/>
      <c r="L192" s="126" t="s">
        <v>47</v>
      </c>
      <c r="M192" s="127"/>
      <c r="N192" s="37"/>
      <c r="P192" s="22">
        <f t="shared" si="11"/>
        <v>0.76736111111111116</v>
      </c>
      <c r="Q192" s="22">
        <f t="shared" si="12"/>
        <v>0.76944444444444449</v>
      </c>
      <c r="R192" s="71">
        <f t="shared" si="10"/>
        <v>2.0833333333333259E-3</v>
      </c>
    </row>
    <row r="193" spans="1:18" s="3" customFormat="1" ht="19.149999999999999" customHeight="1">
      <c r="A193" s="48">
        <f t="shared" si="13"/>
        <v>185</v>
      </c>
      <c r="B193" s="118" t="s">
        <v>2</v>
      </c>
      <c r="C193" s="119"/>
      <c r="D193" s="73">
        <v>0.76736111111111116</v>
      </c>
      <c r="E193" s="74"/>
      <c r="F193" s="74"/>
      <c r="G193" s="75"/>
      <c r="H193" s="73">
        <v>0.77152777777777781</v>
      </c>
      <c r="I193" s="74"/>
      <c r="J193" s="74"/>
      <c r="K193" s="75"/>
      <c r="L193" s="126" t="s">
        <v>47</v>
      </c>
      <c r="M193" s="127"/>
      <c r="N193" s="37"/>
      <c r="P193" s="22">
        <f t="shared" si="11"/>
        <v>0.76736111111111116</v>
      </c>
      <c r="Q193" s="22">
        <f t="shared" si="12"/>
        <v>0.77152777777777781</v>
      </c>
      <c r="R193" s="71">
        <f t="shared" si="10"/>
        <v>4.1666666666666519E-3</v>
      </c>
    </row>
    <row r="194" spans="1:18" s="3" customFormat="1" ht="19.149999999999999" customHeight="1">
      <c r="A194" s="48">
        <f t="shared" si="13"/>
        <v>186</v>
      </c>
      <c r="B194" s="118" t="s">
        <v>2</v>
      </c>
      <c r="C194" s="119"/>
      <c r="D194" s="73">
        <v>0.76736111111111116</v>
      </c>
      <c r="E194" s="74"/>
      <c r="F194" s="74"/>
      <c r="G194" s="75"/>
      <c r="H194" s="73">
        <v>0.77430555555555558</v>
      </c>
      <c r="I194" s="74"/>
      <c r="J194" s="74"/>
      <c r="K194" s="75"/>
      <c r="L194" s="126" t="s">
        <v>47</v>
      </c>
      <c r="M194" s="127"/>
      <c r="N194" s="37"/>
      <c r="P194" s="22">
        <f t="shared" si="11"/>
        <v>0.76736111111111116</v>
      </c>
      <c r="Q194" s="22">
        <f t="shared" si="12"/>
        <v>0.77430555555555558</v>
      </c>
      <c r="R194" s="71">
        <f t="shared" si="10"/>
        <v>6.9444444444444198E-3</v>
      </c>
    </row>
    <row r="195" spans="1:18" s="3" customFormat="1" ht="19.149999999999999" customHeight="1">
      <c r="A195" s="48">
        <f t="shared" si="13"/>
        <v>187</v>
      </c>
      <c r="B195" s="118" t="s">
        <v>2</v>
      </c>
      <c r="C195" s="119"/>
      <c r="D195" s="73">
        <v>0.77013888888888893</v>
      </c>
      <c r="E195" s="74"/>
      <c r="F195" s="74"/>
      <c r="G195" s="75"/>
      <c r="H195" s="73">
        <v>0.77500000000000002</v>
      </c>
      <c r="I195" s="74"/>
      <c r="J195" s="74"/>
      <c r="K195" s="75"/>
      <c r="L195" s="126" t="s">
        <v>47</v>
      </c>
      <c r="M195" s="127"/>
      <c r="N195" s="37"/>
      <c r="P195" s="22">
        <f t="shared" si="11"/>
        <v>0.77013888888888893</v>
      </c>
      <c r="Q195" s="22">
        <f t="shared" si="12"/>
        <v>0.77500000000000002</v>
      </c>
      <c r="R195" s="71">
        <f t="shared" si="10"/>
        <v>4.8611111111110938E-3</v>
      </c>
    </row>
    <row r="196" spans="1:18" s="3" customFormat="1" ht="19.149999999999999" customHeight="1">
      <c r="A196" s="48">
        <f t="shared" si="13"/>
        <v>188</v>
      </c>
      <c r="B196" s="118" t="s">
        <v>2</v>
      </c>
      <c r="C196" s="119"/>
      <c r="D196" s="73">
        <v>0.77222222222222225</v>
      </c>
      <c r="E196" s="74"/>
      <c r="F196" s="74"/>
      <c r="G196" s="75"/>
      <c r="H196" s="73">
        <v>0.77777777777777779</v>
      </c>
      <c r="I196" s="74"/>
      <c r="J196" s="74"/>
      <c r="K196" s="75"/>
      <c r="L196" s="126" t="s">
        <v>47</v>
      </c>
      <c r="M196" s="127"/>
      <c r="N196" s="37"/>
      <c r="P196" s="22">
        <f t="shared" si="11"/>
        <v>0.77222222222222225</v>
      </c>
      <c r="Q196" s="22">
        <f t="shared" si="12"/>
        <v>0.77777777777777779</v>
      </c>
      <c r="R196" s="71">
        <f t="shared" si="10"/>
        <v>5.5555555555555358E-3</v>
      </c>
    </row>
    <row r="197" spans="1:18" s="3" customFormat="1" ht="19.149999999999999" customHeight="1">
      <c r="A197" s="48">
        <f t="shared" si="13"/>
        <v>189</v>
      </c>
      <c r="B197" s="118" t="s">
        <v>2</v>
      </c>
      <c r="C197" s="119"/>
      <c r="D197" s="73">
        <v>0.77430555555555558</v>
      </c>
      <c r="E197" s="74"/>
      <c r="F197" s="74"/>
      <c r="G197" s="75"/>
      <c r="H197" s="73">
        <v>0.78263888888888888</v>
      </c>
      <c r="I197" s="74"/>
      <c r="J197" s="74"/>
      <c r="K197" s="75"/>
      <c r="L197" s="126" t="s">
        <v>47</v>
      </c>
      <c r="M197" s="127"/>
      <c r="N197" s="37"/>
      <c r="P197" s="22">
        <f t="shared" si="11"/>
        <v>0.77430555555555558</v>
      </c>
      <c r="Q197" s="22">
        <f t="shared" si="12"/>
        <v>0.78263888888888888</v>
      </c>
      <c r="R197" s="71">
        <f t="shared" si="10"/>
        <v>8.3333333333333037E-3</v>
      </c>
    </row>
    <row r="198" spans="1:18" s="3" customFormat="1" ht="19.149999999999999" customHeight="1">
      <c r="A198" s="50">
        <f t="shared" si="13"/>
        <v>190</v>
      </c>
      <c r="B198" s="120" t="s">
        <v>2</v>
      </c>
      <c r="C198" s="121"/>
      <c r="D198" s="79">
        <v>0.77500000000000002</v>
      </c>
      <c r="E198" s="80"/>
      <c r="F198" s="80"/>
      <c r="G198" s="81"/>
      <c r="H198" s="79">
        <v>0.78263888888888888</v>
      </c>
      <c r="I198" s="80"/>
      <c r="J198" s="80"/>
      <c r="K198" s="81"/>
      <c r="L198" s="128" t="s">
        <v>47</v>
      </c>
      <c r="M198" s="129"/>
      <c r="N198" s="39"/>
      <c r="P198" s="22">
        <f t="shared" si="11"/>
        <v>0.77500000000000002</v>
      </c>
      <c r="Q198" s="22">
        <f t="shared" si="12"/>
        <v>0.78263888888888888</v>
      </c>
      <c r="R198" s="71">
        <f t="shared" si="10"/>
        <v>7.6388888888888618E-3</v>
      </c>
    </row>
    <row r="199" spans="1:18" ht="19.149999999999999" customHeight="1">
      <c r="A199" s="53">
        <f t="shared" si="13"/>
        <v>191</v>
      </c>
      <c r="B199" s="116" t="s">
        <v>2</v>
      </c>
      <c r="C199" s="117"/>
      <c r="D199" s="82">
        <v>0.77777777777777779</v>
      </c>
      <c r="E199" s="83"/>
      <c r="F199" s="83"/>
      <c r="G199" s="84"/>
      <c r="H199" s="82">
        <v>0.78472222222222221</v>
      </c>
      <c r="I199" s="83"/>
      <c r="J199" s="83"/>
      <c r="K199" s="84"/>
      <c r="L199" s="130" t="s">
        <v>47</v>
      </c>
      <c r="M199" s="131"/>
      <c r="N199" s="41"/>
      <c r="P199" s="22">
        <f t="shared" si="11"/>
        <v>0.77777777777777779</v>
      </c>
      <c r="Q199" s="22">
        <f t="shared" si="12"/>
        <v>0.78472222222222221</v>
      </c>
      <c r="R199" s="71">
        <f t="shared" si="10"/>
        <v>6.9444444444444198E-3</v>
      </c>
    </row>
    <row r="200" spans="1:18" ht="19.149999999999999" customHeight="1">
      <c r="A200" s="48">
        <f t="shared" si="13"/>
        <v>192</v>
      </c>
      <c r="B200" s="118" t="s">
        <v>2</v>
      </c>
      <c r="C200" s="119"/>
      <c r="D200" s="73">
        <v>0.78333333333333333</v>
      </c>
      <c r="E200" s="74"/>
      <c r="F200" s="74"/>
      <c r="G200" s="75"/>
      <c r="H200" s="73">
        <v>0.78611111111111109</v>
      </c>
      <c r="I200" s="74"/>
      <c r="J200" s="74"/>
      <c r="K200" s="75"/>
      <c r="L200" s="126" t="s">
        <v>47</v>
      </c>
      <c r="M200" s="127"/>
      <c r="N200" s="37"/>
      <c r="P200" s="22">
        <f t="shared" si="11"/>
        <v>0.78333333333333333</v>
      </c>
      <c r="Q200" s="22">
        <f t="shared" si="12"/>
        <v>0.78611111111111109</v>
      </c>
      <c r="R200" s="71">
        <f t="shared" si="10"/>
        <v>2.7777777777777679E-3</v>
      </c>
    </row>
    <row r="201" spans="1:18" ht="19.149999999999999" customHeight="1">
      <c r="A201" s="48">
        <f t="shared" si="13"/>
        <v>193</v>
      </c>
      <c r="B201" s="118" t="s">
        <v>2</v>
      </c>
      <c r="C201" s="119"/>
      <c r="D201" s="73">
        <v>0.78402777777777777</v>
      </c>
      <c r="E201" s="74"/>
      <c r="F201" s="74"/>
      <c r="G201" s="75"/>
      <c r="H201" s="73">
        <v>0.78541666666666665</v>
      </c>
      <c r="I201" s="74"/>
      <c r="J201" s="74"/>
      <c r="K201" s="75"/>
      <c r="L201" s="126" t="s">
        <v>2</v>
      </c>
      <c r="M201" s="127"/>
      <c r="N201" s="37"/>
      <c r="P201" s="22">
        <f t="shared" si="11"/>
        <v>0.78402777777777777</v>
      </c>
      <c r="Q201" s="22">
        <f t="shared" si="12"/>
        <v>0.78541666666666665</v>
      </c>
      <c r="R201" s="72">
        <f t="shared" ref="R201:R262" si="14">+Q201-P201</f>
        <v>1.388888888888884E-3</v>
      </c>
    </row>
    <row r="202" spans="1:18" ht="19.149999999999999" customHeight="1">
      <c r="A202" s="48">
        <f t="shared" si="13"/>
        <v>194</v>
      </c>
      <c r="B202" s="118" t="s">
        <v>2</v>
      </c>
      <c r="C202" s="119"/>
      <c r="D202" s="73">
        <v>0.78611111111111109</v>
      </c>
      <c r="E202" s="74"/>
      <c r="F202" s="74"/>
      <c r="G202" s="75"/>
      <c r="H202" s="73">
        <v>0.79097222222222219</v>
      </c>
      <c r="I202" s="74"/>
      <c r="J202" s="74"/>
      <c r="K202" s="75"/>
      <c r="L202" s="126" t="s">
        <v>47</v>
      </c>
      <c r="M202" s="127"/>
      <c r="N202" s="37"/>
      <c r="P202" s="22">
        <f t="shared" ref="P202:P262" si="15">+D202</f>
        <v>0.78611111111111109</v>
      </c>
      <c r="Q202" s="22">
        <f t="shared" ref="Q202:Q259" si="16">+H202</f>
        <v>0.79097222222222219</v>
      </c>
      <c r="R202" s="71">
        <f t="shared" si="14"/>
        <v>4.8611111111110938E-3</v>
      </c>
    </row>
    <row r="203" spans="1:18" ht="19.149999999999999" customHeight="1">
      <c r="A203" s="48">
        <f t="shared" si="13"/>
        <v>195</v>
      </c>
      <c r="B203" s="118" t="s">
        <v>2</v>
      </c>
      <c r="C203" s="119"/>
      <c r="D203" s="73">
        <v>0.78680555555555554</v>
      </c>
      <c r="E203" s="74"/>
      <c r="F203" s="74"/>
      <c r="G203" s="75"/>
      <c r="H203" s="73">
        <v>0.79166666666666663</v>
      </c>
      <c r="I203" s="74"/>
      <c r="J203" s="74"/>
      <c r="K203" s="75"/>
      <c r="L203" s="126" t="s">
        <v>47</v>
      </c>
      <c r="M203" s="127"/>
      <c r="N203" s="37"/>
      <c r="P203" s="22">
        <f t="shared" si="15"/>
        <v>0.78680555555555554</v>
      </c>
      <c r="Q203" s="22">
        <f t="shared" si="16"/>
        <v>0.79166666666666663</v>
      </c>
      <c r="R203" s="71">
        <f t="shared" si="14"/>
        <v>4.8611111111110938E-3</v>
      </c>
    </row>
    <row r="204" spans="1:18" ht="19.149999999999999" customHeight="1">
      <c r="A204" s="48">
        <f t="shared" si="13"/>
        <v>196</v>
      </c>
      <c r="B204" s="118" t="s">
        <v>2</v>
      </c>
      <c r="C204" s="119"/>
      <c r="D204" s="73">
        <v>0.78749999999999998</v>
      </c>
      <c r="E204" s="74"/>
      <c r="F204" s="74"/>
      <c r="G204" s="75"/>
      <c r="H204" s="73">
        <v>0.79236111111111107</v>
      </c>
      <c r="I204" s="74"/>
      <c r="J204" s="74"/>
      <c r="K204" s="75"/>
      <c r="L204" s="126" t="s">
        <v>47</v>
      </c>
      <c r="M204" s="127"/>
      <c r="N204" s="37"/>
      <c r="P204" s="22">
        <f t="shared" si="15"/>
        <v>0.78749999999999998</v>
      </c>
      <c r="Q204" s="22">
        <f t="shared" si="16"/>
        <v>0.79236111111111107</v>
      </c>
      <c r="R204" s="71">
        <f t="shared" si="14"/>
        <v>4.8611111111110938E-3</v>
      </c>
    </row>
    <row r="205" spans="1:18" ht="19.149999999999999" customHeight="1">
      <c r="A205" s="48">
        <f t="shared" si="13"/>
        <v>197</v>
      </c>
      <c r="B205" s="118" t="s">
        <v>2</v>
      </c>
      <c r="C205" s="119"/>
      <c r="D205" s="73">
        <v>0.79097222222222219</v>
      </c>
      <c r="E205" s="74"/>
      <c r="F205" s="74"/>
      <c r="G205" s="75"/>
      <c r="H205" s="73">
        <v>0.7944444444444444</v>
      </c>
      <c r="I205" s="74"/>
      <c r="J205" s="74"/>
      <c r="K205" s="75"/>
      <c r="L205" s="126" t="s">
        <v>47</v>
      </c>
      <c r="M205" s="127"/>
      <c r="N205" s="37"/>
      <c r="P205" s="22">
        <f t="shared" si="15"/>
        <v>0.79097222222222219</v>
      </c>
      <c r="Q205" s="22">
        <f t="shared" si="16"/>
        <v>0.7944444444444444</v>
      </c>
      <c r="R205" s="71">
        <f t="shared" si="14"/>
        <v>3.4722222222222099E-3</v>
      </c>
    </row>
    <row r="206" spans="1:18" ht="19.149999999999999" customHeight="1">
      <c r="A206" s="48">
        <f t="shared" si="13"/>
        <v>198</v>
      </c>
      <c r="B206" s="118" t="s">
        <v>2</v>
      </c>
      <c r="C206" s="119"/>
      <c r="D206" s="73">
        <v>0.79305555555555551</v>
      </c>
      <c r="E206" s="74"/>
      <c r="F206" s="74"/>
      <c r="G206" s="75"/>
      <c r="H206" s="73">
        <v>0.80138888888888893</v>
      </c>
      <c r="I206" s="74"/>
      <c r="J206" s="74"/>
      <c r="K206" s="75"/>
      <c r="L206" s="118" t="s">
        <v>47</v>
      </c>
      <c r="M206" s="119"/>
      <c r="N206" s="37"/>
      <c r="P206" s="22">
        <f t="shared" si="15"/>
        <v>0.79305555555555551</v>
      </c>
      <c r="Q206" s="22">
        <f t="shared" si="16"/>
        <v>0.80138888888888893</v>
      </c>
      <c r="R206" s="71">
        <f t="shared" si="14"/>
        <v>8.3333333333334147E-3</v>
      </c>
    </row>
    <row r="207" spans="1:18" ht="19.149999999999999" customHeight="1">
      <c r="A207" s="48">
        <f t="shared" si="13"/>
        <v>199</v>
      </c>
      <c r="B207" s="118" t="s">
        <v>2</v>
      </c>
      <c r="C207" s="119"/>
      <c r="D207" s="73">
        <v>0.79652777777777772</v>
      </c>
      <c r="E207" s="74"/>
      <c r="F207" s="74"/>
      <c r="G207" s="75"/>
      <c r="H207" s="73">
        <v>0.80208333333333337</v>
      </c>
      <c r="I207" s="74"/>
      <c r="J207" s="74"/>
      <c r="K207" s="75"/>
      <c r="L207" s="126" t="s">
        <v>47</v>
      </c>
      <c r="M207" s="127"/>
      <c r="N207" s="37"/>
      <c r="P207" s="22">
        <f t="shared" si="15"/>
        <v>0.79652777777777772</v>
      </c>
      <c r="Q207" s="22">
        <f t="shared" si="16"/>
        <v>0.80208333333333337</v>
      </c>
      <c r="R207" s="71">
        <f t="shared" si="14"/>
        <v>5.5555555555556468E-3</v>
      </c>
    </row>
    <row r="208" spans="1:18" ht="19.149999999999999" customHeight="1">
      <c r="A208" s="50">
        <f t="shared" si="13"/>
        <v>200</v>
      </c>
      <c r="B208" s="120" t="s">
        <v>2</v>
      </c>
      <c r="C208" s="121"/>
      <c r="D208" s="79">
        <v>0.79722222222222228</v>
      </c>
      <c r="E208" s="80"/>
      <c r="F208" s="80"/>
      <c r="G208" s="81"/>
      <c r="H208" s="79">
        <v>0.80347222222222225</v>
      </c>
      <c r="I208" s="80"/>
      <c r="J208" s="80"/>
      <c r="K208" s="81"/>
      <c r="L208" s="128" t="s">
        <v>47</v>
      </c>
      <c r="M208" s="129"/>
      <c r="N208" s="39"/>
      <c r="P208" s="22">
        <f t="shared" si="15"/>
        <v>0.79722222222222228</v>
      </c>
      <c r="Q208" s="22">
        <f t="shared" si="16"/>
        <v>0.80347222222222225</v>
      </c>
      <c r="R208" s="71">
        <f t="shared" si="14"/>
        <v>6.2499999999999778E-3</v>
      </c>
    </row>
    <row r="209" spans="1:18" ht="19.149999999999999" customHeight="1">
      <c r="A209" s="53">
        <f t="shared" si="13"/>
        <v>201</v>
      </c>
      <c r="B209" s="130" t="s">
        <v>2</v>
      </c>
      <c r="C209" s="131"/>
      <c r="D209" s="82">
        <v>0.80138888888888893</v>
      </c>
      <c r="E209" s="83"/>
      <c r="F209" s="83"/>
      <c r="G209" s="84"/>
      <c r="H209" s="82">
        <v>0.80694444444444446</v>
      </c>
      <c r="I209" s="83"/>
      <c r="J209" s="83"/>
      <c r="K209" s="84"/>
      <c r="L209" s="130" t="s">
        <v>2</v>
      </c>
      <c r="M209" s="131"/>
      <c r="N209" s="41"/>
      <c r="P209" s="22">
        <f t="shared" si="15"/>
        <v>0.80138888888888893</v>
      </c>
      <c r="Q209" s="22">
        <f t="shared" si="16"/>
        <v>0.80694444444444446</v>
      </c>
      <c r="R209" s="72">
        <f t="shared" si="14"/>
        <v>5.5555555555555358E-3</v>
      </c>
    </row>
    <row r="210" spans="1:18" ht="19.149999999999999" customHeight="1">
      <c r="A210" s="48">
        <f t="shared" si="13"/>
        <v>202</v>
      </c>
      <c r="B210" s="118" t="s">
        <v>2</v>
      </c>
      <c r="C210" s="119"/>
      <c r="D210" s="73">
        <v>0.80208333333333337</v>
      </c>
      <c r="E210" s="74"/>
      <c r="F210" s="74"/>
      <c r="G210" s="75"/>
      <c r="H210" s="73">
        <v>0.80763888888888891</v>
      </c>
      <c r="I210" s="74"/>
      <c r="J210" s="74"/>
      <c r="K210" s="75"/>
      <c r="L210" s="126" t="s">
        <v>47</v>
      </c>
      <c r="M210" s="127"/>
      <c r="N210" s="37"/>
      <c r="P210" s="22">
        <f t="shared" si="15"/>
        <v>0.80208333333333337</v>
      </c>
      <c r="Q210" s="22">
        <f t="shared" si="16"/>
        <v>0.80763888888888891</v>
      </c>
      <c r="R210" s="71">
        <f t="shared" si="14"/>
        <v>5.5555555555555358E-3</v>
      </c>
    </row>
    <row r="211" spans="1:18" ht="19.149999999999999" customHeight="1">
      <c r="A211" s="48">
        <f t="shared" si="13"/>
        <v>203</v>
      </c>
      <c r="B211" s="126" t="s">
        <v>2</v>
      </c>
      <c r="C211" s="127"/>
      <c r="D211" s="73">
        <v>0.80625000000000002</v>
      </c>
      <c r="E211" s="74"/>
      <c r="F211" s="74"/>
      <c r="G211" s="75"/>
      <c r="H211" s="73">
        <v>0.81041666666666667</v>
      </c>
      <c r="I211" s="74"/>
      <c r="J211" s="74"/>
      <c r="K211" s="75"/>
      <c r="L211" s="126" t="s">
        <v>47</v>
      </c>
      <c r="M211" s="127"/>
      <c r="N211" s="37"/>
      <c r="P211" s="22">
        <f t="shared" si="15"/>
        <v>0.80625000000000002</v>
      </c>
      <c r="Q211" s="22">
        <f t="shared" si="16"/>
        <v>0.81041666666666667</v>
      </c>
      <c r="R211" s="71">
        <f t="shared" si="14"/>
        <v>4.1666666666666519E-3</v>
      </c>
    </row>
    <row r="212" spans="1:18" ht="19.149999999999999" customHeight="1">
      <c r="A212" s="48">
        <f t="shared" si="13"/>
        <v>204</v>
      </c>
      <c r="B212" s="126" t="s">
        <v>2</v>
      </c>
      <c r="C212" s="127"/>
      <c r="D212" s="73">
        <v>0.80833333333333335</v>
      </c>
      <c r="E212" s="74"/>
      <c r="F212" s="74"/>
      <c r="G212" s="75"/>
      <c r="H212" s="73">
        <v>0.81666666666666665</v>
      </c>
      <c r="I212" s="74"/>
      <c r="J212" s="74"/>
      <c r="K212" s="75"/>
      <c r="L212" s="126" t="s">
        <v>47</v>
      </c>
      <c r="M212" s="127"/>
      <c r="N212" s="37"/>
      <c r="P212" s="22">
        <f t="shared" si="15"/>
        <v>0.80833333333333335</v>
      </c>
      <c r="Q212" s="22">
        <f t="shared" si="16"/>
        <v>0.81666666666666665</v>
      </c>
      <c r="R212" s="71">
        <f t="shared" si="14"/>
        <v>8.3333333333333037E-3</v>
      </c>
    </row>
    <row r="213" spans="1:18" ht="19.149999999999999" customHeight="1">
      <c r="A213" s="48">
        <f t="shared" si="13"/>
        <v>205</v>
      </c>
      <c r="B213" s="126" t="s">
        <v>2</v>
      </c>
      <c r="C213" s="127"/>
      <c r="D213" s="73">
        <v>0.80902777777777779</v>
      </c>
      <c r="E213" s="74"/>
      <c r="F213" s="74"/>
      <c r="G213" s="75"/>
      <c r="H213" s="73">
        <v>0.81874999999999998</v>
      </c>
      <c r="I213" s="74"/>
      <c r="J213" s="74"/>
      <c r="K213" s="75"/>
      <c r="L213" s="126" t="s">
        <v>47</v>
      </c>
      <c r="M213" s="127"/>
      <c r="N213" s="37"/>
      <c r="P213" s="22">
        <f t="shared" si="15"/>
        <v>0.80902777777777779</v>
      </c>
      <c r="Q213" s="22">
        <f t="shared" si="16"/>
        <v>0.81874999999999998</v>
      </c>
      <c r="R213" s="71">
        <f t="shared" si="14"/>
        <v>9.7222222222221877E-3</v>
      </c>
    </row>
    <row r="214" spans="1:18" ht="19.149999999999999" customHeight="1">
      <c r="A214" s="48">
        <f t="shared" si="13"/>
        <v>206</v>
      </c>
      <c r="B214" s="126" t="s">
        <v>2</v>
      </c>
      <c r="C214" s="127"/>
      <c r="D214" s="73">
        <v>0.81527777777777777</v>
      </c>
      <c r="E214" s="74"/>
      <c r="F214" s="74"/>
      <c r="G214" s="75"/>
      <c r="H214" s="73">
        <v>0.81666666666666665</v>
      </c>
      <c r="I214" s="74"/>
      <c r="J214" s="74"/>
      <c r="K214" s="75"/>
      <c r="L214" s="126" t="s">
        <v>47</v>
      </c>
      <c r="M214" s="127"/>
      <c r="N214" s="37"/>
      <c r="P214" s="22">
        <f t="shared" si="15"/>
        <v>0.81527777777777777</v>
      </c>
      <c r="Q214" s="22">
        <f t="shared" si="16"/>
        <v>0.81666666666666665</v>
      </c>
      <c r="R214" s="71">
        <f t="shared" si="14"/>
        <v>1.388888888888884E-3</v>
      </c>
    </row>
    <row r="215" spans="1:18" ht="19.149999999999999" customHeight="1">
      <c r="A215" s="48">
        <f t="shared" si="13"/>
        <v>207</v>
      </c>
      <c r="B215" s="126" t="s">
        <v>2</v>
      </c>
      <c r="C215" s="127"/>
      <c r="D215" s="73">
        <v>0.81944444444444442</v>
      </c>
      <c r="E215" s="74"/>
      <c r="F215" s="74"/>
      <c r="G215" s="75"/>
      <c r="H215" s="73">
        <v>0.82222222222222219</v>
      </c>
      <c r="I215" s="74"/>
      <c r="J215" s="74"/>
      <c r="K215" s="75"/>
      <c r="L215" s="126" t="s">
        <v>47</v>
      </c>
      <c r="M215" s="127"/>
      <c r="N215" s="37"/>
      <c r="P215" s="22">
        <f t="shared" si="15"/>
        <v>0.81944444444444442</v>
      </c>
      <c r="Q215" s="22">
        <f t="shared" si="16"/>
        <v>0.82222222222222219</v>
      </c>
      <c r="R215" s="71">
        <f t="shared" si="14"/>
        <v>2.7777777777777679E-3</v>
      </c>
    </row>
    <row r="216" spans="1:18" ht="19.149999999999999" customHeight="1">
      <c r="A216" s="48">
        <f t="shared" si="13"/>
        <v>208</v>
      </c>
      <c r="B216" s="126" t="s">
        <v>2</v>
      </c>
      <c r="C216" s="127"/>
      <c r="D216" s="73">
        <v>0.82222222222222219</v>
      </c>
      <c r="E216" s="74"/>
      <c r="F216" s="74"/>
      <c r="G216" s="75"/>
      <c r="H216" s="73">
        <v>0.82291666666666663</v>
      </c>
      <c r="I216" s="74"/>
      <c r="J216" s="74"/>
      <c r="K216" s="75"/>
      <c r="L216" s="126" t="s">
        <v>47</v>
      </c>
      <c r="M216" s="127"/>
      <c r="N216" s="37"/>
      <c r="P216" s="22">
        <f t="shared" si="15"/>
        <v>0.82222222222222219</v>
      </c>
      <c r="Q216" s="22">
        <f t="shared" si="16"/>
        <v>0.82291666666666663</v>
      </c>
      <c r="R216" s="71">
        <f t="shared" si="14"/>
        <v>6.9444444444444198E-4</v>
      </c>
    </row>
    <row r="217" spans="1:18" ht="19.149999999999999" customHeight="1">
      <c r="A217" s="48">
        <f t="shared" si="13"/>
        <v>209</v>
      </c>
      <c r="B217" s="126" t="s">
        <v>2</v>
      </c>
      <c r="C217" s="127"/>
      <c r="D217" s="73">
        <v>0.82430555555555551</v>
      </c>
      <c r="E217" s="74"/>
      <c r="F217" s="74"/>
      <c r="G217" s="75"/>
      <c r="H217" s="73">
        <v>0.8256944444444444</v>
      </c>
      <c r="I217" s="74"/>
      <c r="J217" s="74"/>
      <c r="K217" s="75"/>
      <c r="L217" s="126" t="s">
        <v>47</v>
      </c>
      <c r="M217" s="127"/>
      <c r="N217" s="37"/>
      <c r="P217" s="22">
        <f t="shared" si="15"/>
        <v>0.82430555555555551</v>
      </c>
      <c r="Q217" s="22">
        <f t="shared" si="16"/>
        <v>0.8256944444444444</v>
      </c>
      <c r="R217" s="71">
        <f t="shared" si="14"/>
        <v>1.388888888888884E-3</v>
      </c>
    </row>
    <row r="218" spans="1:18" ht="19.149999999999999" customHeight="1" thickBot="1">
      <c r="A218" s="58">
        <f t="shared" si="13"/>
        <v>210</v>
      </c>
      <c r="B218" s="134" t="s">
        <v>2</v>
      </c>
      <c r="C218" s="135"/>
      <c r="D218" s="76">
        <v>0.8256944444444444</v>
      </c>
      <c r="E218" s="77"/>
      <c r="F218" s="77"/>
      <c r="G218" s="78"/>
      <c r="H218" s="76">
        <v>0.8256944444444444</v>
      </c>
      <c r="I218" s="77"/>
      <c r="J218" s="77"/>
      <c r="K218" s="78"/>
      <c r="L218" s="134" t="s">
        <v>2</v>
      </c>
      <c r="M218" s="135"/>
      <c r="N218" s="43"/>
      <c r="P218" s="22">
        <f t="shared" si="15"/>
        <v>0.8256944444444444</v>
      </c>
      <c r="Q218" s="22">
        <f t="shared" si="16"/>
        <v>0.8256944444444444</v>
      </c>
      <c r="R218" s="72">
        <f t="shared" si="14"/>
        <v>0</v>
      </c>
    </row>
    <row r="219" spans="1:18" s="3" customFormat="1" ht="19.149999999999999" customHeight="1">
      <c r="A219" s="45">
        <f t="shared" si="13"/>
        <v>211</v>
      </c>
      <c r="B219" s="136" t="s">
        <v>47</v>
      </c>
      <c r="C219" s="137"/>
      <c r="D219" s="85">
        <v>0.82708333333333328</v>
      </c>
      <c r="E219" s="86"/>
      <c r="F219" s="86"/>
      <c r="G219" s="87"/>
      <c r="H219" s="85">
        <v>0.82708333333333328</v>
      </c>
      <c r="I219" s="86"/>
      <c r="J219" s="86"/>
      <c r="K219" s="87"/>
      <c r="L219" s="136" t="s">
        <v>47</v>
      </c>
      <c r="M219" s="137"/>
      <c r="N219" s="35"/>
      <c r="P219" s="22">
        <f t="shared" si="15"/>
        <v>0.82708333333333328</v>
      </c>
      <c r="Q219" s="22">
        <f t="shared" si="16"/>
        <v>0.82708333333333328</v>
      </c>
      <c r="R219" s="71">
        <f t="shared" si="14"/>
        <v>0</v>
      </c>
    </row>
    <row r="220" spans="1:18" s="3" customFormat="1" ht="19.149999999999999" customHeight="1">
      <c r="A220" s="48">
        <f t="shared" si="13"/>
        <v>212</v>
      </c>
      <c r="B220" s="118" t="s">
        <v>47</v>
      </c>
      <c r="C220" s="119"/>
      <c r="D220" s="73">
        <v>0.82986111111111116</v>
      </c>
      <c r="E220" s="74"/>
      <c r="F220" s="74"/>
      <c r="G220" s="75"/>
      <c r="H220" s="73">
        <v>0.82986111111111116</v>
      </c>
      <c r="I220" s="74"/>
      <c r="J220" s="74"/>
      <c r="K220" s="75"/>
      <c r="L220" s="126" t="s">
        <v>47</v>
      </c>
      <c r="M220" s="127"/>
      <c r="N220" s="37"/>
      <c r="P220" s="22">
        <f t="shared" si="15"/>
        <v>0.82986111111111116</v>
      </c>
      <c r="Q220" s="22">
        <f t="shared" si="16"/>
        <v>0.82986111111111116</v>
      </c>
      <c r="R220" s="71">
        <f t="shared" si="14"/>
        <v>0</v>
      </c>
    </row>
    <row r="221" spans="1:18" s="3" customFormat="1" ht="19.149999999999999" customHeight="1">
      <c r="A221" s="48">
        <f t="shared" si="13"/>
        <v>213</v>
      </c>
      <c r="B221" s="118" t="s">
        <v>47</v>
      </c>
      <c r="C221" s="119"/>
      <c r="D221" s="73">
        <v>0.83333333333333337</v>
      </c>
      <c r="E221" s="74"/>
      <c r="F221" s="74"/>
      <c r="G221" s="75"/>
      <c r="H221" s="73">
        <v>0.83333333333333337</v>
      </c>
      <c r="I221" s="74"/>
      <c r="J221" s="74"/>
      <c r="K221" s="75"/>
      <c r="L221" s="126" t="s">
        <v>47</v>
      </c>
      <c r="M221" s="127"/>
      <c r="N221" s="37"/>
      <c r="P221" s="22">
        <f t="shared" si="15"/>
        <v>0.83333333333333337</v>
      </c>
      <c r="Q221" s="22">
        <f t="shared" si="16"/>
        <v>0.83333333333333337</v>
      </c>
      <c r="R221" s="71">
        <f t="shared" si="14"/>
        <v>0</v>
      </c>
    </row>
    <row r="222" spans="1:18" s="3" customFormat="1" ht="19.149999999999999" customHeight="1">
      <c r="A222" s="48">
        <f t="shared" si="13"/>
        <v>214</v>
      </c>
      <c r="B222" s="118" t="s">
        <v>2</v>
      </c>
      <c r="C222" s="119"/>
      <c r="D222" s="73">
        <v>0.83402777777777781</v>
      </c>
      <c r="E222" s="74"/>
      <c r="F222" s="74"/>
      <c r="G222" s="75"/>
      <c r="H222" s="73">
        <v>0.83819444444444446</v>
      </c>
      <c r="I222" s="74"/>
      <c r="J222" s="74"/>
      <c r="K222" s="75"/>
      <c r="L222" s="126" t="s">
        <v>47</v>
      </c>
      <c r="M222" s="127"/>
      <c r="N222" s="37"/>
      <c r="P222" s="22">
        <f t="shared" si="15"/>
        <v>0.83402777777777781</v>
      </c>
      <c r="Q222" s="22">
        <f t="shared" si="16"/>
        <v>0.83819444444444446</v>
      </c>
      <c r="R222" s="71">
        <f t="shared" si="14"/>
        <v>4.1666666666666519E-3</v>
      </c>
    </row>
    <row r="223" spans="1:18" s="3" customFormat="1" ht="19.149999999999999" customHeight="1">
      <c r="A223" s="48">
        <f t="shared" ref="A223:A262" si="17">A222+1</f>
        <v>215</v>
      </c>
      <c r="B223" s="126" t="s">
        <v>2</v>
      </c>
      <c r="C223" s="127"/>
      <c r="D223" s="73">
        <v>0.83472222222222225</v>
      </c>
      <c r="E223" s="74"/>
      <c r="F223" s="74"/>
      <c r="G223" s="75"/>
      <c r="H223" s="73">
        <v>0.83819444444444446</v>
      </c>
      <c r="I223" s="74"/>
      <c r="J223" s="74"/>
      <c r="K223" s="75"/>
      <c r="L223" s="126" t="s">
        <v>47</v>
      </c>
      <c r="M223" s="127"/>
      <c r="N223" s="37"/>
      <c r="P223" s="22">
        <f t="shared" si="15"/>
        <v>0.83472222222222225</v>
      </c>
      <c r="Q223" s="22">
        <f t="shared" si="16"/>
        <v>0.83819444444444446</v>
      </c>
      <c r="R223" s="71">
        <f t="shared" si="14"/>
        <v>3.4722222222222099E-3</v>
      </c>
    </row>
    <row r="224" spans="1:18" s="3" customFormat="1" ht="19.149999999999999" customHeight="1">
      <c r="A224" s="48">
        <f t="shared" si="17"/>
        <v>216</v>
      </c>
      <c r="B224" s="126" t="s">
        <v>47</v>
      </c>
      <c r="C224" s="127"/>
      <c r="D224" s="73">
        <v>0.83819444444444446</v>
      </c>
      <c r="E224" s="74"/>
      <c r="F224" s="74"/>
      <c r="G224" s="75"/>
      <c r="H224" s="73">
        <v>0.84027777777777779</v>
      </c>
      <c r="I224" s="74"/>
      <c r="J224" s="74"/>
      <c r="K224" s="75"/>
      <c r="L224" s="126" t="s">
        <v>47</v>
      </c>
      <c r="M224" s="127"/>
      <c r="N224" s="37"/>
      <c r="P224" s="22">
        <f t="shared" si="15"/>
        <v>0.83819444444444446</v>
      </c>
      <c r="Q224" s="22">
        <f t="shared" si="16"/>
        <v>0.84027777777777779</v>
      </c>
      <c r="R224" s="71">
        <f t="shared" si="14"/>
        <v>2.0833333333333259E-3</v>
      </c>
    </row>
    <row r="225" spans="1:18" s="3" customFormat="1" ht="19.149999999999999" customHeight="1">
      <c r="A225" s="48">
        <f t="shared" si="17"/>
        <v>217</v>
      </c>
      <c r="B225" s="126" t="s">
        <v>47</v>
      </c>
      <c r="C225" s="127"/>
      <c r="D225" s="73">
        <v>0.83958333333333335</v>
      </c>
      <c r="E225" s="74"/>
      <c r="F225" s="74"/>
      <c r="G225" s="75"/>
      <c r="H225" s="73">
        <v>0.84166666666666667</v>
      </c>
      <c r="I225" s="74"/>
      <c r="J225" s="74"/>
      <c r="K225" s="75"/>
      <c r="L225" s="126" t="s">
        <v>47</v>
      </c>
      <c r="M225" s="127"/>
      <c r="N225" s="37"/>
      <c r="P225" s="22">
        <f t="shared" si="15"/>
        <v>0.83958333333333335</v>
      </c>
      <c r="Q225" s="22">
        <f t="shared" si="16"/>
        <v>0.84166666666666667</v>
      </c>
      <c r="R225" s="71">
        <f t="shared" si="14"/>
        <v>2.0833333333333259E-3</v>
      </c>
    </row>
    <row r="226" spans="1:18" s="3" customFormat="1" ht="19.149999999999999" customHeight="1">
      <c r="A226" s="48">
        <f t="shared" si="17"/>
        <v>218</v>
      </c>
      <c r="B226" s="126" t="s">
        <v>2</v>
      </c>
      <c r="C226" s="127"/>
      <c r="D226" s="73">
        <v>0.84375</v>
      </c>
      <c r="E226" s="74"/>
      <c r="F226" s="74"/>
      <c r="G226" s="75"/>
      <c r="H226" s="73">
        <v>0.84513888888888888</v>
      </c>
      <c r="I226" s="74"/>
      <c r="J226" s="74"/>
      <c r="K226" s="75"/>
      <c r="L226" s="126" t="s">
        <v>47</v>
      </c>
      <c r="M226" s="127"/>
      <c r="N226" s="37"/>
      <c r="P226" s="22">
        <f t="shared" si="15"/>
        <v>0.84375</v>
      </c>
      <c r="Q226" s="22">
        <f t="shared" si="16"/>
        <v>0.84513888888888888</v>
      </c>
      <c r="R226" s="71">
        <f t="shared" si="14"/>
        <v>1.388888888888884E-3</v>
      </c>
    </row>
    <row r="227" spans="1:18" s="3" customFormat="1" ht="19.149999999999999" customHeight="1">
      <c r="A227" s="48">
        <f t="shared" si="17"/>
        <v>219</v>
      </c>
      <c r="B227" s="126" t="s">
        <v>47</v>
      </c>
      <c r="C227" s="127"/>
      <c r="D227" s="73">
        <v>0.84722222222222221</v>
      </c>
      <c r="E227" s="74"/>
      <c r="F227" s="74"/>
      <c r="G227" s="75"/>
      <c r="H227" s="73">
        <v>0.84791666666666665</v>
      </c>
      <c r="I227" s="74"/>
      <c r="J227" s="74"/>
      <c r="K227" s="75"/>
      <c r="L227" s="126" t="s">
        <v>47</v>
      </c>
      <c r="M227" s="127"/>
      <c r="N227" s="37"/>
      <c r="P227" s="22">
        <f t="shared" si="15"/>
        <v>0.84722222222222221</v>
      </c>
      <c r="Q227" s="22">
        <f t="shared" si="16"/>
        <v>0.84791666666666665</v>
      </c>
      <c r="R227" s="71">
        <f t="shared" si="14"/>
        <v>6.9444444444444198E-4</v>
      </c>
    </row>
    <row r="228" spans="1:18" s="3" customFormat="1" ht="19.149999999999999" customHeight="1">
      <c r="A228" s="50">
        <f t="shared" si="17"/>
        <v>220</v>
      </c>
      <c r="B228" s="128" t="s">
        <v>47</v>
      </c>
      <c r="C228" s="129"/>
      <c r="D228" s="79">
        <v>0.85</v>
      </c>
      <c r="E228" s="80"/>
      <c r="F228" s="80"/>
      <c r="G228" s="81"/>
      <c r="H228" s="79">
        <v>0.85069444444444442</v>
      </c>
      <c r="I228" s="80"/>
      <c r="J228" s="80"/>
      <c r="K228" s="81"/>
      <c r="L228" s="128" t="s">
        <v>47</v>
      </c>
      <c r="M228" s="129"/>
      <c r="N228" s="39"/>
      <c r="P228" s="22">
        <f t="shared" si="15"/>
        <v>0.85</v>
      </c>
      <c r="Q228" s="22">
        <f t="shared" si="16"/>
        <v>0.85069444444444442</v>
      </c>
      <c r="R228" s="71">
        <f t="shared" si="14"/>
        <v>6.9444444444444198E-4</v>
      </c>
    </row>
    <row r="229" spans="1:18" ht="19.149999999999999" customHeight="1">
      <c r="A229" s="53">
        <f t="shared" si="17"/>
        <v>221</v>
      </c>
      <c r="B229" s="116" t="s">
        <v>47</v>
      </c>
      <c r="C229" s="117"/>
      <c r="D229" s="82">
        <v>0.85277777777777775</v>
      </c>
      <c r="E229" s="83"/>
      <c r="F229" s="83"/>
      <c r="G229" s="84"/>
      <c r="H229" s="82">
        <v>0.85347222222222219</v>
      </c>
      <c r="I229" s="83"/>
      <c r="J229" s="83"/>
      <c r="K229" s="84"/>
      <c r="L229" s="130" t="s">
        <v>47</v>
      </c>
      <c r="M229" s="131"/>
      <c r="N229" s="41"/>
      <c r="P229" s="22">
        <f t="shared" si="15"/>
        <v>0.85277777777777775</v>
      </c>
      <c r="Q229" s="22">
        <f t="shared" si="16"/>
        <v>0.85347222222222219</v>
      </c>
      <c r="R229" s="71">
        <f t="shared" si="14"/>
        <v>6.9444444444444198E-4</v>
      </c>
    </row>
    <row r="230" spans="1:18" ht="19.149999999999999" customHeight="1">
      <c r="A230" s="48">
        <f t="shared" si="17"/>
        <v>222</v>
      </c>
      <c r="B230" s="118" t="s">
        <v>47</v>
      </c>
      <c r="C230" s="119"/>
      <c r="D230" s="73">
        <v>0.8569444444444444</v>
      </c>
      <c r="E230" s="74"/>
      <c r="F230" s="74"/>
      <c r="G230" s="75"/>
      <c r="H230" s="73">
        <v>0.8569444444444444</v>
      </c>
      <c r="I230" s="74"/>
      <c r="J230" s="74"/>
      <c r="K230" s="75"/>
      <c r="L230" s="126" t="s">
        <v>47</v>
      </c>
      <c r="M230" s="127"/>
      <c r="N230" s="37"/>
      <c r="P230" s="22">
        <f t="shared" si="15"/>
        <v>0.8569444444444444</v>
      </c>
      <c r="Q230" s="22">
        <f t="shared" si="16"/>
        <v>0.8569444444444444</v>
      </c>
      <c r="R230" s="71">
        <f t="shared" si="14"/>
        <v>0</v>
      </c>
    </row>
    <row r="231" spans="1:18" ht="19.149999999999999" customHeight="1">
      <c r="A231" s="48">
        <f t="shared" si="17"/>
        <v>223</v>
      </c>
      <c r="B231" s="118" t="s">
        <v>2</v>
      </c>
      <c r="C231" s="119"/>
      <c r="D231" s="73">
        <v>0.85763888888888884</v>
      </c>
      <c r="E231" s="74"/>
      <c r="F231" s="74"/>
      <c r="G231" s="75"/>
      <c r="H231" s="73">
        <v>0.85763888888888884</v>
      </c>
      <c r="I231" s="74"/>
      <c r="J231" s="74"/>
      <c r="K231" s="75"/>
      <c r="L231" s="126" t="s">
        <v>47</v>
      </c>
      <c r="M231" s="127"/>
      <c r="N231" s="37"/>
      <c r="P231" s="22">
        <f t="shared" si="15"/>
        <v>0.85763888888888884</v>
      </c>
      <c r="Q231" s="22">
        <f t="shared" si="16"/>
        <v>0.85763888888888884</v>
      </c>
      <c r="R231" s="71">
        <f t="shared" si="14"/>
        <v>0</v>
      </c>
    </row>
    <row r="232" spans="1:18" ht="19.149999999999999" customHeight="1">
      <c r="A232" s="48">
        <f t="shared" si="17"/>
        <v>224</v>
      </c>
      <c r="B232" s="118" t="s">
        <v>47</v>
      </c>
      <c r="C232" s="119"/>
      <c r="D232" s="73">
        <v>0.8618055555555556</v>
      </c>
      <c r="E232" s="74"/>
      <c r="F232" s="74"/>
      <c r="G232" s="75"/>
      <c r="H232" s="73">
        <v>0.8618055555555556</v>
      </c>
      <c r="I232" s="74"/>
      <c r="J232" s="74"/>
      <c r="K232" s="75"/>
      <c r="L232" s="126" t="s">
        <v>47</v>
      </c>
      <c r="M232" s="127"/>
      <c r="N232" s="37"/>
      <c r="P232" s="22">
        <f t="shared" si="15"/>
        <v>0.8618055555555556</v>
      </c>
      <c r="Q232" s="22">
        <f t="shared" si="16"/>
        <v>0.8618055555555556</v>
      </c>
      <c r="R232" s="71">
        <f t="shared" si="14"/>
        <v>0</v>
      </c>
    </row>
    <row r="233" spans="1:18" ht="19.149999999999999" customHeight="1">
      <c r="A233" s="48">
        <f t="shared" si="17"/>
        <v>225</v>
      </c>
      <c r="B233" s="118" t="s">
        <v>47</v>
      </c>
      <c r="C233" s="119"/>
      <c r="D233" s="73">
        <v>0.86319444444444449</v>
      </c>
      <c r="E233" s="74"/>
      <c r="F233" s="74"/>
      <c r="G233" s="75"/>
      <c r="H233" s="73">
        <v>0.86319444444444449</v>
      </c>
      <c r="I233" s="74"/>
      <c r="J233" s="74"/>
      <c r="K233" s="75"/>
      <c r="L233" s="126" t="s">
        <v>47</v>
      </c>
      <c r="M233" s="127"/>
      <c r="N233" s="37"/>
      <c r="P233" s="22">
        <f t="shared" si="15"/>
        <v>0.86319444444444449</v>
      </c>
      <c r="Q233" s="22">
        <f t="shared" si="16"/>
        <v>0.86319444444444449</v>
      </c>
      <c r="R233" s="71">
        <f t="shared" si="14"/>
        <v>0</v>
      </c>
    </row>
    <row r="234" spans="1:18" ht="19.149999999999999" customHeight="1">
      <c r="A234" s="48">
        <f t="shared" si="17"/>
        <v>226</v>
      </c>
      <c r="B234" s="118" t="s">
        <v>2</v>
      </c>
      <c r="C234" s="119"/>
      <c r="D234" s="73">
        <v>0.86319444444444449</v>
      </c>
      <c r="E234" s="74"/>
      <c r="F234" s="74"/>
      <c r="G234" s="75"/>
      <c r="H234" s="73">
        <v>0.86805555555555558</v>
      </c>
      <c r="I234" s="74"/>
      <c r="J234" s="74"/>
      <c r="K234" s="75"/>
      <c r="L234" s="126" t="s">
        <v>47</v>
      </c>
      <c r="M234" s="127"/>
      <c r="N234" s="37"/>
      <c r="P234" s="22">
        <f t="shared" si="15"/>
        <v>0.86319444444444449</v>
      </c>
      <c r="Q234" s="22">
        <f t="shared" si="16"/>
        <v>0.86805555555555558</v>
      </c>
      <c r="R234" s="71">
        <f t="shared" si="14"/>
        <v>4.8611111111110938E-3</v>
      </c>
    </row>
    <row r="235" spans="1:18" ht="19.149999999999999" customHeight="1">
      <c r="A235" s="48">
        <f t="shared" si="17"/>
        <v>227</v>
      </c>
      <c r="B235" s="118" t="s">
        <v>2</v>
      </c>
      <c r="C235" s="119"/>
      <c r="D235" s="73">
        <v>0.8666666666666667</v>
      </c>
      <c r="E235" s="74"/>
      <c r="F235" s="74"/>
      <c r="G235" s="75"/>
      <c r="H235" s="73">
        <v>0.86944444444444446</v>
      </c>
      <c r="I235" s="74"/>
      <c r="J235" s="74"/>
      <c r="K235" s="75"/>
      <c r="L235" s="126" t="s">
        <v>47</v>
      </c>
      <c r="M235" s="127"/>
      <c r="N235" s="37"/>
      <c r="P235" s="22">
        <f t="shared" si="15"/>
        <v>0.8666666666666667</v>
      </c>
      <c r="Q235" s="22">
        <f t="shared" si="16"/>
        <v>0.86944444444444446</v>
      </c>
      <c r="R235" s="71">
        <f t="shared" si="14"/>
        <v>2.7777777777777679E-3</v>
      </c>
    </row>
    <row r="236" spans="1:18" ht="19.149999999999999" customHeight="1">
      <c r="A236" s="48">
        <f t="shared" si="17"/>
        <v>228</v>
      </c>
      <c r="B236" s="118" t="s">
        <v>47</v>
      </c>
      <c r="C236" s="119"/>
      <c r="D236" s="73">
        <v>0.87083333333333335</v>
      </c>
      <c r="E236" s="74"/>
      <c r="F236" s="74"/>
      <c r="G236" s="75"/>
      <c r="H236" s="73">
        <v>0.87083333333333335</v>
      </c>
      <c r="I236" s="74"/>
      <c r="J236" s="74"/>
      <c r="K236" s="75"/>
      <c r="L236" s="126" t="s">
        <v>47</v>
      </c>
      <c r="M236" s="127"/>
      <c r="N236" s="37"/>
      <c r="P236" s="22">
        <f t="shared" si="15"/>
        <v>0.87083333333333335</v>
      </c>
      <c r="Q236" s="22">
        <f t="shared" si="16"/>
        <v>0.87083333333333335</v>
      </c>
      <c r="R236" s="71">
        <f t="shared" si="14"/>
        <v>0</v>
      </c>
    </row>
    <row r="237" spans="1:18" ht="19.149999999999999" customHeight="1">
      <c r="A237" s="48">
        <f t="shared" si="17"/>
        <v>229</v>
      </c>
      <c r="B237" s="118" t="s">
        <v>2</v>
      </c>
      <c r="C237" s="119"/>
      <c r="D237" s="73">
        <v>0.87222222222222223</v>
      </c>
      <c r="E237" s="74"/>
      <c r="F237" s="74"/>
      <c r="G237" s="75"/>
      <c r="H237" s="73">
        <v>0.87291666666666667</v>
      </c>
      <c r="I237" s="74"/>
      <c r="J237" s="74"/>
      <c r="K237" s="75"/>
      <c r="L237" s="126" t="s">
        <v>47</v>
      </c>
      <c r="M237" s="127"/>
      <c r="N237" s="37"/>
      <c r="P237" s="22">
        <f t="shared" si="15"/>
        <v>0.87222222222222223</v>
      </c>
      <c r="Q237" s="22">
        <f t="shared" si="16"/>
        <v>0.87291666666666667</v>
      </c>
      <c r="R237" s="71">
        <f t="shared" si="14"/>
        <v>6.9444444444444198E-4</v>
      </c>
    </row>
    <row r="238" spans="1:18" ht="19.149999999999999" customHeight="1">
      <c r="A238" s="50">
        <f t="shared" si="17"/>
        <v>230</v>
      </c>
      <c r="B238" s="120" t="s">
        <v>2</v>
      </c>
      <c r="C238" s="121"/>
      <c r="D238" s="79">
        <v>0.87291666666666667</v>
      </c>
      <c r="E238" s="80"/>
      <c r="F238" s="80"/>
      <c r="G238" s="81"/>
      <c r="H238" s="79">
        <v>0.87430555555555556</v>
      </c>
      <c r="I238" s="80"/>
      <c r="J238" s="80"/>
      <c r="K238" s="81"/>
      <c r="L238" s="128" t="s">
        <v>47</v>
      </c>
      <c r="M238" s="129"/>
      <c r="N238" s="39"/>
      <c r="P238" s="22">
        <f t="shared" si="15"/>
        <v>0.87291666666666667</v>
      </c>
      <c r="Q238" s="22">
        <f t="shared" si="16"/>
        <v>0.87430555555555556</v>
      </c>
      <c r="R238" s="71">
        <f t="shared" si="14"/>
        <v>1.388888888888884E-3</v>
      </c>
    </row>
    <row r="239" spans="1:18" ht="19.149999999999999" customHeight="1">
      <c r="A239" s="53">
        <f t="shared" si="17"/>
        <v>231</v>
      </c>
      <c r="B239" s="116" t="s">
        <v>2</v>
      </c>
      <c r="C239" s="117"/>
      <c r="D239" s="82">
        <v>0.87569444444444444</v>
      </c>
      <c r="E239" s="83"/>
      <c r="F239" s="83"/>
      <c r="G239" s="84"/>
      <c r="H239" s="82">
        <v>0.87638888888888888</v>
      </c>
      <c r="I239" s="83"/>
      <c r="J239" s="83"/>
      <c r="K239" s="84"/>
      <c r="L239" s="130" t="s">
        <v>47</v>
      </c>
      <c r="M239" s="131"/>
      <c r="N239" s="41"/>
      <c r="P239" s="22">
        <f t="shared" si="15"/>
        <v>0.87569444444444444</v>
      </c>
      <c r="Q239" s="22">
        <f t="shared" si="16"/>
        <v>0.87638888888888888</v>
      </c>
      <c r="R239" s="71">
        <f t="shared" si="14"/>
        <v>6.9444444444444198E-4</v>
      </c>
    </row>
    <row r="240" spans="1:18" ht="19.149999999999999" customHeight="1">
      <c r="A240" s="48">
        <f t="shared" si="17"/>
        <v>232</v>
      </c>
      <c r="B240" s="118" t="s">
        <v>2</v>
      </c>
      <c r="C240" s="119"/>
      <c r="D240" s="73">
        <v>0.87569444444444444</v>
      </c>
      <c r="E240" s="74"/>
      <c r="F240" s="74"/>
      <c r="G240" s="75"/>
      <c r="H240" s="73">
        <v>0.87777777777777777</v>
      </c>
      <c r="I240" s="74"/>
      <c r="J240" s="74"/>
      <c r="K240" s="75"/>
      <c r="L240" s="126" t="s">
        <v>47</v>
      </c>
      <c r="M240" s="127"/>
      <c r="N240" s="37"/>
      <c r="P240" s="22">
        <f t="shared" si="15"/>
        <v>0.87569444444444444</v>
      </c>
      <c r="Q240" s="22">
        <f t="shared" si="16"/>
        <v>0.87777777777777777</v>
      </c>
      <c r="R240" s="71">
        <f t="shared" si="14"/>
        <v>2.0833333333333259E-3</v>
      </c>
    </row>
    <row r="241" spans="1:18" ht="19.149999999999999" customHeight="1">
      <c r="A241" s="48">
        <f t="shared" si="17"/>
        <v>233</v>
      </c>
      <c r="B241" s="118" t="s">
        <v>2</v>
      </c>
      <c r="C241" s="119"/>
      <c r="D241" s="73">
        <v>0.87777777777777777</v>
      </c>
      <c r="E241" s="74"/>
      <c r="F241" s="74"/>
      <c r="G241" s="75"/>
      <c r="H241" s="73">
        <v>0.88541666666666663</v>
      </c>
      <c r="I241" s="74"/>
      <c r="J241" s="74"/>
      <c r="K241" s="75"/>
      <c r="L241" s="126" t="s">
        <v>47</v>
      </c>
      <c r="M241" s="127"/>
      <c r="N241" s="37"/>
      <c r="P241" s="22">
        <f t="shared" si="15"/>
        <v>0.87777777777777777</v>
      </c>
      <c r="Q241" s="22">
        <f t="shared" si="16"/>
        <v>0.88541666666666663</v>
      </c>
      <c r="R241" s="71">
        <f t="shared" si="14"/>
        <v>7.6388888888888618E-3</v>
      </c>
    </row>
    <row r="242" spans="1:18" ht="19.149999999999999" customHeight="1">
      <c r="A242" s="48">
        <f t="shared" si="17"/>
        <v>234</v>
      </c>
      <c r="B242" s="118" t="s">
        <v>2</v>
      </c>
      <c r="C242" s="119"/>
      <c r="D242" s="73">
        <v>0.87777777777777777</v>
      </c>
      <c r="E242" s="74"/>
      <c r="F242" s="74"/>
      <c r="G242" s="75"/>
      <c r="H242" s="73">
        <v>0.8881944444444444</v>
      </c>
      <c r="I242" s="74"/>
      <c r="J242" s="74"/>
      <c r="K242" s="75"/>
      <c r="L242" s="118" t="s">
        <v>47</v>
      </c>
      <c r="M242" s="119"/>
      <c r="N242" s="37"/>
      <c r="P242" s="22">
        <f t="shared" si="15"/>
        <v>0.87777777777777777</v>
      </c>
      <c r="Q242" s="22">
        <f t="shared" si="16"/>
        <v>0.8881944444444444</v>
      </c>
      <c r="R242" s="71">
        <f t="shared" si="14"/>
        <v>1.041666666666663E-2</v>
      </c>
    </row>
    <row r="243" spans="1:18" ht="19.149999999999999" customHeight="1">
      <c r="A243" s="48">
        <f t="shared" si="17"/>
        <v>235</v>
      </c>
      <c r="B243" s="118" t="s">
        <v>2</v>
      </c>
      <c r="C243" s="119"/>
      <c r="D243" s="73">
        <v>0.88055555555555554</v>
      </c>
      <c r="E243" s="74"/>
      <c r="F243" s="74"/>
      <c r="G243" s="75"/>
      <c r="H243" s="73">
        <v>0.89930555555555558</v>
      </c>
      <c r="I243" s="74"/>
      <c r="J243" s="74"/>
      <c r="K243" s="75"/>
      <c r="L243" s="126" t="s">
        <v>47</v>
      </c>
      <c r="M243" s="127"/>
      <c r="N243" s="37"/>
      <c r="P243" s="22">
        <f t="shared" si="15"/>
        <v>0.88055555555555554</v>
      </c>
      <c r="Q243" s="22">
        <f t="shared" si="16"/>
        <v>0.89930555555555558</v>
      </c>
      <c r="R243" s="71">
        <f t="shared" si="14"/>
        <v>1.8750000000000044E-2</v>
      </c>
    </row>
    <row r="244" spans="1:18" ht="19.149999999999999" customHeight="1">
      <c r="A244" s="48">
        <f t="shared" si="17"/>
        <v>236</v>
      </c>
      <c r="B244" s="118" t="s">
        <v>2</v>
      </c>
      <c r="C244" s="119"/>
      <c r="D244" s="73">
        <v>0.88611111111111107</v>
      </c>
      <c r="E244" s="74"/>
      <c r="F244" s="74"/>
      <c r="G244" s="75"/>
      <c r="H244" s="73">
        <v>0.90208333333333335</v>
      </c>
      <c r="I244" s="74"/>
      <c r="J244" s="74"/>
      <c r="K244" s="75"/>
      <c r="L244" s="126" t="s">
        <v>47</v>
      </c>
      <c r="M244" s="127"/>
      <c r="N244" s="37"/>
      <c r="P244" s="22">
        <f t="shared" si="15"/>
        <v>0.88611111111111107</v>
      </c>
      <c r="Q244" s="22">
        <f t="shared" si="16"/>
        <v>0.90208333333333335</v>
      </c>
      <c r="R244" s="71">
        <f t="shared" si="14"/>
        <v>1.5972222222222276E-2</v>
      </c>
    </row>
    <row r="245" spans="1:18" ht="19.149999999999999" customHeight="1">
      <c r="A245" s="48">
        <f t="shared" si="17"/>
        <v>237</v>
      </c>
      <c r="B245" s="118" t="s">
        <v>2</v>
      </c>
      <c r="C245" s="119"/>
      <c r="D245" s="73">
        <v>0.88888888888888884</v>
      </c>
      <c r="E245" s="74"/>
      <c r="F245" s="74"/>
      <c r="G245" s="75"/>
      <c r="H245" s="73">
        <v>0.90416666666666667</v>
      </c>
      <c r="I245" s="74"/>
      <c r="J245" s="74"/>
      <c r="K245" s="75"/>
      <c r="L245" s="126" t="s">
        <v>47</v>
      </c>
      <c r="M245" s="127"/>
      <c r="N245" s="37"/>
      <c r="P245" s="22">
        <f t="shared" si="15"/>
        <v>0.88888888888888884</v>
      </c>
      <c r="Q245" s="22">
        <f t="shared" si="16"/>
        <v>0.90416666666666667</v>
      </c>
      <c r="R245" s="71">
        <f t="shared" si="14"/>
        <v>1.5277777777777835E-2</v>
      </c>
    </row>
    <row r="246" spans="1:18" ht="19.149999999999999" customHeight="1">
      <c r="A246" s="48">
        <f t="shared" si="17"/>
        <v>238</v>
      </c>
      <c r="B246" s="118" t="s">
        <v>2</v>
      </c>
      <c r="C246" s="119"/>
      <c r="D246" s="73">
        <v>0.90069444444444446</v>
      </c>
      <c r="E246" s="74"/>
      <c r="F246" s="74"/>
      <c r="G246" s="75"/>
      <c r="H246" s="73">
        <v>0.90486111111111112</v>
      </c>
      <c r="I246" s="74"/>
      <c r="J246" s="74"/>
      <c r="K246" s="75"/>
      <c r="L246" s="126" t="s">
        <v>47</v>
      </c>
      <c r="M246" s="127"/>
      <c r="N246" s="37"/>
      <c r="P246" s="22">
        <f t="shared" si="15"/>
        <v>0.90069444444444446</v>
      </c>
      <c r="Q246" s="22">
        <f t="shared" si="16"/>
        <v>0.90486111111111112</v>
      </c>
      <c r="R246" s="71">
        <f t="shared" si="14"/>
        <v>4.1666666666666519E-3</v>
      </c>
    </row>
    <row r="247" spans="1:18" ht="19.149999999999999" customHeight="1">
      <c r="A247" s="48">
        <f t="shared" si="17"/>
        <v>239</v>
      </c>
      <c r="B247" s="118" t="s">
        <v>2</v>
      </c>
      <c r="C247" s="119"/>
      <c r="D247" s="73">
        <v>0.90208333333333335</v>
      </c>
      <c r="E247" s="74"/>
      <c r="F247" s="74"/>
      <c r="G247" s="75"/>
      <c r="H247" s="73">
        <v>0.90555555555555556</v>
      </c>
      <c r="I247" s="74"/>
      <c r="J247" s="74"/>
      <c r="K247" s="75"/>
      <c r="L247" s="126" t="s">
        <v>47</v>
      </c>
      <c r="M247" s="127"/>
      <c r="N247" s="37"/>
      <c r="P247" s="22">
        <f t="shared" si="15"/>
        <v>0.90208333333333335</v>
      </c>
      <c r="Q247" s="22">
        <f t="shared" si="16"/>
        <v>0.90555555555555556</v>
      </c>
      <c r="R247" s="71">
        <f t="shared" si="14"/>
        <v>3.4722222222222099E-3</v>
      </c>
    </row>
    <row r="248" spans="1:18" ht="19.149999999999999" customHeight="1" thickBot="1">
      <c r="A248" s="58">
        <f t="shared" si="17"/>
        <v>240</v>
      </c>
      <c r="B248" s="122" t="s">
        <v>2</v>
      </c>
      <c r="C248" s="123"/>
      <c r="D248" s="76">
        <v>0.90486111111111112</v>
      </c>
      <c r="E248" s="77"/>
      <c r="F248" s="77"/>
      <c r="G248" s="78"/>
      <c r="H248" s="76">
        <v>0.90833333333333333</v>
      </c>
      <c r="I248" s="77"/>
      <c r="J248" s="77"/>
      <c r="K248" s="78"/>
      <c r="L248" s="134" t="s">
        <v>47</v>
      </c>
      <c r="M248" s="135"/>
      <c r="N248" s="43"/>
      <c r="P248" s="22">
        <f t="shared" si="15"/>
        <v>0.90486111111111112</v>
      </c>
      <c r="Q248" s="22">
        <f t="shared" si="16"/>
        <v>0.90833333333333333</v>
      </c>
      <c r="R248" s="71">
        <f t="shared" si="14"/>
        <v>3.4722222222222099E-3</v>
      </c>
    </row>
    <row r="249" spans="1:18" s="3" customFormat="1" ht="19.149999999999999" customHeight="1">
      <c r="A249" s="45">
        <f t="shared" si="17"/>
        <v>241</v>
      </c>
      <c r="B249" s="124" t="s">
        <v>2</v>
      </c>
      <c r="C249" s="125"/>
      <c r="D249" s="85">
        <v>0.90486111111111112</v>
      </c>
      <c r="E249" s="86"/>
      <c r="F249" s="86"/>
      <c r="G249" s="87"/>
      <c r="H249" s="85">
        <v>0.91597222222222219</v>
      </c>
      <c r="I249" s="86"/>
      <c r="J249" s="86"/>
      <c r="K249" s="87"/>
      <c r="L249" s="136" t="s">
        <v>47</v>
      </c>
      <c r="M249" s="137"/>
      <c r="N249" s="35"/>
      <c r="P249" s="22">
        <f t="shared" si="15"/>
        <v>0.90486111111111112</v>
      </c>
      <c r="Q249" s="22">
        <f t="shared" si="16"/>
        <v>0.91597222222222219</v>
      </c>
      <c r="R249" s="71">
        <f t="shared" si="14"/>
        <v>1.1111111111111072E-2</v>
      </c>
    </row>
    <row r="250" spans="1:18" s="3" customFormat="1" ht="19.149999999999999" customHeight="1">
      <c r="A250" s="48">
        <f t="shared" si="17"/>
        <v>242</v>
      </c>
      <c r="B250" s="118" t="s">
        <v>2</v>
      </c>
      <c r="C250" s="119"/>
      <c r="D250" s="73">
        <v>0.90555555555555556</v>
      </c>
      <c r="E250" s="74"/>
      <c r="F250" s="74"/>
      <c r="G250" s="75"/>
      <c r="H250" s="73">
        <v>0.91597222222222219</v>
      </c>
      <c r="I250" s="74"/>
      <c r="J250" s="74"/>
      <c r="K250" s="75"/>
      <c r="L250" s="126" t="s">
        <v>47</v>
      </c>
      <c r="M250" s="127"/>
      <c r="N250" s="37"/>
      <c r="P250" s="22">
        <f t="shared" si="15"/>
        <v>0.90555555555555556</v>
      </c>
      <c r="Q250" s="22">
        <f t="shared" si="16"/>
        <v>0.91597222222222219</v>
      </c>
      <c r="R250" s="71">
        <f t="shared" si="14"/>
        <v>1.041666666666663E-2</v>
      </c>
    </row>
    <row r="251" spans="1:18" s="3" customFormat="1" ht="19.149999999999999" customHeight="1">
      <c r="A251" s="48">
        <f t="shared" si="17"/>
        <v>243</v>
      </c>
      <c r="B251" s="118" t="s">
        <v>2</v>
      </c>
      <c r="C251" s="119"/>
      <c r="D251" s="73">
        <v>0.91180555555555554</v>
      </c>
      <c r="E251" s="74"/>
      <c r="F251" s="74"/>
      <c r="G251" s="75"/>
      <c r="H251" s="73">
        <v>0.92291666666666672</v>
      </c>
      <c r="I251" s="74"/>
      <c r="J251" s="74"/>
      <c r="K251" s="75"/>
      <c r="L251" s="126" t="s">
        <v>47</v>
      </c>
      <c r="M251" s="127"/>
      <c r="N251" s="37"/>
      <c r="P251" s="22">
        <f t="shared" si="15"/>
        <v>0.91180555555555554</v>
      </c>
      <c r="Q251" s="22">
        <f t="shared" si="16"/>
        <v>0.92291666666666672</v>
      </c>
      <c r="R251" s="71">
        <f t="shared" si="14"/>
        <v>1.1111111111111183E-2</v>
      </c>
    </row>
    <row r="252" spans="1:18" s="3" customFormat="1" ht="19.149999999999999" customHeight="1">
      <c r="A252" s="48">
        <f t="shared" si="17"/>
        <v>244</v>
      </c>
      <c r="B252" s="118" t="s">
        <v>2</v>
      </c>
      <c r="C252" s="119"/>
      <c r="D252" s="73">
        <v>0.91666666666666663</v>
      </c>
      <c r="E252" s="74"/>
      <c r="F252" s="74"/>
      <c r="G252" s="75"/>
      <c r="H252" s="73">
        <v>0.92361111111111116</v>
      </c>
      <c r="I252" s="74"/>
      <c r="J252" s="74"/>
      <c r="K252" s="75"/>
      <c r="L252" s="126" t="s">
        <v>47</v>
      </c>
      <c r="M252" s="127"/>
      <c r="N252" s="37"/>
      <c r="P252" s="22">
        <f t="shared" si="15"/>
        <v>0.91666666666666663</v>
      </c>
      <c r="Q252" s="22">
        <f t="shared" si="16"/>
        <v>0.92361111111111116</v>
      </c>
      <c r="R252" s="71">
        <f t="shared" si="14"/>
        <v>6.9444444444445308E-3</v>
      </c>
    </row>
    <row r="253" spans="1:18" s="3" customFormat="1" ht="19.149999999999999" customHeight="1">
      <c r="A253" s="48">
        <f t="shared" si="17"/>
        <v>245</v>
      </c>
      <c r="B253" s="118" t="s">
        <v>2</v>
      </c>
      <c r="C253" s="119"/>
      <c r="D253" s="73">
        <v>0.91666666666666663</v>
      </c>
      <c r="E253" s="74"/>
      <c r="F253" s="74"/>
      <c r="G253" s="75"/>
      <c r="H253" s="73">
        <v>0.92777777777777781</v>
      </c>
      <c r="I253" s="74"/>
      <c r="J253" s="74"/>
      <c r="K253" s="75"/>
      <c r="L253" s="126" t="s">
        <v>47</v>
      </c>
      <c r="M253" s="127"/>
      <c r="N253" s="37"/>
      <c r="P253" s="22">
        <f t="shared" si="15"/>
        <v>0.91666666666666663</v>
      </c>
      <c r="Q253" s="22">
        <f t="shared" si="16"/>
        <v>0.92777777777777781</v>
      </c>
      <c r="R253" s="71">
        <f t="shared" si="14"/>
        <v>1.1111111111111183E-2</v>
      </c>
    </row>
    <row r="254" spans="1:18" s="3" customFormat="1" ht="19.149999999999999" customHeight="1">
      <c r="A254" s="48">
        <f t="shared" si="17"/>
        <v>246</v>
      </c>
      <c r="B254" s="118" t="s">
        <v>2</v>
      </c>
      <c r="C254" s="119"/>
      <c r="D254" s="73">
        <v>0.92361111111111116</v>
      </c>
      <c r="E254" s="74"/>
      <c r="F254" s="74"/>
      <c r="G254" s="75"/>
      <c r="H254" s="73">
        <v>0.92777777777777781</v>
      </c>
      <c r="I254" s="74"/>
      <c r="J254" s="74"/>
      <c r="K254" s="75"/>
      <c r="L254" s="126" t="s">
        <v>47</v>
      </c>
      <c r="M254" s="127"/>
      <c r="N254" s="37"/>
      <c r="P254" s="22">
        <f t="shared" si="15"/>
        <v>0.92361111111111116</v>
      </c>
      <c r="Q254" s="22">
        <f t="shared" si="16"/>
        <v>0.92777777777777781</v>
      </c>
      <c r="R254" s="71">
        <f t="shared" si="14"/>
        <v>4.1666666666666519E-3</v>
      </c>
    </row>
    <row r="255" spans="1:18" s="3" customFormat="1" ht="19.149999999999999" customHeight="1">
      <c r="A255" s="48">
        <f t="shared" si="17"/>
        <v>247</v>
      </c>
      <c r="B255" s="118" t="s">
        <v>2</v>
      </c>
      <c r="C255" s="119"/>
      <c r="D255" s="73">
        <v>0.9243055555555556</v>
      </c>
      <c r="E255" s="74"/>
      <c r="F255" s="74"/>
      <c r="G255" s="75"/>
      <c r="H255" s="73">
        <v>0.93819444444444444</v>
      </c>
      <c r="I255" s="74"/>
      <c r="J255" s="74"/>
      <c r="K255" s="75"/>
      <c r="L255" s="126" t="s">
        <v>47</v>
      </c>
      <c r="M255" s="127"/>
      <c r="N255" s="37"/>
      <c r="P255" s="22">
        <f t="shared" si="15"/>
        <v>0.9243055555555556</v>
      </c>
      <c r="Q255" s="22">
        <f t="shared" si="16"/>
        <v>0.93819444444444444</v>
      </c>
      <c r="R255" s="71">
        <f t="shared" si="14"/>
        <v>1.388888888888884E-2</v>
      </c>
    </row>
    <row r="256" spans="1:18" s="3" customFormat="1" ht="19.149999999999999" customHeight="1">
      <c r="A256" s="48">
        <f t="shared" si="17"/>
        <v>248</v>
      </c>
      <c r="B256" s="118" t="s">
        <v>2</v>
      </c>
      <c r="C256" s="119"/>
      <c r="D256" s="73">
        <v>0.92847222222222225</v>
      </c>
      <c r="E256" s="74"/>
      <c r="F256" s="74"/>
      <c r="G256" s="75"/>
      <c r="H256" s="73">
        <v>0.94097222222222221</v>
      </c>
      <c r="I256" s="74"/>
      <c r="J256" s="74"/>
      <c r="K256" s="75"/>
      <c r="L256" s="126" t="s">
        <v>2</v>
      </c>
      <c r="M256" s="127"/>
      <c r="N256" s="37"/>
      <c r="P256" s="22">
        <f t="shared" si="15"/>
        <v>0.92847222222222225</v>
      </c>
      <c r="Q256" s="22">
        <f t="shared" si="16"/>
        <v>0.94097222222222221</v>
      </c>
      <c r="R256" s="71">
        <f t="shared" si="14"/>
        <v>1.2499999999999956E-2</v>
      </c>
    </row>
    <row r="257" spans="1:18" s="3" customFormat="1" ht="19.149999999999999" customHeight="1">
      <c r="A257" s="48">
        <f t="shared" si="17"/>
        <v>249</v>
      </c>
      <c r="B257" s="118" t="s">
        <v>2</v>
      </c>
      <c r="C257" s="119"/>
      <c r="D257" s="73">
        <v>0.93263888888888891</v>
      </c>
      <c r="E257" s="74"/>
      <c r="F257" s="74"/>
      <c r="G257" s="75"/>
      <c r="H257" s="73">
        <v>0.94652777777777775</v>
      </c>
      <c r="I257" s="74"/>
      <c r="J257" s="74"/>
      <c r="K257" s="75"/>
      <c r="L257" s="126" t="s">
        <v>47</v>
      </c>
      <c r="M257" s="127"/>
      <c r="N257" s="37"/>
      <c r="P257" s="22">
        <f t="shared" si="15"/>
        <v>0.93263888888888891</v>
      </c>
      <c r="Q257" s="22">
        <f t="shared" si="16"/>
        <v>0.94652777777777775</v>
      </c>
      <c r="R257" s="71">
        <f t="shared" si="14"/>
        <v>1.388888888888884E-2</v>
      </c>
    </row>
    <row r="258" spans="1:18" s="3" customFormat="1" ht="19.149999999999999" customHeight="1">
      <c r="A258" s="50">
        <f t="shared" si="17"/>
        <v>250</v>
      </c>
      <c r="B258" s="120" t="s">
        <v>2</v>
      </c>
      <c r="C258" s="121"/>
      <c r="D258" s="79">
        <v>0.94236111111111109</v>
      </c>
      <c r="E258" s="80"/>
      <c r="F258" s="80"/>
      <c r="G258" s="81"/>
      <c r="H258" s="79">
        <v>0.9506944444444444</v>
      </c>
      <c r="I258" s="80"/>
      <c r="J258" s="80"/>
      <c r="K258" s="81"/>
      <c r="L258" s="128" t="s">
        <v>47</v>
      </c>
      <c r="M258" s="129"/>
      <c r="N258" s="39"/>
      <c r="P258" s="22">
        <f t="shared" si="15"/>
        <v>0.94236111111111109</v>
      </c>
      <c r="Q258" s="22">
        <f t="shared" si="16"/>
        <v>0.9506944444444444</v>
      </c>
      <c r="R258" s="71">
        <f t="shared" si="14"/>
        <v>8.3333333333333037E-3</v>
      </c>
    </row>
    <row r="259" spans="1:18" ht="19.149999999999999" customHeight="1">
      <c r="A259" s="53">
        <f t="shared" si="17"/>
        <v>251</v>
      </c>
      <c r="B259" s="116" t="s">
        <v>2</v>
      </c>
      <c r="C259" s="117"/>
      <c r="D259" s="82">
        <v>0.94236111111111109</v>
      </c>
      <c r="E259" s="83"/>
      <c r="F259" s="83"/>
      <c r="G259" s="84"/>
      <c r="H259" s="82">
        <v>0.95277777777777772</v>
      </c>
      <c r="I259" s="83"/>
      <c r="J259" s="83"/>
      <c r="K259" s="84"/>
      <c r="L259" s="130" t="s">
        <v>47</v>
      </c>
      <c r="M259" s="131"/>
      <c r="N259" s="41"/>
      <c r="P259" s="22">
        <f t="shared" si="15"/>
        <v>0.94236111111111109</v>
      </c>
      <c r="Q259" s="22">
        <f t="shared" si="16"/>
        <v>0.95277777777777772</v>
      </c>
      <c r="R259" s="71">
        <f t="shared" si="14"/>
        <v>1.041666666666663E-2</v>
      </c>
    </row>
    <row r="260" spans="1:18" ht="19.149999999999999" customHeight="1">
      <c r="A260" s="48">
        <f t="shared" si="17"/>
        <v>252</v>
      </c>
      <c r="B260" s="118" t="s">
        <v>2</v>
      </c>
      <c r="C260" s="119"/>
      <c r="D260" s="73">
        <v>0.94236111111111109</v>
      </c>
      <c r="E260" s="74"/>
      <c r="F260" s="74"/>
      <c r="G260" s="75"/>
      <c r="H260" s="73" t="s">
        <v>26</v>
      </c>
      <c r="I260" s="74"/>
      <c r="J260" s="74"/>
      <c r="K260" s="75"/>
      <c r="L260" s="126"/>
      <c r="M260" s="127"/>
      <c r="N260" s="37"/>
      <c r="P260" s="22">
        <f t="shared" si="15"/>
        <v>0.94236111111111109</v>
      </c>
      <c r="Q260" s="22">
        <v>0.95833333333333337</v>
      </c>
      <c r="R260" s="72">
        <f t="shared" si="14"/>
        <v>1.5972222222222276E-2</v>
      </c>
    </row>
    <row r="261" spans="1:18" ht="19.149999999999999" customHeight="1">
      <c r="A261" s="48">
        <f t="shared" si="17"/>
        <v>253</v>
      </c>
      <c r="B261" s="118" t="s">
        <v>2</v>
      </c>
      <c r="C261" s="119"/>
      <c r="D261" s="73">
        <v>0.9506944444444444</v>
      </c>
      <c r="E261" s="74"/>
      <c r="F261" s="74"/>
      <c r="G261" s="75"/>
      <c r="H261" s="73" t="s">
        <v>49</v>
      </c>
      <c r="I261" s="74"/>
      <c r="J261" s="74"/>
      <c r="K261" s="75"/>
      <c r="L261" s="126"/>
      <c r="M261" s="127"/>
      <c r="N261" s="37"/>
      <c r="P261" s="22">
        <f t="shared" si="15"/>
        <v>0.9506944444444444</v>
      </c>
      <c r="Q261" s="22">
        <v>0.95833333333333337</v>
      </c>
      <c r="R261" s="72">
        <f t="shared" si="14"/>
        <v>7.6388888888889728E-3</v>
      </c>
    </row>
    <row r="262" spans="1:18" ht="19.149999999999999" customHeight="1" thickBot="1">
      <c r="A262" s="58">
        <f t="shared" si="17"/>
        <v>254</v>
      </c>
      <c r="B262" s="122" t="s">
        <v>2</v>
      </c>
      <c r="C262" s="123"/>
      <c r="D262" s="76">
        <v>0.95277777777777772</v>
      </c>
      <c r="E262" s="77"/>
      <c r="F262" s="77"/>
      <c r="G262" s="78"/>
      <c r="H262" s="76" t="s">
        <v>49</v>
      </c>
      <c r="I262" s="77"/>
      <c r="J262" s="77"/>
      <c r="K262" s="78"/>
      <c r="L262" s="134"/>
      <c r="M262" s="135"/>
      <c r="N262" s="43"/>
      <c r="P262" s="22">
        <f t="shared" si="15"/>
        <v>0.95277777777777772</v>
      </c>
      <c r="Q262" s="22">
        <v>0.95833333333333337</v>
      </c>
      <c r="R262" s="72">
        <f t="shared" si="14"/>
        <v>5.5555555555556468E-3</v>
      </c>
    </row>
    <row r="263" spans="1:18" ht="19.149999999999999" customHeight="1">
      <c r="Q263" s="22"/>
      <c r="R263" s="22"/>
    </row>
    <row r="264" spans="1:18" ht="19.149999999999999" customHeight="1">
      <c r="Q264" s="22"/>
      <c r="R264" s="22"/>
    </row>
    <row r="265" spans="1:18" ht="19.149999999999999" customHeight="1">
      <c r="Q265" s="22"/>
      <c r="R265" s="22"/>
    </row>
    <row r="266" spans="1:18" ht="19.149999999999999" customHeight="1">
      <c r="Q266" s="22"/>
      <c r="R266" s="22"/>
    </row>
    <row r="267" spans="1:18" ht="19.149999999999999" customHeight="1">
      <c r="Q267" s="22"/>
      <c r="R267" s="22"/>
    </row>
    <row r="268" spans="1:18" ht="19.149999999999999" customHeight="1">
      <c r="Q268" s="22"/>
      <c r="R268" s="22"/>
    </row>
    <row r="269" spans="1:18" ht="19.149999999999999" customHeight="1">
      <c r="Q269" s="22"/>
      <c r="R269" s="22"/>
    </row>
    <row r="270" spans="1:18" ht="19.149999999999999" customHeight="1">
      <c r="Q270" s="22"/>
      <c r="R270" s="22"/>
    </row>
    <row r="271" spans="1:18" ht="19.149999999999999" customHeight="1">
      <c r="Q271" s="22"/>
      <c r="R271" s="22"/>
    </row>
    <row r="272" spans="1:18" ht="19.149999999999999" customHeight="1">
      <c r="Q272" s="22"/>
      <c r="R272" s="22"/>
    </row>
    <row r="273" spans="1:18" ht="19.149999999999999" customHeight="1">
      <c r="Q273" s="22"/>
      <c r="R273" s="22"/>
    </row>
    <row r="274" spans="1:18" ht="19.149999999999999" customHeight="1">
      <c r="Q274" s="22"/>
      <c r="R274" s="22"/>
    </row>
    <row r="275" spans="1:18" ht="19.149999999999999" customHeight="1">
      <c r="Q275" s="22"/>
      <c r="R275" s="22"/>
    </row>
    <row r="276" spans="1:18" ht="19.149999999999999" customHeight="1">
      <c r="Q276" s="22"/>
      <c r="R276" s="22"/>
    </row>
    <row r="277" spans="1:18" ht="19.149999999999999" customHeight="1">
      <c r="Q277" s="22"/>
      <c r="R277" s="22"/>
    </row>
    <row r="278" spans="1:18" ht="19.149999999999999" customHeight="1">
      <c r="Q278" s="22"/>
      <c r="R278" s="22"/>
    </row>
    <row r="279" spans="1:18" s="3" customFormat="1" ht="19.149999999999999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Q279" s="22"/>
      <c r="R279" s="22"/>
    </row>
    <row r="280" spans="1:18" s="3" customFormat="1" ht="19.149999999999999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Q280" s="22"/>
      <c r="R280" s="22"/>
    </row>
    <row r="281" spans="1:18" s="3" customFormat="1" ht="19.149999999999999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Q281" s="22"/>
      <c r="R281" s="22"/>
    </row>
    <row r="282" spans="1:18" s="3" customFormat="1" ht="19.149999999999999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Q282" s="22"/>
      <c r="R282" s="22"/>
    </row>
    <row r="283" spans="1:18" s="3" customFormat="1" ht="19.149999999999999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Q283" s="22"/>
      <c r="R283" s="22"/>
    </row>
    <row r="284" spans="1:18" s="3" customFormat="1" ht="19.149999999999999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Q284" s="22"/>
      <c r="R284" s="22"/>
    </row>
    <row r="285" spans="1:18" s="3" customFormat="1" ht="19.149999999999999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Q285" s="22"/>
      <c r="R285" s="22"/>
    </row>
    <row r="286" spans="1:18" s="3" customFormat="1" ht="19.149999999999999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Q286" s="22"/>
      <c r="R286" s="22"/>
    </row>
    <row r="287" spans="1:18" s="3" customFormat="1" ht="19.149999999999999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Q287" s="22"/>
      <c r="R287" s="22"/>
    </row>
    <row r="288" spans="1:18" s="3" customFormat="1" ht="19.149999999999999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Q288" s="22"/>
      <c r="R288" s="22"/>
    </row>
    <row r="289" spans="17:18" ht="19.149999999999999" customHeight="1">
      <c r="Q289" s="22"/>
      <c r="R289" s="22"/>
    </row>
    <row r="290" spans="17:18" ht="19.149999999999999" customHeight="1">
      <c r="Q290" s="22"/>
      <c r="R290" s="22"/>
    </row>
    <row r="291" spans="17:18" ht="19.149999999999999" customHeight="1">
      <c r="Q291" s="22"/>
      <c r="R291" s="22"/>
    </row>
    <row r="292" spans="17:18" ht="19.149999999999999" customHeight="1">
      <c r="Q292" s="22"/>
      <c r="R292" s="22"/>
    </row>
    <row r="293" spans="17:18" ht="19.149999999999999" customHeight="1">
      <c r="Q293" s="22"/>
      <c r="R293" s="22"/>
    </row>
    <row r="294" spans="17:18" ht="19.149999999999999" customHeight="1">
      <c r="Q294" s="22"/>
      <c r="R294" s="22"/>
    </row>
    <row r="295" spans="17:18" ht="19.149999999999999" customHeight="1">
      <c r="Q295" s="22"/>
      <c r="R295" s="22"/>
    </row>
    <row r="296" spans="17:18" ht="19.149999999999999" customHeight="1">
      <c r="Q296" s="22"/>
      <c r="R296" s="22"/>
    </row>
    <row r="297" spans="17:18" ht="19.149999999999999" customHeight="1">
      <c r="Q297" s="22"/>
      <c r="R297" s="22"/>
    </row>
    <row r="298" spans="17:18" ht="19.149999999999999" customHeight="1">
      <c r="Q298" s="22"/>
      <c r="R298" s="22"/>
    </row>
    <row r="299" spans="17:18" ht="19.149999999999999" customHeight="1">
      <c r="Q299" s="22"/>
      <c r="R299" s="22"/>
    </row>
    <row r="300" spans="17:18" ht="19.149999999999999" customHeight="1">
      <c r="Q300" s="22"/>
      <c r="R300" s="22"/>
    </row>
    <row r="301" spans="17:18" ht="19.149999999999999" customHeight="1">
      <c r="Q301" s="22"/>
      <c r="R301" s="22"/>
    </row>
    <row r="302" spans="17:18" ht="19.149999999999999" customHeight="1">
      <c r="Q302" s="22"/>
      <c r="R302" s="22"/>
    </row>
    <row r="303" spans="17:18" ht="19.149999999999999" customHeight="1">
      <c r="Q303" s="22"/>
      <c r="R303" s="22"/>
    </row>
    <row r="304" spans="17:18" ht="19.149999999999999" customHeight="1">
      <c r="Q304" s="22"/>
      <c r="R304" s="22"/>
    </row>
    <row r="305" spans="17:18" ht="19.149999999999999" customHeight="1">
      <c r="Q305" s="22"/>
      <c r="R305" s="22"/>
    </row>
    <row r="306" spans="17:18" ht="19.149999999999999" customHeight="1">
      <c r="Q306" s="22"/>
      <c r="R306" s="22"/>
    </row>
    <row r="307" spans="17:18" ht="19.149999999999999" customHeight="1">
      <c r="Q307" s="22"/>
      <c r="R307" s="22"/>
    </row>
    <row r="308" spans="17:18" ht="19.149999999999999" customHeight="1">
      <c r="Q308" s="22"/>
      <c r="R308" s="22"/>
    </row>
    <row r="309" spans="17:18" ht="19.149999999999999" customHeight="1">
      <c r="Q309" s="22"/>
      <c r="R309" s="22"/>
    </row>
    <row r="310" spans="17:18" ht="19.149999999999999" customHeight="1">
      <c r="Q310" s="22"/>
      <c r="R310" s="22"/>
    </row>
    <row r="311" spans="17:18" ht="19.149999999999999" customHeight="1">
      <c r="Q311" s="22"/>
      <c r="R311" s="22"/>
    </row>
    <row r="312" spans="17:18" ht="19.149999999999999" customHeight="1">
      <c r="Q312" s="22"/>
      <c r="R312" s="22"/>
    </row>
    <row r="313" spans="17:18" ht="19.149999999999999" customHeight="1">
      <c r="Q313" s="22"/>
      <c r="R313" s="22"/>
    </row>
    <row r="314" spans="17:18" ht="19.149999999999999" customHeight="1">
      <c r="Q314" s="22"/>
      <c r="R314" s="22"/>
    </row>
  </sheetData>
  <autoFilter ref="A8:AF262" xr:uid="{EEB59C94-D128-4F92-8534-41BCC54E6F9A}">
    <filterColumn colId="2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2" showButton="0"/>
  </autoFilter>
  <mergeCells count="1023">
    <mergeCell ref="L259:M259"/>
    <mergeCell ref="L260:M260"/>
    <mergeCell ref="L261:M261"/>
    <mergeCell ref="L262:M262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41:M241"/>
    <mergeCell ref="L242:M242"/>
    <mergeCell ref="L243:M243"/>
    <mergeCell ref="L244:M244"/>
    <mergeCell ref="L245:M245"/>
    <mergeCell ref="L246:M246"/>
    <mergeCell ref="L247:M247"/>
    <mergeCell ref="L248:M248"/>
    <mergeCell ref="L249:M249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L231:M231"/>
    <mergeCell ref="L214:M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196:M196"/>
    <mergeCell ref="L197:M197"/>
    <mergeCell ref="L198:M198"/>
    <mergeCell ref="L199:M199"/>
    <mergeCell ref="L200:M200"/>
    <mergeCell ref="L201:M201"/>
    <mergeCell ref="L202:M202"/>
    <mergeCell ref="L203:M203"/>
    <mergeCell ref="L204:M204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L195:M195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68:M168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25:M125"/>
    <mergeCell ref="L124:M124"/>
    <mergeCell ref="L126:M126"/>
    <mergeCell ref="L127:M127"/>
    <mergeCell ref="L128:M128"/>
    <mergeCell ref="L129:M129"/>
    <mergeCell ref="L130:M130"/>
    <mergeCell ref="L131:M131"/>
    <mergeCell ref="L132:M132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64:M64"/>
    <mergeCell ref="L65:M65"/>
    <mergeCell ref="L66:M66"/>
    <mergeCell ref="L67:M67"/>
    <mergeCell ref="L68:M68"/>
    <mergeCell ref="L69:M69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26:M26"/>
    <mergeCell ref="L27:M27"/>
    <mergeCell ref="L28:M28"/>
    <mergeCell ref="L29:M29"/>
    <mergeCell ref="L30:M30"/>
    <mergeCell ref="L31:M31"/>
    <mergeCell ref="L32:M32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42:M42"/>
    <mergeCell ref="L43:M43"/>
    <mergeCell ref="L44:M44"/>
    <mergeCell ref="L45:M45"/>
    <mergeCell ref="L47:M47"/>
    <mergeCell ref="L48:M48"/>
    <mergeCell ref="L49:M49"/>
    <mergeCell ref="L50:M50"/>
    <mergeCell ref="L51:M51"/>
    <mergeCell ref="L46:M46"/>
    <mergeCell ref="B261:C261"/>
    <mergeCell ref="B262:C26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61:M61"/>
    <mergeCell ref="L62:M62"/>
    <mergeCell ref="L63:M63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D260:G260"/>
    <mergeCell ref="H260:K260"/>
    <mergeCell ref="D255:G255"/>
    <mergeCell ref="H255:K255"/>
    <mergeCell ref="D256:G256"/>
    <mergeCell ref="H256:K256"/>
    <mergeCell ref="D257:G257"/>
    <mergeCell ref="H257:K257"/>
    <mergeCell ref="D252:G252"/>
    <mergeCell ref="H252:K252"/>
    <mergeCell ref="D253:G253"/>
    <mergeCell ref="H253:K253"/>
    <mergeCell ref="D254:G254"/>
    <mergeCell ref="H254:K254"/>
    <mergeCell ref="D261:G261"/>
    <mergeCell ref="H261:K261"/>
    <mergeCell ref="D262:G262"/>
    <mergeCell ref="H262:K262"/>
    <mergeCell ref="D251:G251"/>
    <mergeCell ref="H251:K251"/>
    <mergeCell ref="D246:G246"/>
    <mergeCell ref="H246:K246"/>
    <mergeCell ref="D247:G247"/>
    <mergeCell ref="H247:K247"/>
    <mergeCell ref="D248:G248"/>
    <mergeCell ref="H248:K248"/>
    <mergeCell ref="D243:G243"/>
    <mergeCell ref="H243:K243"/>
    <mergeCell ref="D244:G244"/>
    <mergeCell ref="H244:K244"/>
    <mergeCell ref="D245:G245"/>
    <mergeCell ref="H245:K245"/>
    <mergeCell ref="D258:G258"/>
    <mergeCell ref="H258:K258"/>
    <mergeCell ref="D259:G259"/>
    <mergeCell ref="H259:K259"/>
    <mergeCell ref="D242:G242"/>
    <mergeCell ref="H242:K242"/>
    <mergeCell ref="D237:G237"/>
    <mergeCell ref="H237:K237"/>
    <mergeCell ref="D238:G238"/>
    <mergeCell ref="H238:K238"/>
    <mergeCell ref="D239:G239"/>
    <mergeCell ref="H239:K239"/>
    <mergeCell ref="D234:G234"/>
    <mergeCell ref="H234:K234"/>
    <mergeCell ref="D235:G235"/>
    <mergeCell ref="H235:K235"/>
    <mergeCell ref="D236:G236"/>
    <mergeCell ref="H236:K236"/>
    <mergeCell ref="D249:G249"/>
    <mergeCell ref="H249:K249"/>
    <mergeCell ref="D250:G250"/>
    <mergeCell ref="H250:K250"/>
    <mergeCell ref="D233:G233"/>
    <mergeCell ref="H233:K233"/>
    <mergeCell ref="D228:G228"/>
    <mergeCell ref="H228:K228"/>
    <mergeCell ref="D229:G229"/>
    <mergeCell ref="H229:K229"/>
    <mergeCell ref="D230:G230"/>
    <mergeCell ref="H230:K230"/>
    <mergeCell ref="D225:G225"/>
    <mergeCell ref="H225:K225"/>
    <mergeCell ref="D226:G226"/>
    <mergeCell ref="H226:K226"/>
    <mergeCell ref="D227:G227"/>
    <mergeCell ref="H227:K227"/>
    <mergeCell ref="D240:G240"/>
    <mergeCell ref="H240:K240"/>
    <mergeCell ref="D241:G241"/>
    <mergeCell ref="H241:K241"/>
    <mergeCell ref="D224:G224"/>
    <mergeCell ref="H224:K224"/>
    <mergeCell ref="D219:G219"/>
    <mergeCell ref="H219:K219"/>
    <mergeCell ref="D220:G220"/>
    <mergeCell ref="H220:K220"/>
    <mergeCell ref="D221:G221"/>
    <mergeCell ref="H221:K221"/>
    <mergeCell ref="D216:G216"/>
    <mergeCell ref="H216:K216"/>
    <mergeCell ref="D217:G217"/>
    <mergeCell ref="H217:K217"/>
    <mergeCell ref="D218:G218"/>
    <mergeCell ref="H218:K218"/>
    <mergeCell ref="D231:G231"/>
    <mergeCell ref="H231:K231"/>
    <mergeCell ref="D232:G232"/>
    <mergeCell ref="H232:K232"/>
    <mergeCell ref="D215:G215"/>
    <mergeCell ref="H215:K215"/>
    <mergeCell ref="D210:G210"/>
    <mergeCell ref="H210:K210"/>
    <mergeCell ref="D211:G211"/>
    <mergeCell ref="H211:K211"/>
    <mergeCell ref="D212:G212"/>
    <mergeCell ref="H212:K212"/>
    <mergeCell ref="D207:G207"/>
    <mergeCell ref="H207:K207"/>
    <mergeCell ref="D208:G208"/>
    <mergeCell ref="H208:K208"/>
    <mergeCell ref="D209:G209"/>
    <mergeCell ref="H209:K209"/>
    <mergeCell ref="D222:G222"/>
    <mergeCell ref="H222:K222"/>
    <mergeCell ref="D223:G223"/>
    <mergeCell ref="H223:K223"/>
    <mergeCell ref="D206:G206"/>
    <mergeCell ref="H206:K206"/>
    <mergeCell ref="D201:G201"/>
    <mergeCell ref="H201:K201"/>
    <mergeCell ref="D202:G202"/>
    <mergeCell ref="H202:K202"/>
    <mergeCell ref="D203:G203"/>
    <mergeCell ref="H203:K203"/>
    <mergeCell ref="D198:G198"/>
    <mergeCell ref="H198:K198"/>
    <mergeCell ref="D199:G199"/>
    <mergeCell ref="H199:K199"/>
    <mergeCell ref="D200:G200"/>
    <mergeCell ref="H200:K200"/>
    <mergeCell ref="D213:G213"/>
    <mergeCell ref="H213:K213"/>
    <mergeCell ref="D214:G214"/>
    <mergeCell ref="H214:K214"/>
    <mergeCell ref="D197:G197"/>
    <mergeCell ref="H197:K197"/>
    <mergeCell ref="D192:G192"/>
    <mergeCell ref="H192:K192"/>
    <mergeCell ref="D193:G193"/>
    <mergeCell ref="H193:K193"/>
    <mergeCell ref="D194:G194"/>
    <mergeCell ref="H194:K194"/>
    <mergeCell ref="D189:G189"/>
    <mergeCell ref="H189:K189"/>
    <mergeCell ref="D190:G190"/>
    <mergeCell ref="H190:K190"/>
    <mergeCell ref="D191:G191"/>
    <mergeCell ref="H191:K191"/>
    <mergeCell ref="D204:G204"/>
    <mergeCell ref="H204:K204"/>
    <mergeCell ref="D205:G205"/>
    <mergeCell ref="H205:K205"/>
    <mergeCell ref="D188:G188"/>
    <mergeCell ref="H188:K188"/>
    <mergeCell ref="D183:G183"/>
    <mergeCell ref="H183:K183"/>
    <mergeCell ref="D184:G184"/>
    <mergeCell ref="H184:K184"/>
    <mergeCell ref="D185:G185"/>
    <mergeCell ref="H185:K185"/>
    <mergeCell ref="D180:G180"/>
    <mergeCell ref="H180:K180"/>
    <mergeCell ref="D181:G181"/>
    <mergeCell ref="H181:K181"/>
    <mergeCell ref="D182:G182"/>
    <mergeCell ref="H182:K182"/>
    <mergeCell ref="D195:G195"/>
    <mergeCell ref="H195:K195"/>
    <mergeCell ref="D196:G196"/>
    <mergeCell ref="H196:K196"/>
    <mergeCell ref="D179:G179"/>
    <mergeCell ref="H179:K179"/>
    <mergeCell ref="D174:G174"/>
    <mergeCell ref="H174:K174"/>
    <mergeCell ref="D175:G175"/>
    <mergeCell ref="H175:K175"/>
    <mergeCell ref="D176:G176"/>
    <mergeCell ref="H176:K176"/>
    <mergeCell ref="D171:G171"/>
    <mergeCell ref="H171:K171"/>
    <mergeCell ref="D172:G172"/>
    <mergeCell ref="H172:K172"/>
    <mergeCell ref="D173:G173"/>
    <mergeCell ref="H173:K173"/>
    <mergeCell ref="D186:G186"/>
    <mergeCell ref="H186:K186"/>
    <mergeCell ref="D187:G187"/>
    <mergeCell ref="H187:K187"/>
    <mergeCell ref="D170:G170"/>
    <mergeCell ref="H170:K170"/>
    <mergeCell ref="D165:G165"/>
    <mergeCell ref="H165:K165"/>
    <mergeCell ref="D166:G166"/>
    <mergeCell ref="H166:K166"/>
    <mergeCell ref="D167:G167"/>
    <mergeCell ref="H167:K167"/>
    <mergeCell ref="D162:G162"/>
    <mergeCell ref="H162:K162"/>
    <mergeCell ref="D163:G163"/>
    <mergeCell ref="H163:K163"/>
    <mergeCell ref="D164:G164"/>
    <mergeCell ref="H164:K164"/>
    <mergeCell ref="D177:G177"/>
    <mergeCell ref="H177:K177"/>
    <mergeCell ref="D178:G178"/>
    <mergeCell ref="H178:K178"/>
    <mergeCell ref="D161:G161"/>
    <mergeCell ref="H161:K161"/>
    <mergeCell ref="D156:G156"/>
    <mergeCell ref="H156:K156"/>
    <mergeCell ref="D157:G157"/>
    <mergeCell ref="H157:K157"/>
    <mergeCell ref="D158:G158"/>
    <mergeCell ref="H158:K158"/>
    <mergeCell ref="D153:G153"/>
    <mergeCell ref="H153:K153"/>
    <mergeCell ref="D154:G154"/>
    <mergeCell ref="H154:K154"/>
    <mergeCell ref="D155:G155"/>
    <mergeCell ref="H155:K155"/>
    <mergeCell ref="D168:G168"/>
    <mergeCell ref="H168:K168"/>
    <mergeCell ref="D169:G169"/>
    <mergeCell ref="H169:K169"/>
    <mergeCell ref="D152:G152"/>
    <mergeCell ref="H152:K152"/>
    <mergeCell ref="D147:G147"/>
    <mergeCell ref="H147:K147"/>
    <mergeCell ref="D148:G148"/>
    <mergeCell ref="H148:K148"/>
    <mergeCell ref="D149:G149"/>
    <mergeCell ref="H149:K149"/>
    <mergeCell ref="D144:G144"/>
    <mergeCell ref="H144:K144"/>
    <mergeCell ref="D145:G145"/>
    <mergeCell ref="H145:K145"/>
    <mergeCell ref="D146:G146"/>
    <mergeCell ref="H146:K146"/>
    <mergeCell ref="D159:G159"/>
    <mergeCell ref="H159:K159"/>
    <mergeCell ref="D160:G160"/>
    <mergeCell ref="H160:K160"/>
    <mergeCell ref="D143:G143"/>
    <mergeCell ref="H143:K143"/>
    <mergeCell ref="D138:G138"/>
    <mergeCell ref="H138:K138"/>
    <mergeCell ref="D139:G139"/>
    <mergeCell ref="H139:K139"/>
    <mergeCell ref="D140:G140"/>
    <mergeCell ref="H140:K140"/>
    <mergeCell ref="D135:G135"/>
    <mergeCell ref="H135:K135"/>
    <mergeCell ref="D136:G136"/>
    <mergeCell ref="H136:K136"/>
    <mergeCell ref="D137:G137"/>
    <mergeCell ref="H137:K137"/>
    <mergeCell ref="D150:G150"/>
    <mergeCell ref="H150:K150"/>
    <mergeCell ref="D151:G151"/>
    <mergeCell ref="H151:K151"/>
    <mergeCell ref="D134:G134"/>
    <mergeCell ref="H134:K134"/>
    <mergeCell ref="D129:G129"/>
    <mergeCell ref="H129:K129"/>
    <mergeCell ref="D130:G130"/>
    <mergeCell ref="H130:K130"/>
    <mergeCell ref="D131:G131"/>
    <mergeCell ref="H131:K131"/>
    <mergeCell ref="D126:G126"/>
    <mergeCell ref="H126:K126"/>
    <mergeCell ref="D127:G127"/>
    <mergeCell ref="H127:K127"/>
    <mergeCell ref="D128:G128"/>
    <mergeCell ref="H128:K128"/>
    <mergeCell ref="D141:G141"/>
    <mergeCell ref="H141:K141"/>
    <mergeCell ref="D142:G142"/>
    <mergeCell ref="H142:K142"/>
    <mergeCell ref="D125:G125"/>
    <mergeCell ref="H125:K125"/>
    <mergeCell ref="D120:G120"/>
    <mergeCell ref="H120:K120"/>
    <mergeCell ref="D121:G121"/>
    <mergeCell ref="H121:K121"/>
    <mergeCell ref="D122:G122"/>
    <mergeCell ref="H122:K122"/>
    <mergeCell ref="D117:G117"/>
    <mergeCell ref="H117:K117"/>
    <mergeCell ref="D118:G118"/>
    <mergeCell ref="H118:K118"/>
    <mergeCell ref="D119:G119"/>
    <mergeCell ref="H119:K119"/>
    <mergeCell ref="D132:G132"/>
    <mergeCell ref="H132:K132"/>
    <mergeCell ref="D133:G133"/>
    <mergeCell ref="H133:K133"/>
    <mergeCell ref="D116:G116"/>
    <mergeCell ref="H116:K116"/>
    <mergeCell ref="D111:G111"/>
    <mergeCell ref="H111:K111"/>
    <mergeCell ref="D112:G112"/>
    <mergeCell ref="H112:K112"/>
    <mergeCell ref="D113:G113"/>
    <mergeCell ref="H113:K113"/>
    <mergeCell ref="D108:G108"/>
    <mergeCell ref="H108:K108"/>
    <mergeCell ref="D109:G109"/>
    <mergeCell ref="H109:K109"/>
    <mergeCell ref="D110:G110"/>
    <mergeCell ref="H110:K110"/>
    <mergeCell ref="D123:G123"/>
    <mergeCell ref="H123:K123"/>
    <mergeCell ref="D124:G124"/>
    <mergeCell ref="H124:K124"/>
    <mergeCell ref="D107:G107"/>
    <mergeCell ref="H107:K107"/>
    <mergeCell ref="D102:G102"/>
    <mergeCell ref="H102:K102"/>
    <mergeCell ref="D103:G103"/>
    <mergeCell ref="H103:K103"/>
    <mergeCell ref="D104:G104"/>
    <mergeCell ref="H104:K104"/>
    <mergeCell ref="D99:G99"/>
    <mergeCell ref="H99:K99"/>
    <mergeCell ref="D100:G100"/>
    <mergeCell ref="H100:K100"/>
    <mergeCell ref="D101:G101"/>
    <mergeCell ref="H101:K101"/>
    <mergeCell ref="D114:G114"/>
    <mergeCell ref="H114:K114"/>
    <mergeCell ref="D115:G115"/>
    <mergeCell ref="H115:K115"/>
    <mergeCell ref="D98:G98"/>
    <mergeCell ref="H98:K98"/>
    <mergeCell ref="D93:G93"/>
    <mergeCell ref="H93:K93"/>
    <mergeCell ref="D94:G94"/>
    <mergeCell ref="H94:K94"/>
    <mergeCell ref="D95:G95"/>
    <mergeCell ref="H95:K95"/>
    <mergeCell ref="D90:G90"/>
    <mergeCell ref="H90:K90"/>
    <mergeCell ref="D91:G91"/>
    <mergeCell ref="H91:K91"/>
    <mergeCell ref="D92:G92"/>
    <mergeCell ref="H92:K92"/>
    <mergeCell ref="D105:G105"/>
    <mergeCell ref="H105:K105"/>
    <mergeCell ref="D106:G106"/>
    <mergeCell ref="H106:K106"/>
    <mergeCell ref="D89:G89"/>
    <mergeCell ref="H89:K89"/>
    <mergeCell ref="D84:G84"/>
    <mergeCell ref="H84:K84"/>
    <mergeCell ref="D85:G85"/>
    <mergeCell ref="H85:K85"/>
    <mergeCell ref="D86:G86"/>
    <mergeCell ref="H86:K86"/>
    <mergeCell ref="D81:G81"/>
    <mergeCell ref="H81:K81"/>
    <mergeCell ref="D82:G82"/>
    <mergeCell ref="H82:K82"/>
    <mergeCell ref="D83:G83"/>
    <mergeCell ref="H83:K83"/>
    <mergeCell ref="D96:G96"/>
    <mergeCell ref="H96:K96"/>
    <mergeCell ref="D97:G97"/>
    <mergeCell ref="H97:K97"/>
    <mergeCell ref="D80:G80"/>
    <mergeCell ref="H80:K80"/>
    <mergeCell ref="D75:G75"/>
    <mergeCell ref="H75:K75"/>
    <mergeCell ref="D76:G76"/>
    <mergeCell ref="H76:K76"/>
    <mergeCell ref="D77:G77"/>
    <mergeCell ref="H77:K77"/>
    <mergeCell ref="D72:G72"/>
    <mergeCell ref="H72:K72"/>
    <mergeCell ref="D73:G73"/>
    <mergeCell ref="H73:K73"/>
    <mergeCell ref="D74:G74"/>
    <mergeCell ref="H74:K74"/>
    <mergeCell ref="D87:G87"/>
    <mergeCell ref="H87:K87"/>
    <mergeCell ref="D88:G88"/>
    <mergeCell ref="H88:K88"/>
    <mergeCell ref="D71:G71"/>
    <mergeCell ref="H71:K71"/>
    <mergeCell ref="D66:G66"/>
    <mergeCell ref="H66:K66"/>
    <mergeCell ref="D67:G67"/>
    <mergeCell ref="H67:K67"/>
    <mergeCell ref="D68:G68"/>
    <mergeCell ref="H68:K68"/>
    <mergeCell ref="D63:G63"/>
    <mergeCell ref="H63:K63"/>
    <mergeCell ref="D64:G64"/>
    <mergeCell ref="H64:K64"/>
    <mergeCell ref="D65:G65"/>
    <mergeCell ref="H65:K65"/>
    <mergeCell ref="D78:G78"/>
    <mergeCell ref="H78:K78"/>
    <mergeCell ref="D79:G79"/>
    <mergeCell ref="H79:K79"/>
    <mergeCell ref="D62:G62"/>
    <mergeCell ref="H62:K62"/>
    <mergeCell ref="D57:G57"/>
    <mergeCell ref="H57:K57"/>
    <mergeCell ref="D58:G58"/>
    <mergeCell ref="H58:K58"/>
    <mergeCell ref="D59:G59"/>
    <mergeCell ref="H59:K59"/>
    <mergeCell ref="D54:G54"/>
    <mergeCell ref="H54:K54"/>
    <mergeCell ref="D55:G55"/>
    <mergeCell ref="H55:K55"/>
    <mergeCell ref="D56:G56"/>
    <mergeCell ref="H56:K56"/>
    <mergeCell ref="D69:G69"/>
    <mergeCell ref="H69:K69"/>
    <mergeCell ref="D70:G70"/>
    <mergeCell ref="H70:K70"/>
    <mergeCell ref="D53:G53"/>
    <mergeCell ref="H53:K53"/>
    <mergeCell ref="D48:G48"/>
    <mergeCell ref="H48:K48"/>
    <mergeCell ref="D49:G49"/>
    <mergeCell ref="H49:K49"/>
    <mergeCell ref="D50:G50"/>
    <mergeCell ref="H50:K50"/>
    <mergeCell ref="D45:G45"/>
    <mergeCell ref="H45:K45"/>
    <mergeCell ref="D46:G46"/>
    <mergeCell ref="H46:K46"/>
    <mergeCell ref="D47:G47"/>
    <mergeCell ref="H47:K47"/>
    <mergeCell ref="D60:G60"/>
    <mergeCell ref="H60:K60"/>
    <mergeCell ref="D61:G61"/>
    <mergeCell ref="H61:K61"/>
    <mergeCell ref="D44:G44"/>
    <mergeCell ref="H44:K44"/>
    <mergeCell ref="D39:G39"/>
    <mergeCell ref="H39:K39"/>
    <mergeCell ref="D40:G40"/>
    <mergeCell ref="H40:K40"/>
    <mergeCell ref="D41:G41"/>
    <mergeCell ref="H41:K41"/>
    <mergeCell ref="D36:G36"/>
    <mergeCell ref="H36:K36"/>
    <mergeCell ref="D37:G37"/>
    <mergeCell ref="H37:K37"/>
    <mergeCell ref="D38:G38"/>
    <mergeCell ref="H38:K38"/>
    <mergeCell ref="D51:G51"/>
    <mergeCell ref="H51:K51"/>
    <mergeCell ref="D52:G52"/>
    <mergeCell ref="H52:K52"/>
    <mergeCell ref="D35:G35"/>
    <mergeCell ref="H35:K35"/>
    <mergeCell ref="D30:G30"/>
    <mergeCell ref="H30:K30"/>
    <mergeCell ref="D31:G31"/>
    <mergeCell ref="H31:K31"/>
    <mergeCell ref="D32:G32"/>
    <mergeCell ref="H32:K32"/>
    <mergeCell ref="D27:G27"/>
    <mergeCell ref="H27:K27"/>
    <mergeCell ref="D28:G28"/>
    <mergeCell ref="H28:K28"/>
    <mergeCell ref="D29:G29"/>
    <mergeCell ref="H29:K29"/>
    <mergeCell ref="D42:G42"/>
    <mergeCell ref="H42:K42"/>
    <mergeCell ref="D43:G43"/>
    <mergeCell ref="H43:K43"/>
    <mergeCell ref="D26:G26"/>
    <mergeCell ref="H26:K26"/>
    <mergeCell ref="D21:G21"/>
    <mergeCell ref="H21:K21"/>
    <mergeCell ref="D22:G22"/>
    <mergeCell ref="H22:K22"/>
    <mergeCell ref="D23:G23"/>
    <mergeCell ref="H23:K23"/>
    <mergeCell ref="D18:G18"/>
    <mergeCell ref="H18:K18"/>
    <mergeCell ref="D19:G19"/>
    <mergeCell ref="H19:K19"/>
    <mergeCell ref="D20:G20"/>
    <mergeCell ref="H20:K20"/>
    <mergeCell ref="D33:G33"/>
    <mergeCell ref="H33:K33"/>
    <mergeCell ref="D34:G34"/>
    <mergeCell ref="H34:K34"/>
    <mergeCell ref="N5:N8"/>
    <mergeCell ref="D9:G9"/>
    <mergeCell ref="H9:K9"/>
    <mergeCell ref="D10:G10"/>
    <mergeCell ref="H10:K10"/>
    <mergeCell ref="D11:G11"/>
    <mergeCell ref="H11:K11"/>
    <mergeCell ref="L9:M9"/>
    <mergeCell ref="L10:M10"/>
    <mergeCell ref="L11:M11"/>
    <mergeCell ref="L12:M12"/>
    <mergeCell ref="L13:M13"/>
    <mergeCell ref="L14:M14"/>
    <mergeCell ref="D24:G24"/>
    <mergeCell ref="H24:K24"/>
    <mergeCell ref="D25:G25"/>
    <mergeCell ref="H25:K25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A2:N2"/>
    <mergeCell ref="A5:A8"/>
    <mergeCell ref="B5:C8"/>
    <mergeCell ref="D5:G8"/>
    <mergeCell ref="H5:K8"/>
    <mergeCell ref="L5:M8"/>
    <mergeCell ref="D12:G12"/>
    <mergeCell ref="H12:K12"/>
    <mergeCell ref="D15:G15"/>
    <mergeCell ref="H15:K15"/>
    <mergeCell ref="D16:G16"/>
    <mergeCell ref="H16:K16"/>
    <mergeCell ref="D17:G17"/>
    <mergeCell ref="H17:K17"/>
    <mergeCell ref="D13:G13"/>
    <mergeCell ref="H13:K13"/>
    <mergeCell ref="D14:G14"/>
    <mergeCell ref="H14:K14"/>
  </mergeCells>
  <phoneticPr fontId="1"/>
  <pageMargins left="0.31496062992125984" right="0.31496062992125984" top="0.74803149606299213" bottom="0.74803149606299213" header="0.31496062992125984" footer="0.31496062992125984"/>
  <pageSetup paperSize="9" scale="89" fitToHeight="0" orientation="portrait" r:id="rId1"/>
  <rowBreaks count="10" manualBreakCount="10">
    <brk id="38" max="14" man="1"/>
    <brk id="68" max="14" man="1"/>
    <brk id="98" max="14" man="1"/>
    <brk id="128" max="14" man="1"/>
    <brk id="158" max="14" man="1"/>
    <brk id="188" max="14" man="1"/>
    <brk id="218" max="14" man="1"/>
    <brk id="248" max="14" man="1"/>
    <brk id="278" max="14" man="1"/>
    <brk id="308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FD248-6DB6-4516-A95D-605EB4D0F499}">
  <sheetPr codeName="Sheet4">
    <tabColor rgb="FFFFFF00"/>
    <pageSetUpPr fitToPage="1"/>
  </sheetPr>
  <dimension ref="A1:R120"/>
  <sheetViews>
    <sheetView showGridLines="0" zoomScaleNormal="100" zoomScaleSheetLayoutView="100" workbookViewId="0">
      <selection activeCell="C3" sqref="C3"/>
    </sheetView>
  </sheetViews>
  <sheetFormatPr defaultColWidth="9" defaultRowHeight="18.75"/>
  <cols>
    <col min="1" max="1" width="4.25" style="7" customWidth="1"/>
    <col min="2" max="2" width="13.625" style="7" bestFit="1" customWidth="1"/>
    <col min="3" max="4" width="13.375" style="7" customWidth="1"/>
    <col min="5" max="6" width="5.125" style="7" customWidth="1"/>
    <col min="7" max="12" width="3.75" style="7" customWidth="1"/>
    <col min="13" max="13" width="9.5" style="7" customWidth="1"/>
    <col min="14" max="14" width="8.125" style="7" customWidth="1"/>
    <col min="15" max="15" width="7.75" style="7" customWidth="1"/>
    <col min="16" max="16" width="24.625" style="7" customWidth="1"/>
    <col min="17" max="18" width="10.625" style="21" customWidth="1"/>
    <col min="19" max="19" width="9" style="7" bestFit="1" customWidth="1"/>
    <col min="20" max="20" width="4.75" style="7" customWidth="1"/>
    <col min="21" max="28" width="2.125" style="7" customWidth="1"/>
    <col min="29" max="29" width="4.75" style="7" customWidth="1"/>
    <col min="30" max="30" width="9" style="7" customWidth="1"/>
    <col min="31" max="31" width="9" style="7"/>
    <col min="32" max="32" width="0" style="7" hidden="1" customWidth="1"/>
    <col min="33" max="16384" width="9" style="7"/>
  </cols>
  <sheetData>
    <row r="1" spans="1:18" ht="19.899999999999999" customHeight="1" thickBot="1">
      <c r="A1" s="4" t="s">
        <v>3</v>
      </c>
      <c r="B1" s="2"/>
      <c r="C1" s="2"/>
      <c r="D1" s="2"/>
      <c r="E1" s="2"/>
    </row>
    <row r="2" spans="1:18" ht="19.899999999999999" customHeight="1">
      <c r="A2" s="99" t="s">
        <v>52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8"/>
    </row>
    <row r="3" spans="1:18" ht="19.899999999999999" customHeight="1">
      <c r="A3" s="9" t="s">
        <v>43</v>
      </c>
      <c r="B3" s="5"/>
      <c r="C3" s="5" t="s">
        <v>51</v>
      </c>
      <c r="D3" s="5" t="s">
        <v>45</v>
      </c>
      <c r="E3" s="5"/>
      <c r="F3" s="5"/>
      <c r="G3" s="12"/>
      <c r="H3" s="12"/>
      <c r="I3" s="13"/>
      <c r="J3" s="10" t="s">
        <v>46</v>
      </c>
      <c r="K3" s="5"/>
      <c r="L3" s="5"/>
      <c r="M3" s="5"/>
      <c r="N3" s="11"/>
      <c r="O3" s="8"/>
    </row>
    <row r="4" spans="1:18" ht="7.15" customHeight="1" thickBot="1"/>
    <row r="5" spans="1:18" ht="15" customHeight="1">
      <c r="A5" s="141" t="s">
        <v>1</v>
      </c>
      <c r="B5" s="144" t="s">
        <v>8</v>
      </c>
      <c r="C5" s="93" t="s">
        <v>4</v>
      </c>
      <c r="D5" s="102"/>
      <c r="E5" s="107" t="s">
        <v>6</v>
      </c>
      <c r="F5" s="108"/>
      <c r="G5" s="108"/>
      <c r="H5" s="109"/>
      <c r="I5" s="107" t="s">
        <v>7</v>
      </c>
      <c r="J5" s="108"/>
      <c r="K5" s="108"/>
      <c r="L5" s="109"/>
      <c r="M5" s="147" t="s">
        <v>9</v>
      </c>
      <c r="N5" s="90" t="s">
        <v>0</v>
      </c>
      <c r="P5" s="21"/>
      <c r="R5" s="7"/>
    </row>
    <row r="6" spans="1:18" ht="15" customHeight="1">
      <c r="A6" s="142"/>
      <c r="B6" s="145"/>
      <c r="C6" s="95"/>
      <c r="D6" s="103"/>
      <c r="E6" s="110"/>
      <c r="F6" s="111"/>
      <c r="G6" s="111"/>
      <c r="H6" s="112"/>
      <c r="I6" s="110"/>
      <c r="J6" s="111"/>
      <c r="K6" s="111"/>
      <c r="L6" s="112"/>
      <c r="M6" s="148"/>
      <c r="N6" s="91"/>
      <c r="P6" s="21"/>
      <c r="R6" s="7"/>
    </row>
    <row r="7" spans="1:18" ht="15" customHeight="1">
      <c r="A7" s="142"/>
      <c r="B7" s="145"/>
      <c r="C7" s="104"/>
      <c r="D7" s="103"/>
      <c r="E7" s="110"/>
      <c r="F7" s="111"/>
      <c r="G7" s="111"/>
      <c r="H7" s="112"/>
      <c r="I7" s="110"/>
      <c r="J7" s="111"/>
      <c r="K7" s="111"/>
      <c r="L7" s="112"/>
      <c r="M7" s="148"/>
      <c r="N7" s="91"/>
      <c r="P7" s="21"/>
      <c r="R7" s="7"/>
    </row>
    <row r="8" spans="1:18" ht="15" customHeight="1">
      <c r="A8" s="143"/>
      <c r="B8" s="146"/>
      <c r="C8" s="105"/>
      <c r="D8" s="106"/>
      <c r="E8" s="113"/>
      <c r="F8" s="114"/>
      <c r="G8" s="114"/>
      <c r="H8" s="115"/>
      <c r="I8" s="113"/>
      <c r="J8" s="114"/>
      <c r="K8" s="114"/>
      <c r="L8" s="115"/>
      <c r="M8" s="149"/>
      <c r="N8" s="92"/>
      <c r="P8" s="21" t="s">
        <v>35</v>
      </c>
      <c r="Q8" s="21" t="s">
        <v>36</v>
      </c>
      <c r="R8" s="70" t="s">
        <v>55</v>
      </c>
    </row>
    <row r="9" spans="1:18" s="3" customFormat="1" ht="19.149999999999999" customHeight="1">
      <c r="A9" s="45">
        <v>1</v>
      </c>
      <c r="B9" s="34">
        <v>1</v>
      </c>
      <c r="C9" s="116" t="s">
        <v>2</v>
      </c>
      <c r="D9" s="117"/>
      <c r="E9" s="82">
        <v>0.32430555555555557</v>
      </c>
      <c r="F9" s="83"/>
      <c r="G9" s="83"/>
      <c r="H9" s="84"/>
      <c r="I9" s="82">
        <v>0.33680555555555558</v>
      </c>
      <c r="J9" s="83"/>
      <c r="K9" s="83"/>
      <c r="L9" s="84"/>
      <c r="M9" s="55">
        <v>2</v>
      </c>
      <c r="N9" s="64"/>
      <c r="P9" s="22">
        <f>+E9</f>
        <v>0.32430555555555557</v>
      </c>
      <c r="Q9" s="22">
        <f>+I9</f>
        <v>0.33680555555555558</v>
      </c>
      <c r="R9" s="71">
        <f>+Q9-P9</f>
        <v>1.2500000000000011E-2</v>
      </c>
    </row>
    <row r="10" spans="1:18" s="3" customFormat="1" ht="19.149999999999999" customHeight="1">
      <c r="A10" s="48">
        <f>A9+1</f>
        <v>2</v>
      </c>
      <c r="B10" s="36">
        <v>1</v>
      </c>
      <c r="C10" s="126" t="s">
        <v>2</v>
      </c>
      <c r="D10" s="127"/>
      <c r="E10" s="73">
        <v>0.34513888888888888</v>
      </c>
      <c r="F10" s="88"/>
      <c r="G10" s="88"/>
      <c r="H10" s="89"/>
      <c r="I10" s="73">
        <v>0.34652777777777777</v>
      </c>
      <c r="J10" s="88"/>
      <c r="K10" s="88"/>
      <c r="L10" s="89"/>
      <c r="M10" s="47">
        <v>1</v>
      </c>
      <c r="N10" s="65"/>
      <c r="P10" s="22">
        <f t="shared" ref="P10:P73" si="0">+E10</f>
        <v>0.34513888888888888</v>
      </c>
      <c r="Q10" s="22">
        <f t="shared" ref="Q10:Q73" si="1">+I10</f>
        <v>0.34652777777777777</v>
      </c>
      <c r="R10" s="71">
        <f t="shared" ref="R10:R73" si="2">+Q10-P10</f>
        <v>1.388888888888884E-3</v>
      </c>
    </row>
    <row r="11" spans="1:18" s="3" customFormat="1" ht="19.149999999999999" customHeight="1">
      <c r="A11" s="48">
        <f t="shared" ref="A11:A18" si="3">A10+1</f>
        <v>3</v>
      </c>
      <c r="B11" s="36">
        <v>1</v>
      </c>
      <c r="C11" s="126" t="s">
        <v>2</v>
      </c>
      <c r="D11" s="127"/>
      <c r="E11" s="73">
        <v>0.42291666666666666</v>
      </c>
      <c r="F11" s="88"/>
      <c r="G11" s="88"/>
      <c r="H11" s="89"/>
      <c r="I11" s="73">
        <v>0.42430555555555555</v>
      </c>
      <c r="J11" s="88"/>
      <c r="K11" s="88"/>
      <c r="L11" s="89"/>
      <c r="M11" s="47">
        <v>1</v>
      </c>
      <c r="N11" s="65"/>
      <c r="P11" s="22">
        <f t="shared" si="0"/>
        <v>0.42291666666666666</v>
      </c>
      <c r="Q11" s="22">
        <f t="shared" si="1"/>
        <v>0.42430555555555555</v>
      </c>
      <c r="R11" s="71">
        <f t="shared" si="2"/>
        <v>1.388888888888884E-3</v>
      </c>
    </row>
    <row r="12" spans="1:18" s="3" customFormat="1" ht="19.149999999999999" customHeight="1">
      <c r="A12" s="48">
        <f t="shared" si="3"/>
        <v>4</v>
      </c>
      <c r="B12" s="36">
        <v>1</v>
      </c>
      <c r="C12" s="118" t="s">
        <v>2</v>
      </c>
      <c r="D12" s="119"/>
      <c r="E12" s="73">
        <v>0.42499999999999999</v>
      </c>
      <c r="F12" s="88"/>
      <c r="G12" s="88"/>
      <c r="H12" s="89"/>
      <c r="I12" s="73">
        <v>0.42638888888888887</v>
      </c>
      <c r="J12" s="88"/>
      <c r="K12" s="88"/>
      <c r="L12" s="89"/>
      <c r="M12" s="47">
        <v>1</v>
      </c>
      <c r="N12" s="65"/>
      <c r="P12" s="22">
        <f t="shared" si="0"/>
        <v>0.42499999999999999</v>
      </c>
      <c r="Q12" s="22">
        <f t="shared" si="1"/>
        <v>0.42638888888888887</v>
      </c>
      <c r="R12" s="71">
        <f t="shared" si="2"/>
        <v>1.388888888888884E-3</v>
      </c>
    </row>
    <row r="13" spans="1:18" s="3" customFormat="1" ht="19.149999999999999" customHeight="1">
      <c r="A13" s="48">
        <f t="shared" si="3"/>
        <v>5</v>
      </c>
      <c r="B13" s="36">
        <v>2</v>
      </c>
      <c r="C13" s="118" t="s">
        <v>47</v>
      </c>
      <c r="D13" s="119"/>
      <c r="E13" s="73">
        <v>0.42569444444444443</v>
      </c>
      <c r="F13" s="88"/>
      <c r="G13" s="88"/>
      <c r="H13" s="89"/>
      <c r="I13" s="73">
        <v>0.4284722222222222</v>
      </c>
      <c r="J13" s="88"/>
      <c r="K13" s="88"/>
      <c r="L13" s="89"/>
      <c r="M13" s="47">
        <v>1</v>
      </c>
      <c r="N13" s="65"/>
      <c r="P13" s="22">
        <f t="shared" si="0"/>
        <v>0.42569444444444443</v>
      </c>
      <c r="Q13" s="22">
        <f t="shared" si="1"/>
        <v>0.4284722222222222</v>
      </c>
      <c r="R13" s="71">
        <f t="shared" si="2"/>
        <v>2.7777777777777679E-3</v>
      </c>
    </row>
    <row r="14" spans="1:18" s="3" customFormat="1" ht="19.149999999999999" customHeight="1">
      <c r="A14" s="48">
        <f t="shared" si="3"/>
        <v>6</v>
      </c>
      <c r="B14" s="36">
        <v>1</v>
      </c>
      <c r="C14" s="118" t="s">
        <v>2</v>
      </c>
      <c r="D14" s="119"/>
      <c r="E14" s="73">
        <v>0.43055555555555558</v>
      </c>
      <c r="F14" s="88"/>
      <c r="G14" s="88"/>
      <c r="H14" s="89"/>
      <c r="I14" s="73">
        <v>0.43194444444444446</v>
      </c>
      <c r="J14" s="88"/>
      <c r="K14" s="88"/>
      <c r="L14" s="89"/>
      <c r="M14" s="47">
        <v>1</v>
      </c>
      <c r="N14" s="65"/>
      <c r="P14" s="22">
        <f t="shared" si="0"/>
        <v>0.43055555555555558</v>
      </c>
      <c r="Q14" s="22">
        <f t="shared" si="1"/>
        <v>0.43194444444444446</v>
      </c>
      <c r="R14" s="71">
        <f t="shared" si="2"/>
        <v>1.388888888888884E-3</v>
      </c>
    </row>
    <row r="15" spans="1:18" s="3" customFormat="1" ht="19.149999999999999" customHeight="1">
      <c r="A15" s="48">
        <f t="shared" si="3"/>
        <v>7</v>
      </c>
      <c r="B15" s="36">
        <v>2</v>
      </c>
      <c r="C15" s="118" t="s">
        <v>47</v>
      </c>
      <c r="D15" s="119"/>
      <c r="E15" s="73">
        <v>0.43194444444444446</v>
      </c>
      <c r="F15" s="88"/>
      <c r="G15" s="88"/>
      <c r="H15" s="89"/>
      <c r="I15" s="73">
        <v>0.43402777777777779</v>
      </c>
      <c r="J15" s="88"/>
      <c r="K15" s="88"/>
      <c r="L15" s="89"/>
      <c r="M15" s="47">
        <v>1</v>
      </c>
      <c r="N15" s="65"/>
      <c r="P15" s="22">
        <f t="shared" si="0"/>
        <v>0.43194444444444446</v>
      </c>
      <c r="Q15" s="22">
        <f t="shared" si="1"/>
        <v>0.43402777777777779</v>
      </c>
      <c r="R15" s="71">
        <f t="shared" si="2"/>
        <v>2.0833333333333259E-3</v>
      </c>
    </row>
    <row r="16" spans="1:18" s="3" customFormat="1" ht="19.149999999999999" customHeight="1">
      <c r="A16" s="48">
        <f t="shared" si="3"/>
        <v>8</v>
      </c>
      <c r="B16" s="36">
        <v>1</v>
      </c>
      <c r="C16" s="118" t="s">
        <v>2</v>
      </c>
      <c r="D16" s="119"/>
      <c r="E16" s="73">
        <v>0.44722222222222224</v>
      </c>
      <c r="F16" s="88"/>
      <c r="G16" s="88"/>
      <c r="H16" s="89"/>
      <c r="I16" s="73">
        <v>0.44791666666666669</v>
      </c>
      <c r="J16" s="88"/>
      <c r="K16" s="88"/>
      <c r="L16" s="89"/>
      <c r="M16" s="47">
        <v>2</v>
      </c>
      <c r="N16" s="65"/>
      <c r="P16" s="22">
        <f t="shared" si="0"/>
        <v>0.44722222222222224</v>
      </c>
      <c r="Q16" s="22">
        <f t="shared" si="1"/>
        <v>0.44791666666666669</v>
      </c>
      <c r="R16" s="71">
        <f t="shared" si="2"/>
        <v>6.9444444444444198E-4</v>
      </c>
    </row>
    <row r="17" spans="1:18" s="3" customFormat="1" ht="19.149999999999999" customHeight="1">
      <c r="A17" s="48">
        <f t="shared" si="3"/>
        <v>9</v>
      </c>
      <c r="B17" s="36">
        <v>1</v>
      </c>
      <c r="C17" s="118" t="s">
        <v>2</v>
      </c>
      <c r="D17" s="119"/>
      <c r="E17" s="73">
        <v>0.45694444444444443</v>
      </c>
      <c r="F17" s="88"/>
      <c r="G17" s="88"/>
      <c r="H17" s="89"/>
      <c r="I17" s="73">
        <v>0.46180555555555558</v>
      </c>
      <c r="J17" s="88"/>
      <c r="K17" s="88"/>
      <c r="L17" s="89"/>
      <c r="M17" s="47">
        <v>1</v>
      </c>
      <c r="N17" s="65"/>
      <c r="P17" s="22">
        <f t="shared" si="0"/>
        <v>0.45694444444444443</v>
      </c>
      <c r="Q17" s="22">
        <f t="shared" si="1"/>
        <v>0.46180555555555558</v>
      </c>
      <c r="R17" s="71">
        <f t="shared" si="2"/>
        <v>4.8611111111111494E-3</v>
      </c>
    </row>
    <row r="18" spans="1:18" s="3" customFormat="1" ht="19.149999999999999" customHeight="1">
      <c r="A18" s="50">
        <f t="shared" si="3"/>
        <v>10</v>
      </c>
      <c r="B18" s="38">
        <v>1</v>
      </c>
      <c r="C18" s="120" t="s">
        <v>2</v>
      </c>
      <c r="D18" s="121"/>
      <c r="E18" s="79">
        <v>0.48472222222222222</v>
      </c>
      <c r="F18" s="151"/>
      <c r="G18" s="151"/>
      <c r="H18" s="152"/>
      <c r="I18" s="79">
        <v>0.48541666666666666</v>
      </c>
      <c r="J18" s="151"/>
      <c r="K18" s="151"/>
      <c r="L18" s="152"/>
      <c r="M18" s="52">
        <v>1</v>
      </c>
      <c r="N18" s="66"/>
      <c r="P18" s="22">
        <f t="shared" si="0"/>
        <v>0.48472222222222222</v>
      </c>
      <c r="Q18" s="22">
        <f t="shared" si="1"/>
        <v>0.48541666666666666</v>
      </c>
      <c r="R18" s="71">
        <f t="shared" si="2"/>
        <v>6.9444444444444198E-4</v>
      </c>
    </row>
    <row r="19" spans="1:18" ht="19.149999999999999" customHeight="1">
      <c r="A19" s="53">
        <f>A18+1</f>
        <v>11</v>
      </c>
      <c r="B19" s="40">
        <v>1</v>
      </c>
      <c r="C19" s="159" t="s">
        <v>2</v>
      </c>
      <c r="D19" s="160"/>
      <c r="E19" s="82">
        <v>0.4861111111111111</v>
      </c>
      <c r="F19" s="153"/>
      <c r="G19" s="153"/>
      <c r="H19" s="154"/>
      <c r="I19" s="82">
        <v>0.48749999999999999</v>
      </c>
      <c r="J19" s="153"/>
      <c r="K19" s="153"/>
      <c r="L19" s="154"/>
      <c r="M19" s="55">
        <v>1</v>
      </c>
      <c r="N19" s="67"/>
      <c r="P19" s="22">
        <f t="shared" si="0"/>
        <v>0.4861111111111111</v>
      </c>
      <c r="Q19" s="22">
        <f t="shared" si="1"/>
        <v>0.48749999999999999</v>
      </c>
      <c r="R19" s="71">
        <f t="shared" si="2"/>
        <v>1.388888888888884E-3</v>
      </c>
    </row>
    <row r="20" spans="1:18" ht="19.149999999999999" customHeight="1">
      <c r="A20" s="48">
        <f>A19+1</f>
        <v>12</v>
      </c>
      <c r="B20" s="36">
        <v>1</v>
      </c>
      <c r="C20" s="118" t="s">
        <v>2</v>
      </c>
      <c r="D20" s="119"/>
      <c r="E20" s="73">
        <v>0.49166666666666664</v>
      </c>
      <c r="F20" s="88"/>
      <c r="G20" s="88"/>
      <c r="H20" s="89"/>
      <c r="I20" s="73">
        <v>0.49236111111111114</v>
      </c>
      <c r="J20" s="88"/>
      <c r="K20" s="88"/>
      <c r="L20" s="89"/>
      <c r="M20" s="47">
        <v>1</v>
      </c>
      <c r="N20" s="65"/>
      <c r="P20" s="22">
        <f t="shared" si="0"/>
        <v>0.49166666666666664</v>
      </c>
      <c r="Q20" s="22">
        <f t="shared" si="1"/>
        <v>0.49236111111111114</v>
      </c>
      <c r="R20" s="71">
        <f t="shared" si="2"/>
        <v>6.9444444444449749E-4</v>
      </c>
    </row>
    <row r="21" spans="1:18" ht="19.149999999999999" customHeight="1">
      <c r="A21" s="48">
        <f t="shared" ref="A21:A28" si="4">A20+1</f>
        <v>13</v>
      </c>
      <c r="B21" s="36">
        <v>2</v>
      </c>
      <c r="C21" s="118" t="s">
        <v>47</v>
      </c>
      <c r="D21" s="119"/>
      <c r="E21" s="73">
        <v>0.49236111111111114</v>
      </c>
      <c r="F21" s="88"/>
      <c r="G21" s="88"/>
      <c r="H21" s="89"/>
      <c r="I21" s="73">
        <v>0.49305555555555558</v>
      </c>
      <c r="J21" s="88"/>
      <c r="K21" s="88"/>
      <c r="L21" s="89"/>
      <c r="M21" s="47">
        <v>1</v>
      </c>
      <c r="N21" s="65"/>
      <c r="P21" s="22">
        <f t="shared" si="0"/>
        <v>0.49236111111111114</v>
      </c>
      <c r="Q21" s="22">
        <f t="shared" si="1"/>
        <v>0.49305555555555558</v>
      </c>
      <c r="R21" s="71">
        <f t="shared" si="2"/>
        <v>6.9444444444444198E-4</v>
      </c>
    </row>
    <row r="22" spans="1:18" ht="19.149999999999999" customHeight="1">
      <c r="A22" s="48">
        <f t="shared" si="4"/>
        <v>14</v>
      </c>
      <c r="B22" s="36">
        <v>1</v>
      </c>
      <c r="C22" s="126" t="s">
        <v>47</v>
      </c>
      <c r="D22" s="127"/>
      <c r="E22" s="73">
        <v>0.49652777777777779</v>
      </c>
      <c r="F22" s="88"/>
      <c r="G22" s="88"/>
      <c r="H22" s="89"/>
      <c r="I22" s="73">
        <v>0.49791666666666667</v>
      </c>
      <c r="J22" s="88"/>
      <c r="K22" s="88"/>
      <c r="L22" s="89"/>
      <c r="M22" s="47">
        <v>1</v>
      </c>
      <c r="N22" s="65"/>
      <c r="P22" s="22">
        <f t="shared" si="0"/>
        <v>0.49652777777777779</v>
      </c>
      <c r="Q22" s="22">
        <f t="shared" si="1"/>
        <v>0.49791666666666667</v>
      </c>
      <c r="R22" s="71">
        <f t="shared" si="2"/>
        <v>1.388888888888884E-3</v>
      </c>
    </row>
    <row r="23" spans="1:18" ht="19.149999999999999" customHeight="1">
      <c r="A23" s="48">
        <f t="shared" si="4"/>
        <v>15</v>
      </c>
      <c r="B23" s="36">
        <v>2</v>
      </c>
      <c r="C23" s="126" t="s">
        <v>47</v>
      </c>
      <c r="D23" s="127"/>
      <c r="E23" s="73">
        <v>0.49791666666666667</v>
      </c>
      <c r="F23" s="88"/>
      <c r="G23" s="88"/>
      <c r="H23" s="89"/>
      <c r="I23" s="73">
        <v>0.50347222222222221</v>
      </c>
      <c r="J23" s="88"/>
      <c r="K23" s="88"/>
      <c r="L23" s="89"/>
      <c r="M23" s="47">
        <v>1</v>
      </c>
      <c r="N23" s="65"/>
      <c r="P23" s="22">
        <f t="shared" si="0"/>
        <v>0.49791666666666667</v>
      </c>
      <c r="Q23" s="22">
        <f t="shared" si="1"/>
        <v>0.50347222222222221</v>
      </c>
      <c r="R23" s="71">
        <f t="shared" si="2"/>
        <v>5.5555555555555358E-3</v>
      </c>
    </row>
    <row r="24" spans="1:18" ht="19.149999999999999" customHeight="1">
      <c r="A24" s="48">
        <f t="shared" si="4"/>
        <v>16</v>
      </c>
      <c r="B24" s="36">
        <v>2</v>
      </c>
      <c r="C24" s="126" t="s">
        <v>47</v>
      </c>
      <c r="D24" s="127"/>
      <c r="E24" s="73">
        <v>0.49861111111111112</v>
      </c>
      <c r="F24" s="88"/>
      <c r="G24" s="88"/>
      <c r="H24" s="89"/>
      <c r="I24" s="73">
        <v>0.50694444444444442</v>
      </c>
      <c r="J24" s="88"/>
      <c r="K24" s="88"/>
      <c r="L24" s="89"/>
      <c r="M24" s="47">
        <v>1</v>
      </c>
      <c r="N24" s="65"/>
      <c r="P24" s="22">
        <f t="shared" si="0"/>
        <v>0.49861111111111112</v>
      </c>
      <c r="Q24" s="22">
        <f t="shared" si="1"/>
        <v>0.50694444444444442</v>
      </c>
      <c r="R24" s="71">
        <f t="shared" si="2"/>
        <v>8.3333333333333037E-3</v>
      </c>
    </row>
    <row r="25" spans="1:18" ht="19.149999999999999" customHeight="1">
      <c r="A25" s="48">
        <f t="shared" si="4"/>
        <v>17</v>
      </c>
      <c r="B25" s="36">
        <v>3</v>
      </c>
      <c r="C25" s="126" t="s">
        <v>47</v>
      </c>
      <c r="D25" s="127"/>
      <c r="E25" s="73">
        <v>0.49930555555555556</v>
      </c>
      <c r="F25" s="88"/>
      <c r="G25" s="88"/>
      <c r="H25" s="89"/>
      <c r="I25" s="73">
        <v>0.50763888888888886</v>
      </c>
      <c r="J25" s="88"/>
      <c r="K25" s="88"/>
      <c r="L25" s="89"/>
      <c r="M25" s="47">
        <v>1</v>
      </c>
      <c r="N25" s="65"/>
      <c r="P25" s="22">
        <f t="shared" si="0"/>
        <v>0.49930555555555556</v>
      </c>
      <c r="Q25" s="22">
        <f t="shared" si="1"/>
        <v>0.50763888888888886</v>
      </c>
      <c r="R25" s="71">
        <f t="shared" si="2"/>
        <v>8.3333333333333037E-3</v>
      </c>
    </row>
    <row r="26" spans="1:18" ht="19.149999999999999" customHeight="1">
      <c r="A26" s="48">
        <f t="shared" si="4"/>
        <v>18</v>
      </c>
      <c r="B26" s="36">
        <v>3</v>
      </c>
      <c r="C26" s="126" t="s">
        <v>47</v>
      </c>
      <c r="D26" s="127"/>
      <c r="E26" s="73">
        <v>0.50208333333333333</v>
      </c>
      <c r="F26" s="88"/>
      <c r="G26" s="88"/>
      <c r="H26" s="89"/>
      <c r="I26" s="73">
        <v>0.51180555555555551</v>
      </c>
      <c r="J26" s="88"/>
      <c r="K26" s="88"/>
      <c r="L26" s="89"/>
      <c r="M26" s="47">
        <v>1</v>
      </c>
      <c r="N26" s="65"/>
      <c r="P26" s="22">
        <f t="shared" si="0"/>
        <v>0.50208333333333333</v>
      </c>
      <c r="Q26" s="22">
        <f t="shared" si="1"/>
        <v>0.51180555555555551</v>
      </c>
      <c r="R26" s="71">
        <f t="shared" si="2"/>
        <v>9.7222222222221877E-3</v>
      </c>
    </row>
    <row r="27" spans="1:18" ht="19.149999999999999" customHeight="1">
      <c r="A27" s="48">
        <f t="shared" si="4"/>
        <v>19</v>
      </c>
      <c r="B27" s="36">
        <v>3</v>
      </c>
      <c r="C27" s="118" t="s">
        <v>47</v>
      </c>
      <c r="D27" s="119"/>
      <c r="E27" s="73">
        <v>0.50486111111111109</v>
      </c>
      <c r="F27" s="88"/>
      <c r="G27" s="88"/>
      <c r="H27" s="89"/>
      <c r="I27" s="73">
        <v>0.51597222222222228</v>
      </c>
      <c r="J27" s="88"/>
      <c r="K27" s="88"/>
      <c r="L27" s="89"/>
      <c r="M27" s="47">
        <v>2</v>
      </c>
      <c r="N27" s="65"/>
      <c r="P27" s="22">
        <f t="shared" si="0"/>
        <v>0.50486111111111109</v>
      </c>
      <c r="Q27" s="22">
        <f t="shared" si="1"/>
        <v>0.51597222222222228</v>
      </c>
      <c r="R27" s="71">
        <f t="shared" si="2"/>
        <v>1.1111111111111183E-2</v>
      </c>
    </row>
    <row r="28" spans="1:18" ht="19.149999999999999" customHeight="1">
      <c r="A28" s="50">
        <f t="shared" si="4"/>
        <v>20</v>
      </c>
      <c r="B28" s="38">
        <v>3</v>
      </c>
      <c r="C28" s="128" t="s">
        <v>47</v>
      </c>
      <c r="D28" s="129"/>
      <c r="E28" s="79">
        <v>0.50624999999999998</v>
      </c>
      <c r="F28" s="151"/>
      <c r="G28" s="151"/>
      <c r="H28" s="152"/>
      <c r="I28" s="79">
        <v>0.51597222222222228</v>
      </c>
      <c r="J28" s="151"/>
      <c r="K28" s="151"/>
      <c r="L28" s="152"/>
      <c r="M28" s="52">
        <v>2</v>
      </c>
      <c r="N28" s="66"/>
      <c r="P28" s="22">
        <f t="shared" si="0"/>
        <v>0.50624999999999998</v>
      </c>
      <c r="Q28" s="22">
        <f t="shared" si="1"/>
        <v>0.51597222222222228</v>
      </c>
      <c r="R28" s="71">
        <f t="shared" si="2"/>
        <v>9.7222222222222987E-3</v>
      </c>
    </row>
    <row r="29" spans="1:18" ht="19.149999999999999" customHeight="1">
      <c r="A29" s="53">
        <f>A28+1</f>
        <v>21</v>
      </c>
      <c r="B29" s="40">
        <v>3</v>
      </c>
      <c r="C29" s="159" t="s">
        <v>47</v>
      </c>
      <c r="D29" s="160"/>
      <c r="E29" s="82">
        <v>0.50763888888888886</v>
      </c>
      <c r="F29" s="153"/>
      <c r="G29" s="153"/>
      <c r="H29" s="154"/>
      <c r="I29" s="82">
        <v>0.51666666666666672</v>
      </c>
      <c r="J29" s="153"/>
      <c r="K29" s="153"/>
      <c r="L29" s="154"/>
      <c r="M29" s="55">
        <v>2</v>
      </c>
      <c r="N29" s="67"/>
      <c r="P29" s="22">
        <f t="shared" si="0"/>
        <v>0.50763888888888886</v>
      </c>
      <c r="Q29" s="22">
        <f t="shared" si="1"/>
        <v>0.51666666666666672</v>
      </c>
      <c r="R29" s="71">
        <f t="shared" si="2"/>
        <v>9.0277777777778567E-3</v>
      </c>
    </row>
    <row r="30" spans="1:18" ht="19.149999999999999" customHeight="1">
      <c r="A30" s="48">
        <f>A29+1</f>
        <v>22</v>
      </c>
      <c r="B30" s="36">
        <v>1</v>
      </c>
      <c r="C30" s="126" t="s">
        <v>47</v>
      </c>
      <c r="D30" s="127"/>
      <c r="E30" s="73">
        <v>0.51666666666666672</v>
      </c>
      <c r="F30" s="88"/>
      <c r="G30" s="88"/>
      <c r="H30" s="89"/>
      <c r="I30" s="73">
        <v>0.51666666666666672</v>
      </c>
      <c r="J30" s="88"/>
      <c r="K30" s="88"/>
      <c r="L30" s="89"/>
      <c r="M30" s="47">
        <v>1</v>
      </c>
      <c r="N30" s="65"/>
      <c r="P30" s="22">
        <f t="shared" si="0"/>
        <v>0.51666666666666672</v>
      </c>
      <c r="Q30" s="22">
        <f t="shared" si="1"/>
        <v>0.51666666666666672</v>
      </c>
      <c r="R30" s="71">
        <f t="shared" si="2"/>
        <v>0</v>
      </c>
    </row>
    <row r="31" spans="1:18" ht="19.149999999999999" customHeight="1">
      <c r="A31" s="48">
        <f t="shared" ref="A31:A94" si="5">A30+1</f>
        <v>23</v>
      </c>
      <c r="B31" s="36">
        <v>1</v>
      </c>
      <c r="C31" s="126" t="s">
        <v>2</v>
      </c>
      <c r="D31" s="127"/>
      <c r="E31" s="73">
        <v>0.51736111111111116</v>
      </c>
      <c r="F31" s="88"/>
      <c r="G31" s="88"/>
      <c r="H31" s="89"/>
      <c r="I31" s="73">
        <v>0.52013888888888893</v>
      </c>
      <c r="J31" s="88"/>
      <c r="K31" s="88"/>
      <c r="L31" s="89"/>
      <c r="M31" s="47">
        <v>1</v>
      </c>
      <c r="N31" s="65"/>
      <c r="P31" s="22">
        <f t="shared" si="0"/>
        <v>0.51736111111111116</v>
      </c>
      <c r="Q31" s="22">
        <f t="shared" si="1"/>
        <v>0.52013888888888893</v>
      </c>
      <c r="R31" s="71">
        <f t="shared" si="2"/>
        <v>2.7777777777777679E-3</v>
      </c>
    </row>
    <row r="32" spans="1:18" ht="19.149999999999999" customHeight="1">
      <c r="A32" s="48">
        <f t="shared" si="5"/>
        <v>24</v>
      </c>
      <c r="B32" s="36">
        <v>1</v>
      </c>
      <c r="C32" s="126" t="s">
        <v>2</v>
      </c>
      <c r="D32" s="127"/>
      <c r="E32" s="73">
        <v>0.52083333333333337</v>
      </c>
      <c r="F32" s="88"/>
      <c r="G32" s="88"/>
      <c r="H32" s="89"/>
      <c r="I32" s="73">
        <v>0.52152777777777781</v>
      </c>
      <c r="J32" s="88"/>
      <c r="K32" s="88"/>
      <c r="L32" s="89"/>
      <c r="M32" s="47">
        <v>1</v>
      </c>
      <c r="N32" s="65"/>
      <c r="P32" s="22">
        <f t="shared" si="0"/>
        <v>0.52083333333333337</v>
      </c>
      <c r="Q32" s="22">
        <f t="shared" si="1"/>
        <v>0.52152777777777781</v>
      </c>
      <c r="R32" s="71">
        <f t="shared" si="2"/>
        <v>6.9444444444444198E-4</v>
      </c>
    </row>
    <row r="33" spans="1:18" ht="19.149999999999999" customHeight="1">
      <c r="A33" s="48">
        <f t="shared" si="5"/>
        <v>25</v>
      </c>
      <c r="B33" s="36">
        <v>1</v>
      </c>
      <c r="C33" s="126" t="s">
        <v>2</v>
      </c>
      <c r="D33" s="127"/>
      <c r="E33" s="73">
        <v>0.54861111111111116</v>
      </c>
      <c r="F33" s="88"/>
      <c r="G33" s="88"/>
      <c r="H33" s="89"/>
      <c r="I33" s="73">
        <v>0.55902777777777779</v>
      </c>
      <c r="J33" s="88"/>
      <c r="K33" s="88"/>
      <c r="L33" s="89"/>
      <c r="M33" s="47">
        <v>1</v>
      </c>
      <c r="N33" s="65"/>
      <c r="P33" s="22">
        <f t="shared" si="0"/>
        <v>0.54861111111111116</v>
      </c>
      <c r="Q33" s="22">
        <f t="shared" si="1"/>
        <v>0.55902777777777779</v>
      </c>
      <c r="R33" s="71">
        <f t="shared" si="2"/>
        <v>1.041666666666663E-2</v>
      </c>
    </row>
    <row r="34" spans="1:18" ht="19.149999999999999" customHeight="1">
      <c r="A34" s="48">
        <f t="shared" si="5"/>
        <v>26</v>
      </c>
      <c r="B34" s="36">
        <v>2</v>
      </c>
      <c r="C34" s="126" t="s">
        <v>47</v>
      </c>
      <c r="D34" s="127"/>
      <c r="E34" s="73">
        <v>0.5493055555555556</v>
      </c>
      <c r="F34" s="88"/>
      <c r="G34" s="88"/>
      <c r="H34" s="89"/>
      <c r="I34" s="73">
        <v>0.55555555555555558</v>
      </c>
      <c r="J34" s="88"/>
      <c r="K34" s="88"/>
      <c r="L34" s="89"/>
      <c r="M34" s="47">
        <v>2</v>
      </c>
      <c r="N34" s="65"/>
      <c r="P34" s="22">
        <f t="shared" si="0"/>
        <v>0.5493055555555556</v>
      </c>
      <c r="Q34" s="22">
        <f t="shared" si="1"/>
        <v>0.55555555555555558</v>
      </c>
      <c r="R34" s="71">
        <f t="shared" si="2"/>
        <v>6.2499999999999778E-3</v>
      </c>
    </row>
    <row r="35" spans="1:18" ht="19.149999999999999" customHeight="1">
      <c r="A35" s="48">
        <f t="shared" si="5"/>
        <v>27</v>
      </c>
      <c r="B35" s="36">
        <v>3</v>
      </c>
      <c r="C35" s="126" t="s">
        <v>47</v>
      </c>
      <c r="D35" s="127"/>
      <c r="E35" s="73">
        <v>0.55138888888888893</v>
      </c>
      <c r="F35" s="88"/>
      <c r="G35" s="88"/>
      <c r="H35" s="89"/>
      <c r="I35" s="73">
        <v>0.55833333333333335</v>
      </c>
      <c r="J35" s="88"/>
      <c r="K35" s="88"/>
      <c r="L35" s="89"/>
      <c r="M35" s="47">
        <v>2</v>
      </c>
      <c r="N35" s="65"/>
      <c r="P35" s="22">
        <f t="shared" si="0"/>
        <v>0.55138888888888893</v>
      </c>
      <c r="Q35" s="22">
        <f t="shared" si="1"/>
        <v>0.55833333333333335</v>
      </c>
      <c r="R35" s="71">
        <f t="shared" si="2"/>
        <v>6.9444444444444198E-3</v>
      </c>
    </row>
    <row r="36" spans="1:18" ht="19.149999999999999" customHeight="1">
      <c r="A36" s="48">
        <f t="shared" si="5"/>
        <v>28</v>
      </c>
      <c r="B36" s="36">
        <v>3</v>
      </c>
      <c r="C36" s="118" t="s">
        <v>47</v>
      </c>
      <c r="D36" s="119"/>
      <c r="E36" s="73">
        <v>0.55277777777777781</v>
      </c>
      <c r="F36" s="88"/>
      <c r="G36" s="88"/>
      <c r="H36" s="89"/>
      <c r="I36" s="73">
        <v>0.55763888888888891</v>
      </c>
      <c r="J36" s="88"/>
      <c r="K36" s="88"/>
      <c r="L36" s="89"/>
      <c r="M36" s="47">
        <v>2</v>
      </c>
      <c r="N36" s="65"/>
      <c r="P36" s="22">
        <f t="shared" si="0"/>
        <v>0.55277777777777781</v>
      </c>
      <c r="Q36" s="22">
        <f t="shared" si="1"/>
        <v>0.55763888888888891</v>
      </c>
      <c r="R36" s="71">
        <f t="shared" si="2"/>
        <v>4.8611111111110938E-3</v>
      </c>
    </row>
    <row r="37" spans="1:18" ht="19.149999999999999" customHeight="1">
      <c r="A37" s="48">
        <f t="shared" si="5"/>
        <v>29</v>
      </c>
      <c r="B37" s="36">
        <v>1</v>
      </c>
      <c r="C37" s="118" t="s">
        <v>2</v>
      </c>
      <c r="D37" s="119"/>
      <c r="E37" s="73">
        <v>0.56111111111111112</v>
      </c>
      <c r="F37" s="88"/>
      <c r="G37" s="88"/>
      <c r="H37" s="89"/>
      <c r="I37" s="73">
        <v>0.56111111111111112</v>
      </c>
      <c r="J37" s="88"/>
      <c r="K37" s="88"/>
      <c r="L37" s="89"/>
      <c r="M37" s="47">
        <v>1</v>
      </c>
      <c r="N37" s="65"/>
      <c r="P37" s="22">
        <f t="shared" si="0"/>
        <v>0.56111111111111112</v>
      </c>
      <c r="Q37" s="22">
        <f t="shared" si="1"/>
        <v>0.56111111111111112</v>
      </c>
      <c r="R37" s="71">
        <f t="shared" si="2"/>
        <v>0</v>
      </c>
    </row>
    <row r="38" spans="1:18" ht="19.149999999999999" customHeight="1" thickBot="1">
      <c r="A38" s="58">
        <f t="shared" si="5"/>
        <v>30</v>
      </c>
      <c r="B38" s="42">
        <v>1</v>
      </c>
      <c r="C38" s="122" t="s">
        <v>2</v>
      </c>
      <c r="D38" s="123"/>
      <c r="E38" s="76">
        <v>0.57777777777777772</v>
      </c>
      <c r="F38" s="155"/>
      <c r="G38" s="155"/>
      <c r="H38" s="156"/>
      <c r="I38" s="76">
        <v>0.58194444444444449</v>
      </c>
      <c r="J38" s="155"/>
      <c r="K38" s="155"/>
      <c r="L38" s="156"/>
      <c r="M38" s="60">
        <v>1</v>
      </c>
      <c r="N38" s="68"/>
      <c r="P38" s="22">
        <f t="shared" si="0"/>
        <v>0.57777777777777772</v>
      </c>
      <c r="Q38" s="22">
        <f t="shared" si="1"/>
        <v>0.58194444444444449</v>
      </c>
      <c r="R38" s="71">
        <f t="shared" si="2"/>
        <v>4.1666666666667629E-3</v>
      </c>
    </row>
    <row r="39" spans="1:18" s="3" customFormat="1" ht="19.149999999999999" customHeight="1">
      <c r="A39" s="45">
        <f t="shared" si="5"/>
        <v>31</v>
      </c>
      <c r="B39" s="34">
        <v>2</v>
      </c>
      <c r="C39" s="159" t="s">
        <v>47</v>
      </c>
      <c r="D39" s="160"/>
      <c r="E39" s="161">
        <v>0.57847222222222228</v>
      </c>
      <c r="F39" s="162"/>
      <c r="G39" s="162"/>
      <c r="H39" s="163"/>
      <c r="I39" s="161">
        <v>0.58402777777777781</v>
      </c>
      <c r="J39" s="162"/>
      <c r="K39" s="162"/>
      <c r="L39" s="163"/>
      <c r="M39" s="69">
        <v>1</v>
      </c>
      <c r="N39" s="64"/>
      <c r="P39" s="22">
        <f t="shared" si="0"/>
        <v>0.57847222222222228</v>
      </c>
      <c r="Q39" s="22">
        <f t="shared" si="1"/>
        <v>0.58402777777777781</v>
      </c>
      <c r="R39" s="71">
        <f t="shared" si="2"/>
        <v>5.5555555555555358E-3</v>
      </c>
    </row>
    <row r="40" spans="1:18" s="3" customFormat="1" ht="19.149999999999999" customHeight="1">
      <c r="A40" s="48">
        <f t="shared" si="5"/>
        <v>32</v>
      </c>
      <c r="B40" s="36">
        <v>3</v>
      </c>
      <c r="C40" s="126" t="s">
        <v>47</v>
      </c>
      <c r="D40" s="127"/>
      <c r="E40" s="73">
        <v>0.57986111111111116</v>
      </c>
      <c r="F40" s="88"/>
      <c r="G40" s="88"/>
      <c r="H40" s="89"/>
      <c r="I40" s="73">
        <v>0.58819444444444446</v>
      </c>
      <c r="J40" s="88"/>
      <c r="K40" s="88"/>
      <c r="L40" s="89"/>
      <c r="M40" s="47">
        <v>1</v>
      </c>
      <c r="N40" s="65"/>
      <c r="P40" s="22">
        <f t="shared" si="0"/>
        <v>0.57986111111111116</v>
      </c>
      <c r="Q40" s="22">
        <f t="shared" si="1"/>
        <v>0.58819444444444446</v>
      </c>
      <c r="R40" s="71">
        <f t="shared" si="2"/>
        <v>8.3333333333333037E-3</v>
      </c>
    </row>
    <row r="41" spans="1:18" s="3" customFormat="1" ht="19.149999999999999" customHeight="1">
      <c r="A41" s="48">
        <f t="shared" si="5"/>
        <v>33</v>
      </c>
      <c r="B41" s="36">
        <v>3</v>
      </c>
      <c r="C41" s="118" t="s">
        <v>47</v>
      </c>
      <c r="D41" s="119"/>
      <c r="E41" s="73">
        <v>0.58125000000000004</v>
      </c>
      <c r="F41" s="88"/>
      <c r="G41" s="88"/>
      <c r="H41" s="89"/>
      <c r="I41" s="73">
        <v>0.58263888888888893</v>
      </c>
      <c r="J41" s="88"/>
      <c r="K41" s="88"/>
      <c r="L41" s="89"/>
      <c r="M41" s="47">
        <v>2</v>
      </c>
      <c r="N41" s="65"/>
      <c r="P41" s="22">
        <f t="shared" si="0"/>
        <v>0.58125000000000004</v>
      </c>
      <c r="Q41" s="22">
        <f t="shared" si="1"/>
        <v>0.58263888888888893</v>
      </c>
      <c r="R41" s="71">
        <f t="shared" si="2"/>
        <v>1.388888888888884E-3</v>
      </c>
    </row>
    <row r="42" spans="1:18" s="3" customFormat="1" ht="19.149999999999999" customHeight="1">
      <c r="A42" s="48">
        <f t="shared" si="5"/>
        <v>34</v>
      </c>
      <c r="B42" s="36">
        <v>2</v>
      </c>
      <c r="C42" s="118" t="s">
        <v>47</v>
      </c>
      <c r="D42" s="119"/>
      <c r="E42" s="73">
        <v>0.58472222222222225</v>
      </c>
      <c r="F42" s="88"/>
      <c r="G42" s="88"/>
      <c r="H42" s="89"/>
      <c r="I42" s="73">
        <v>0.59097222222222223</v>
      </c>
      <c r="J42" s="88"/>
      <c r="K42" s="88"/>
      <c r="L42" s="89"/>
      <c r="M42" s="47">
        <v>1</v>
      </c>
      <c r="N42" s="65"/>
      <c r="P42" s="22">
        <f t="shared" si="0"/>
        <v>0.58472222222222225</v>
      </c>
      <c r="Q42" s="22">
        <f t="shared" si="1"/>
        <v>0.59097222222222223</v>
      </c>
      <c r="R42" s="71">
        <f t="shared" si="2"/>
        <v>6.2499999999999778E-3</v>
      </c>
    </row>
    <row r="43" spans="1:18" s="3" customFormat="1" ht="19.149999999999999" customHeight="1">
      <c r="A43" s="48">
        <f t="shared" si="5"/>
        <v>35</v>
      </c>
      <c r="B43" s="36">
        <v>3</v>
      </c>
      <c r="C43" s="126" t="s">
        <v>47</v>
      </c>
      <c r="D43" s="127"/>
      <c r="E43" s="73">
        <v>0.58472222222222225</v>
      </c>
      <c r="F43" s="88"/>
      <c r="G43" s="88"/>
      <c r="H43" s="89"/>
      <c r="I43" s="73">
        <v>0.59236111111111112</v>
      </c>
      <c r="J43" s="88"/>
      <c r="K43" s="88"/>
      <c r="L43" s="89"/>
      <c r="M43" s="47">
        <v>1</v>
      </c>
      <c r="N43" s="65"/>
      <c r="P43" s="22">
        <f t="shared" si="0"/>
        <v>0.58472222222222225</v>
      </c>
      <c r="Q43" s="22">
        <f t="shared" si="1"/>
        <v>0.59236111111111112</v>
      </c>
      <c r="R43" s="71">
        <f t="shared" si="2"/>
        <v>7.6388888888888618E-3</v>
      </c>
    </row>
    <row r="44" spans="1:18" s="3" customFormat="1" ht="19.149999999999999" customHeight="1">
      <c r="A44" s="48">
        <f t="shared" si="5"/>
        <v>36</v>
      </c>
      <c r="B44" s="36">
        <v>3</v>
      </c>
      <c r="C44" s="126" t="s">
        <v>47</v>
      </c>
      <c r="D44" s="127"/>
      <c r="E44" s="73">
        <v>0.5854166666666667</v>
      </c>
      <c r="F44" s="88"/>
      <c r="G44" s="88"/>
      <c r="H44" s="89"/>
      <c r="I44" s="73">
        <v>0.59027777777777779</v>
      </c>
      <c r="J44" s="88"/>
      <c r="K44" s="88"/>
      <c r="L44" s="89"/>
      <c r="M44" s="47">
        <v>2</v>
      </c>
      <c r="N44" s="65"/>
      <c r="P44" s="22">
        <f t="shared" si="0"/>
        <v>0.5854166666666667</v>
      </c>
      <c r="Q44" s="22">
        <f t="shared" si="1"/>
        <v>0.59027777777777779</v>
      </c>
      <c r="R44" s="71">
        <f t="shared" si="2"/>
        <v>4.8611111111110938E-3</v>
      </c>
    </row>
    <row r="45" spans="1:18" s="3" customFormat="1" ht="19.149999999999999" customHeight="1">
      <c r="A45" s="48">
        <f t="shared" si="5"/>
        <v>37</v>
      </c>
      <c r="B45" s="36">
        <v>1</v>
      </c>
      <c r="C45" s="126" t="s">
        <v>2</v>
      </c>
      <c r="D45" s="127"/>
      <c r="E45" s="73">
        <v>0.60416666666666663</v>
      </c>
      <c r="F45" s="88"/>
      <c r="G45" s="88"/>
      <c r="H45" s="89"/>
      <c r="I45" s="73">
        <v>0.60902777777777772</v>
      </c>
      <c r="J45" s="88"/>
      <c r="K45" s="88"/>
      <c r="L45" s="89"/>
      <c r="M45" s="47">
        <v>1</v>
      </c>
      <c r="N45" s="65"/>
      <c r="P45" s="22">
        <f t="shared" si="0"/>
        <v>0.60416666666666663</v>
      </c>
      <c r="Q45" s="22">
        <f t="shared" si="1"/>
        <v>0.60902777777777772</v>
      </c>
      <c r="R45" s="71">
        <f t="shared" si="2"/>
        <v>4.8611111111110938E-3</v>
      </c>
    </row>
    <row r="46" spans="1:18" s="3" customFormat="1" ht="19.149999999999999" customHeight="1">
      <c r="A46" s="48">
        <f t="shared" si="5"/>
        <v>38</v>
      </c>
      <c r="B46" s="36">
        <v>2</v>
      </c>
      <c r="C46" s="126" t="s">
        <v>47</v>
      </c>
      <c r="D46" s="127"/>
      <c r="E46" s="73">
        <v>0.60416666666666663</v>
      </c>
      <c r="F46" s="88"/>
      <c r="G46" s="88"/>
      <c r="H46" s="89"/>
      <c r="I46" s="73">
        <v>0.61527777777777781</v>
      </c>
      <c r="J46" s="88"/>
      <c r="K46" s="88"/>
      <c r="L46" s="89"/>
      <c r="M46" s="47">
        <v>1</v>
      </c>
      <c r="N46" s="65"/>
      <c r="P46" s="22">
        <f t="shared" si="0"/>
        <v>0.60416666666666663</v>
      </c>
      <c r="Q46" s="22">
        <f t="shared" si="1"/>
        <v>0.61527777777777781</v>
      </c>
      <c r="R46" s="71">
        <f t="shared" si="2"/>
        <v>1.1111111111111183E-2</v>
      </c>
    </row>
    <row r="47" spans="1:18" s="3" customFormat="1" ht="19.149999999999999" customHeight="1">
      <c r="A47" s="48">
        <f t="shared" si="5"/>
        <v>39</v>
      </c>
      <c r="B47" s="36">
        <v>3</v>
      </c>
      <c r="C47" s="118" t="s">
        <v>47</v>
      </c>
      <c r="D47" s="119"/>
      <c r="E47" s="73">
        <v>0.60555555555555551</v>
      </c>
      <c r="F47" s="88"/>
      <c r="G47" s="88"/>
      <c r="H47" s="89"/>
      <c r="I47" s="73">
        <v>0.61597222222222225</v>
      </c>
      <c r="J47" s="88"/>
      <c r="K47" s="88"/>
      <c r="L47" s="89"/>
      <c r="M47" s="47">
        <v>1</v>
      </c>
      <c r="N47" s="65"/>
      <c r="P47" s="22">
        <f t="shared" si="0"/>
        <v>0.60555555555555551</v>
      </c>
      <c r="Q47" s="22">
        <f t="shared" si="1"/>
        <v>0.61597222222222225</v>
      </c>
      <c r="R47" s="71">
        <f t="shared" si="2"/>
        <v>1.0416666666666741E-2</v>
      </c>
    </row>
    <row r="48" spans="1:18" s="3" customFormat="1" ht="19.149999999999999" customHeight="1">
      <c r="A48" s="50">
        <f t="shared" si="5"/>
        <v>40</v>
      </c>
      <c r="B48" s="38">
        <v>3</v>
      </c>
      <c r="C48" s="120" t="s">
        <v>47</v>
      </c>
      <c r="D48" s="121"/>
      <c r="E48" s="79">
        <v>0.60972222222222228</v>
      </c>
      <c r="F48" s="151"/>
      <c r="G48" s="151"/>
      <c r="H48" s="152"/>
      <c r="I48" s="79">
        <v>0.61736111111111114</v>
      </c>
      <c r="J48" s="151"/>
      <c r="K48" s="151"/>
      <c r="L48" s="152"/>
      <c r="M48" s="52">
        <v>1</v>
      </c>
      <c r="N48" s="66"/>
      <c r="P48" s="22">
        <f t="shared" si="0"/>
        <v>0.60972222222222228</v>
      </c>
      <c r="Q48" s="22">
        <f t="shared" si="1"/>
        <v>0.61736111111111114</v>
      </c>
      <c r="R48" s="71">
        <f t="shared" si="2"/>
        <v>7.6388888888888618E-3</v>
      </c>
    </row>
    <row r="49" spans="1:18" ht="19.149999999999999" customHeight="1">
      <c r="A49" s="53">
        <f t="shared" si="5"/>
        <v>41</v>
      </c>
      <c r="B49" s="40">
        <v>3</v>
      </c>
      <c r="C49" s="159" t="s">
        <v>47</v>
      </c>
      <c r="D49" s="160"/>
      <c r="E49" s="82">
        <v>0.61319444444444449</v>
      </c>
      <c r="F49" s="153"/>
      <c r="G49" s="153"/>
      <c r="H49" s="154"/>
      <c r="I49" s="82">
        <v>0.61875000000000002</v>
      </c>
      <c r="J49" s="153"/>
      <c r="K49" s="153"/>
      <c r="L49" s="154"/>
      <c r="M49" s="55">
        <v>1</v>
      </c>
      <c r="N49" s="67"/>
      <c r="P49" s="22">
        <f t="shared" si="0"/>
        <v>0.61319444444444449</v>
      </c>
      <c r="Q49" s="22">
        <f t="shared" si="1"/>
        <v>0.61875000000000002</v>
      </c>
      <c r="R49" s="71">
        <f t="shared" si="2"/>
        <v>5.5555555555555358E-3</v>
      </c>
    </row>
    <row r="50" spans="1:18" ht="19.149999999999999" customHeight="1">
      <c r="A50" s="48">
        <f t="shared" si="5"/>
        <v>42</v>
      </c>
      <c r="B50" s="36">
        <v>4</v>
      </c>
      <c r="C50" s="126" t="s">
        <v>47</v>
      </c>
      <c r="D50" s="127"/>
      <c r="E50" s="73">
        <v>0.61527777777777781</v>
      </c>
      <c r="F50" s="88"/>
      <c r="G50" s="88"/>
      <c r="H50" s="89"/>
      <c r="I50" s="73">
        <v>0.61875000000000002</v>
      </c>
      <c r="J50" s="88"/>
      <c r="K50" s="88"/>
      <c r="L50" s="89"/>
      <c r="M50" s="47">
        <v>1</v>
      </c>
      <c r="N50" s="65"/>
      <c r="P50" s="22">
        <f t="shared" si="0"/>
        <v>0.61527777777777781</v>
      </c>
      <c r="Q50" s="22">
        <f t="shared" si="1"/>
        <v>0.61875000000000002</v>
      </c>
      <c r="R50" s="71">
        <f t="shared" si="2"/>
        <v>3.4722222222222099E-3</v>
      </c>
    </row>
    <row r="51" spans="1:18" ht="19.149999999999999" customHeight="1">
      <c r="A51" s="48">
        <f t="shared" si="5"/>
        <v>43</v>
      </c>
      <c r="B51" s="36">
        <v>3</v>
      </c>
      <c r="C51" s="118" t="s">
        <v>47</v>
      </c>
      <c r="D51" s="119"/>
      <c r="E51" s="73">
        <v>0.61805555555555558</v>
      </c>
      <c r="F51" s="88"/>
      <c r="G51" s="88"/>
      <c r="H51" s="89"/>
      <c r="I51" s="73">
        <v>0.61944444444444446</v>
      </c>
      <c r="J51" s="88"/>
      <c r="K51" s="88"/>
      <c r="L51" s="89"/>
      <c r="M51" s="47">
        <v>1</v>
      </c>
      <c r="N51" s="65"/>
      <c r="P51" s="22">
        <f t="shared" si="0"/>
        <v>0.61805555555555558</v>
      </c>
      <c r="Q51" s="22">
        <f t="shared" si="1"/>
        <v>0.61944444444444446</v>
      </c>
      <c r="R51" s="71">
        <f t="shared" si="2"/>
        <v>1.388888888888884E-3</v>
      </c>
    </row>
    <row r="52" spans="1:18" ht="19.149999999999999" customHeight="1">
      <c r="A52" s="48">
        <f t="shared" si="5"/>
        <v>44</v>
      </c>
      <c r="B52" s="36">
        <v>3</v>
      </c>
      <c r="C52" s="118" t="s">
        <v>47</v>
      </c>
      <c r="D52" s="119"/>
      <c r="E52" s="73">
        <v>0.61944444444444446</v>
      </c>
      <c r="F52" s="88"/>
      <c r="G52" s="88"/>
      <c r="H52" s="89"/>
      <c r="I52" s="73">
        <v>0.62013888888888891</v>
      </c>
      <c r="J52" s="88"/>
      <c r="K52" s="88"/>
      <c r="L52" s="89"/>
      <c r="M52" s="47">
        <v>1</v>
      </c>
      <c r="N52" s="65"/>
      <c r="P52" s="22">
        <f t="shared" si="0"/>
        <v>0.61944444444444446</v>
      </c>
      <c r="Q52" s="22">
        <f t="shared" si="1"/>
        <v>0.62013888888888891</v>
      </c>
      <c r="R52" s="71">
        <f t="shared" si="2"/>
        <v>6.9444444444444198E-4</v>
      </c>
    </row>
    <row r="53" spans="1:18" ht="19.149999999999999" customHeight="1">
      <c r="A53" s="48">
        <f t="shared" si="5"/>
        <v>45</v>
      </c>
      <c r="B53" s="36">
        <v>5</v>
      </c>
      <c r="C53" s="126" t="s">
        <v>2</v>
      </c>
      <c r="D53" s="127"/>
      <c r="E53" s="73">
        <v>0.63472222222222219</v>
      </c>
      <c r="F53" s="88"/>
      <c r="G53" s="88"/>
      <c r="H53" s="89"/>
      <c r="I53" s="73">
        <v>0.63541666666666663</v>
      </c>
      <c r="J53" s="88"/>
      <c r="K53" s="88"/>
      <c r="L53" s="89"/>
      <c r="M53" s="47">
        <v>2</v>
      </c>
      <c r="N53" s="65"/>
      <c r="P53" s="22">
        <f t="shared" si="0"/>
        <v>0.63472222222222219</v>
      </c>
      <c r="Q53" s="22">
        <f t="shared" si="1"/>
        <v>0.63541666666666663</v>
      </c>
      <c r="R53" s="71">
        <f t="shared" si="2"/>
        <v>6.9444444444444198E-4</v>
      </c>
    </row>
    <row r="54" spans="1:18" ht="19.149999999999999" customHeight="1">
      <c r="A54" s="48">
        <f t="shared" si="5"/>
        <v>46</v>
      </c>
      <c r="B54" s="36">
        <v>1</v>
      </c>
      <c r="C54" s="126" t="s">
        <v>2</v>
      </c>
      <c r="D54" s="127"/>
      <c r="E54" s="73">
        <v>0.63541666666666663</v>
      </c>
      <c r="F54" s="88"/>
      <c r="G54" s="88"/>
      <c r="H54" s="89"/>
      <c r="I54" s="73">
        <v>0.63611111111111107</v>
      </c>
      <c r="J54" s="88"/>
      <c r="K54" s="88"/>
      <c r="L54" s="89"/>
      <c r="M54" s="47">
        <v>1</v>
      </c>
      <c r="N54" s="65"/>
      <c r="P54" s="22">
        <f t="shared" si="0"/>
        <v>0.63541666666666663</v>
      </c>
      <c r="Q54" s="22">
        <f t="shared" si="1"/>
        <v>0.63611111111111107</v>
      </c>
      <c r="R54" s="71">
        <f t="shared" si="2"/>
        <v>6.9444444444444198E-4</v>
      </c>
    </row>
    <row r="55" spans="1:18" ht="19.149999999999999" customHeight="1">
      <c r="A55" s="48">
        <f t="shared" si="5"/>
        <v>47</v>
      </c>
      <c r="B55" s="36">
        <v>1</v>
      </c>
      <c r="C55" s="126" t="s">
        <v>2</v>
      </c>
      <c r="D55" s="127"/>
      <c r="E55" s="73">
        <v>0.63611111111111107</v>
      </c>
      <c r="F55" s="88"/>
      <c r="G55" s="88"/>
      <c r="H55" s="89"/>
      <c r="I55" s="73">
        <v>0.64652777777777781</v>
      </c>
      <c r="J55" s="88"/>
      <c r="K55" s="88"/>
      <c r="L55" s="89"/>
      <c r="M55" s="47">
        <v>1</v>
      </c>
      <c r="N55" s="65"/>
      <c r="P55" s="22">
        <f t="shared" si="0"/>
        <v>0.63611111111111107</v>
      </c>
      <c r="Q55" s="22">
        <f t="shared" si="1"/>
        <v>0.64652777777777781</v>
      </c>
      <c r="R55" s="71">
        <f t="shared" si="2"/>
        <v>1.0416666666666741E-2</v>
      </c>
    </row>
    <row r="56" spans="1:18" ht="19.149999999999999" customHeight="1">
      <c r="A56" s="48">
        <f t="shared" si="5"/>
        <v>48</v>
      </c>
      <c r="B56" s="36">
        <v>2</v>
      </c>
      <c r="C56" s="126" t="s">
        <v>2</v>
      </c>
      <c r="D56" s="127"/>
      <c r="E56" s="73">
        <v>0.63680555555555551</v>
      </c>
      <c r="F56" s="88"/>
      <c r="G56" s="88"/>
      <c r="H56" s="89"/>
      <c r="I56" s="73">
        <v>0.64722222222222225</v>
      </c>
      <c r="J56" s="88"/>
      <c r="K56" s="88"/>
      <c r="L56" s="89"/>
      <c r="M56" s="47">
        <v>1</v>
      </c>
      <c r="N56" s="65"/>
      <c r="P56" s="22">
        <f t="shared" si="0"/>
        <v>0.63680555555555551</v>
      </c>
      <c r="Q56" s="22">
        <f t="shared" si="1"/>
        <v>0.64722222222222225</v>
      </c>
      <c r="R56" s="71">
        <f t="shared" si="2"/>
        <v>1.0416666666666741E-2</v>
      </c>
    </row>
    <row r="57" spans="1:18" ht="19.149999999999999" customHeight="1">
      <c r="A57" s="48">
        <f t="shared" si="5"/>
        <v>49</v>
      </c>
      <c r="B57" s="36">
        <v>3</v>
      </c>
      <c r="C57" s="118" t="s">
        <v>47</v>
      </c>
      <c r="D57" s="119"/>
      <c r="E57" s="73">
        <v>0.64444444444444449</v>
      </c>
      <c r="F57" s="88"/>
      <c r="G57" s="88"/>
      <c r="H57" s="89"/>
      <c r="I57" s="73">
        <v>0.64861111111111114</v>
      </c>
      <c r="J57" s="88"/>
      <c r="K57" s="88"/>
      <c r="L57" s="89"/>
      <c r="M57" s="47">
        <v>1</v>
      </c>
      <c r="N57" s="65"/>
      <c r="P57" s="22">
        <f t="shared" si="0"/>
        <v>0.64444444444444449</v>
      </c>
      <c r="Q57" s="22">
        <f t="shared" si="1"/>
        <v>0.64861111111111114</v>
      </c>
      <c r="R57" s="71">
        <f t="shared" si="2"/>
        <v>4.1666666666666519E-3</v>
      </c>
    </row>
    <row r="58" spans="1:18" ht="19.149999999999999" customHeight="1">
      <c r="A58" s="50">
        <f t="shared" si="5"/>
        <v>50</v>
      </c>
      <c r="B58" s="38">
        <v>1</v>
      </c>
      <c r="C58" s="128" t="s">
        <v>2</v>
      </c>
      <c r="D58" s="129"/>
      <c r="E58" s="79">
        <v>0.65069444444444446</v>
      </c>
      <c r="F58" s="151"/>
      <c r="G58" s="151"/>
      <c r="H58" s="152"/>
      <c r="I58" s="79">
        <v>0.65208333333333335</v>
      </c>
      <c r="J58" s="151"/>
      <c r="K58" s="151"/>
      <c r="L58" s="152"/>
      <c r="M58" s="52">
        <v>1</v>
      </c>
      <c r="N58" s="66"/>
      <c r="P58" s="22">
        <f t="shared" si="0"/>
        <v>0.65069444444444446</v>
      </c>
      <c r="Q58" s="22">
        <f t="shared" si="1"/>
        <v>0.65208333333333335</v>
      </c>
      <c r="R58" s="71">
        <f t="shared" si="2"/>
        <v>1.388888888888884E-3</v>
      </c>
    </row>
    <row r="59" spans="1:18" ht="19.149999999999999" customHeight="1">
      <c r="A59" s="53">
        <f t="shared" si="5"/>
        <v>51</v>
      </c>
      <c r="B59" s="40">
        <v>1</v>
      </c>
      <c r="C59" s="130" t="s">
        <v>2</v>
      </c>
      <c r="D59" s="131"/>
      <c r="E59" s="82">
        <v>0.65486111111111112</v>
      </c>
      <c r="F59" s="153"/>
      <c r="G59" s="153"/>
      <c r="H59" s="154"/>
      <c r="I59" s="82">
        <v>0.65833333333333333</v>
      </c>
      <c r="J59" s="153"/>
      <c r="K59" s="153"/>
      <c r="L59" s="154"/>
      <c r="M59" s="55">
        <v>1</v>
      </c>
      <c r="N59" s="67"/>
      <c r="P59" s="22">
        <f t="shared" si="0"/>
        <v>0.65486111111111112</v>
      </c>
      <c r="Q59" s="22">
        <f t="shared" si="1"/>
        <v>0.65833333333333333</v>
      </c>
      <c r="R59" s="71">
        <f t="shared" si="2"/>
        <v>3.4722222222222099E-3</v>
      </c>
    </row>
    <row r="60" spans="1:18" ht="19.149999999999999" customHeight="1">
      <c r="A60" s="48">
        <f t="shared" si="5"/>
        <v>52</v>
      </c>
      <c r="B60" s="36">
        <v>2</v>
      </c>
      <c r="C60" s="126" t="s">
        <v>2</v>
      </c>
      <c r="D60" s="127"/>
      <c r="E60" s="73">
        <v>0.65555555555555556</v>
      </c>
      <c r="F60" s="88"/>
      <c r="G60" s="88"/>
      <c r="H60" s="89"/>
      <c r="I60" s="73">
        <v>0.65902777777777777</v>
      </c>
      <c r="J60" s="88"/>
      <c r="K60" s="88"/>
      <c r="L60" s="89"/>
      <c r="M60" s="47">
        <v>1</v>
      </c>
      <c r="N60" s="65"/>
      <c r="P60" s="22">
        <f t="shared" si="0"/>
        <v>0.65555555555555556</v>
      </c>
      <c r="Q60" s="22">
        <f t="shared" si="1"/>
        <v>0.65902777777777777</v>
      </c>
      <c r="R60" s="71">
        <f t="shared" si="2"/>
        <v>3.4722222222222099E-3</v>
      </c>
    </row>
    <row r="61" spans="1:18" ht="19.149999999999999" customHeight="1">
      <c r="A61" s="48">
        <f t="shared" si="5"/>
        <v>53</v>
      </c>
      <c r="B61" s="36">
        <v>3</v>
      </c>
      <c r="C61" s="126" t="s">
        <v>2</v>
      </c>
      <c r="D61" s="127"/>
      <c r="E61" s="73">
        <v>0.65555555555555556</v>
      </c>
      <c r="F61" s="88"/>
      <c r="G61" s="88"/>
      <c r="H61" s="89"/>
      <c r="I61" s="73">
        <v>0.65972222222222221</v>
      </c>
      <c r="J61" s="88"/>
      <c r="K61" s="88"/>
      <c r="L61" s="89"/>
      <c r="M61" s="47">
        <v>1</v>
      </c>
      <c r="N61" s="65"/>
      <c r="P61" s="22">
        <f t="shared" si="0"/>
        <v>0.65555555555555556</v>
      </c>
      <c r="Q61" s="22">
        <f t="shared" si="1"/>
        <v>0.65972222222222221</v>
      </c>
      <c r="R61" s="71">
        <f t="shared" si="2"/>
        <v>4.1666666666666519E-3</v>
      </c>
    </row>
    <row r="62" spans="1:18" ht="19.149999999999999" customHeight="1">
      <c r="A62" s="48">
        <f t="shared" si="5"/>
        <v>54</v>
      </c>
      <c r="B62" s="36">
        <v>3</v>
      </c>
      <c r="C62" s="126" t="s">
        <v>2</v>
      </c>
      <c r="D62" s="127"/>
      <c r="E62" s="73">
        <v>0.65763888888888888</v>
      </c>
      <c r="F62" s="88"/>
      <c r="G62" s="88"/>
      <c r="H62" s="89"/>
      <c r="I62" s="73">
        <v>0.65972222222222221</v>
      </c>
      <c r="J62" s="88"/>
      <c r="K62" s="88"/>
      <c r="L62" s="89"/>
      <c r="M62" s="47">
        <v>1</v>
      </c>
      <c r="N62" s="65"/>
      <c r="P62" s="22">
        <f t="shared" si="0"/>
        <v>0.65763888888888888</v>
      </c>
      <c r="Q62" s="22">
        <f t="shared" si="1"/>
        <v>0.65972222222222221</v>
      </c>
      <c r="R62" s="71">
        <f t="shared" si="2"/>
        <v>2.0833333333333259E-3</v>
      </c>
    </row>
    <row r="63" spans="1:18" ht="19.149999999999999" customHeight="1">
      <c r="A63" s="48">
        <f t="shared" si="5"/>
        <v>55</v>
      </c>
      <c r="B63" s="36">
        <v>1</v>
      </c>
      <c r="C63" s="126" t="s">
        <v>2</v>
      </c>
      <c r="D63" s="127"/>
      <c r="E63" s="73">
        <v>0.65972222222222221</v>
      </c>
      <c r="F63" s="88"/>
      <c r="G63" s="88"/>
      <c r="H63" s="89"/>
      <c r="I63" s="73">
        <v>0.66111111111111109</v>
      </c>
      <c r="J63" s="88"/>
      <c r="K63" s="88"/>
      <c r="L63" s="89"/>
      <c r="M63" s="47">
        <v>1</v>
      </c>
      <c r="N63" s="65"/>
      <c r="P63" s="22">
        <f t="shared" si="0"/>
        <v>0.65972222222222221</v>
      </c>
      <c r="Q63" s="22">
        <f t="shared" si="1"/>
        <v>0.66111111111111109</v>
      </c>
      <c r="R63" s="71">
        <f t="shared" si="2"/>
        <v>1.388888888888884E-3</v>
      </c>
    </row>
    <row r="64" spans="1:18" ht="19.149999999999999" customHeight="1">
      <c r="A64" s="48">
        <f t="shared" si="5"/>
        <v>56</v>
      </c>
      <c r="B64" s="36">
        <v>1</v>
      </c>
      <c r="C64" s="126" t="s">
        <v>2</v>
      </c>
      <c r="D64" s="127"/>
      <c r="E64" s="73">
        <v>0.66597222222222219</v>
      </c>
      <c r="F64" s="88"/>
      <c r="G64" s="88"/>
      <c r="H64" s="89"/>
      <c r="I64" s="73">
        <v>0.66666666666666663</v>
      </c>
      <c r="J64" s="88"/>
      <c r="K64" s="88"/>
      <c r="L64" s="89"/>
      <c r="M64" s="47">
        <v>1</v>
      </c>
      <c r="N64" s="65"/>
      <c r="P64" s="22">
        <f t="shared" si="0"/>
        <v>0.66597222222222219</v>
      </c>
      <c r="Q64" s="22">
        <f t="shared" si="1"/>
        <v>0.66666666666666663</v>
      </c>
      <c r="R64" s="71">
        <f t="shared" si="2"/>
        <v>6.9444444444444198E-4</v>
      </c>
    </row>
    <row r="65" spans="1:18" ht="19.149999999999999" customHeight="1">
      <c r="A65" s="48">
        <f t="shared" si="5"/>
        <v>57</v>
      </c>
      <c r="B65" s="36">
        <v>1</v>
      </c>
      <c r="C65" s="126" t="s">
        <v>2</v>
      </c>
      <c r="D65" s="127"/>
      <c r="E65" s="73">
        <v>0.67152777777777772</v>
      </c>
      <c r="F65" s="88"/>
      <c r="G65" s="88"/>
      <c r="H65" s="89"/>
      <c r="I65" s="73">
        <v>0.67291666666666672</v>
      </c>
      <c r="J65" s="88"/>
      <c r="K65" s="88"/>
      <c r="L65" s="89"/>
      <c r="M65" s="47">
        <v>1</v>
      </c>
      <c r="N65" s="65"/>
      <c r="P65" s="22">
        <f t="shared" si="0"/>
        <v>0.67152777777777772</v>
      </c>
      <c r="Q65" s="22">
        <f t="shared" si="1"/>
        <v>0.67291666666666672</v>
      </c>
      <c r="R65" s="71">
        <f t="shared" si="2"/>
        <v>1.388888888888995E-3</v>
      </c>
    </row>
    <row r="66" spans="1:18" ht="19.149999999999999" customHeight="1">
      <c r="A66" s="48">
        <f t="shared" si="5"/>
        <v>58</v>
      </c>
      <c r="B66" s="36">
        <v>2</v>
      </c>
      <c r="C66" s="126" t="s">
        <v>2</v>
      </c>
      <c r="D66" s="127"/>
      <c r="E66" s="73">
        <v>0.67222222222222228</v>
      </c>
      <c r="F66" s="88"/>
      <c r="G66" s="88"/>
      <c r="H66" s="89"/>
      <c r="I66" s="73">
        <v>0.67291666666666672</v>
      </c>
      <c r="J66" s="88"/>
      <c r="K66" s="88"/>
      <c r="L66" s="89"/>
      <c r="M66" s="47">
        <v>1</v>
      </c>
      <c r="N66" s="65"/>
      <c r="P66" s="22">
        <f t="shared" si="0"/>
        <v>0.67222222222222228</v>
      </c>
      <c r="Q66" s="22">
        <f t="shared" si="1"/>
        <v>0.67291666666666672</v>
      </c>
      <c r="R66" s="71">
        <f t="shared" si="2"/>
        <v>6.9444444444444198E-4</v>
      </c>
    </row>
    <row r="67" spans="1:18" ht="19.149999999999999" customHeight="1">
      <c r="A67" s="48">
        <f t="shared" si="5"/>
        <v>59</v>
      </c>
      <c r="B67" s="36">
        <v>3</v>
      </c>
      <c r="C67" s="118" t="s">
        <v>2</v>
      </c>
      <c r="D67" s="119"/>
      <c r="E67" s="73">
        <v>0.67222222222222228</v>
      </c>
      <c r="F67" s="88"/>
      <c r="G67" s="88"/>
      <c r="H67" s="89"/>
      <c r="I67" s="73">
        <v>0.67291666666666672</v>
      </c>
      <c r="J67" s="88"/>
      <c r="K67" s="88"/>
      <c r="L67" s="89"/>
      <c r="M67" s="47">
        <v>1</v>
      </c>
      <c r="N67" s="65"/>
      <c r="P67" s="22">
        <f t="shared" si="0"/>
        <v>0.67222222222222228</v>
      </c>
      <c r="Q67" s="22">
        <f t="shared" si="1"/>
        <v>0.67291666666666672</v>
      </c>
      <c r="R67" s="71">
        <f t="shared" si="2"/>
        <v>6.9444444444444198E-4</v>
      </c>
    </row>
    <row r="68" spans="1:18" ht="19.149999999999999" customHeight="1" thickBot="1">
      <c r="A68" s="58">
        <f t="shared" si="5"/>
        <v>60</v>
      </c>
      <c r="B68" s="42">
        <v>1</v>
      </c>
      <c r="C68" s="134" t="s">
        <v>2</v>
      </c>
      <c r="D68" s="135"/>
      <c r="E68" s="76">
        <v>0.6743055555555556</v>
      </c>
      <c r="F68" s="155"/>
      <c r="G68" s="155"/>
      <c r="H68" s="156"/>
      <c r="I68" s="76">
        <v>0.67847222222222225</v>
      </c>
      <c r="J68" s="155"/>
      <c r="K68" s="155"/>
      <c r="L68" s="156"/>
      <c r="M68" s="60">
        <v>1</v>
      </c>
      <c r="N68" s="68"/>
      <c r="P68" s="22">
        <f t="shared" si="0"/>
        <v>0.6743055555555556</v>
      </c>
      <c r="Q68" s="22">
        <f t="shared" si="1"/>
        <v>0.67847222222222225</v>
      </c>
      <c r="R68" s="71">
        <f t="shared" si="2"/>
        <v>4.1666666666666519E-3</v>
      </c>
    </row>
    <row r="69" spans="1:18" s="3" customFormat="1" ht="19.149999999999999" customHeight="1">
      <c r="A69" s="45">
        <f t="shared" si="5"/>
        <v>61</v>
      </c>
      <c r="B69" s="34">
        <v>2</v>
      </c>
      <c r="C69" s="159" t="s">
        <v>2</v>
      </c>
      <c r="D69" s="160"/>
      <c r="E69" s="161">
        <v>0.67708333333333337</v>
      </c>
      <c r="F69" s="162"/>
      <c r="G69" s="162"/>
      <c r="H69" s="163"/>
      <c r="I69" s="161">
        <v>0.6791666666666667</v>
      </c>
      <c r="J69" s="162"/>
      <c r="K69" s="162"/>
      <c r="L69" s="163"/>
      <c r="M69" s="69">
        <v>1</v>
      </c>
      <c r="N69" s="64"/>
      <c r="P69" s="22">
        <f t="shared" si="0"/>
        <v>0.67708333333333337</v>
      </c>
      <c r="Q69" s="22">
        <f t="shared" si="1"/>
        <v>0.6791666666666667</v>
      </c>
      <c r="R69" s="71">
        <f t="shared" si="2"/>
        <v>2.0833333333333259E-3</v>
      </c>
    </row>
    <row r="70" spans="1:18" s="3" customFormat="1" ht="19.149999999999999" customHeight="1">
      <c r="A70" s="48">
        <f t="shared" si="5"/>
        <v>62</v>
      </c>
      <c r="B70" s="36">
        <v>1</v>
      </c>
      <c r="C70" s="126" t="s">
        <v>2</v>
      </c>
      <c r="D70" s="127"/>
      <c r="E70" s="73">
        <v>0.69652777777777775</v>
      </c>
      <c r="F70" s="88"/>
      <c r="G70" s="88"/>
      <c r="H70" s="89"/>
      <c r="I70" s="73">
        <v>0.69861111111111107</v>
      </c>
      <c r="J70" s="88"/>
      <c r="K70" s="88"/>
      <c r="L70" s="89"/>
      <c r="M70" s="47">
        <v>1</v>
      </c>
      <c r="N70" s="65"/>
      <c r="P70" s="22">
        <f t="shared" si="0"/>
        <v>0.69652777777777775</v>
      </c>
      <c r="Q70" s="22">
        <f t="shared" si="1"/>
        <v>0.69861111111111107</v>
      </c>
      <c r="R70" s="71">
        <f t="shared" si="2"/>
        <v>2.0833333333333259E-3</v>
      </c>
    </row>
    <row r="71" spans="1:18" s="3" customFormat="1" ht="19.149999999999999" customHeight="1">
      <c r="A71" s="48">
        <f t="shared" si="5"/>
        <v>63</v>
      </c>
      <c r="B71" s="36">
        <v>1</v>
      </c>
      <c r="C71" s="118" t="s">
        <v>2</v>
      </c>
      <c r="D71" s="119"/>
      <c r="E71" s="73">
        <v>0.69930555555555551</v>
      </c>
      <c r="F71" s="88"/>
      <c r="G71" s="88"/>
      <c r="H71" s="89"/>
      <c r="I71" s="73">
        <v>0.7055555555555556</v>
      </c>
      <c r="J71" s="88"/>
      <c r="K71" s="88"/>
      <c r="L71" s="89"/>
      <c r="M71" s="47">
        <v>1</v>
      </c>
      <c r="N71" s="65"/>
      <c r="P71" s="22">
        <f t="shared" si="0"/>
        <v>0.69930555555555551</v>
      </c>
      <c r="Q71" s="22">
        <f t="shared" si="1"/>
        <v>0.7055555555555556</v>
      </c>
      <c r="R71" s="71">
        <f t="shared" si="2"/>
        <v>6.2500000000000888E-3</v>
      </c>
    </row>
    <row r="72" spans="1:18" s="3" customFormat="1" ht="19.149999999999999" customHeight="1">
      <c r="A72" s="48">
        <f t="shared" si="5"/>
        <v>64</v>
      </c>
      <c r="B72" s="36">
        <v>2</v>
      </c>
      <c r="C72" s="118" t="s">
        <v>2</v>
      </c>
      <c r="D72" s="119"/>
      <c r="E72" s="73">
        <v>0.69930555555555551</v>
      </c>
      <c r="F72" s="88"/>
      <c r="G72" s="88"/>
      <c r="H72" s="89"/>
      <c r="I72" s="73">
        <v>0.70625000000000004</v>
      </c>
      <c r="J72" s="88"/>
      <c r="K72" s="88"/>
      <c r="L72" s="89"/>
      <c r="M72" s="47">
        <v>1</v>
      </c>
      <c r="N72" s="65"/>
      <c r="P72" s="22">
        <f t="shared" si="0"/>
        <v>0.69930555555555551</v>
      </c>
      <c r="Q72" s="22">
        <f t="shared" si="1"/>
        <v>0.70625000000000004</v>
      </c>
      <c r="R72" s="71">
        <f t="shared" si="2"/>
        <v>6.9444444444445308E-3</v>
      </c>
    </row>
    <row r="73" spans="1:18" s="3" customFormat="1" ht="19.149999999999999" customHeight="1">
      <c r="A73" s="48">
        <f t="shared" si="5"/>
        <v>65</v>
      </c>
      <c r="B73" s="36">
        <v>3</v>
      </c>
      <c r="C73" s="126" t="s">
        <v>2</v>
      </c>
      <c r="D73" s="127"/>
      <c r="E73" s="73">
        <v>0.70208333333333328</v>
      </c>
      <c r="F73" s="88"/>
      <c r="G73" s="88"/>
      <c r="H73" s="89"/>
      <c r="I73" s="73">
        <v>0.70625000000000004</v>
      </c>
      <c r="J73" s="88"/>
      <c r="K73" s="88"/>
      <c r="L73" s="89"/>
      <c r="M73" s="47">
        <v>1</v>
      </c>
      <c r="N73" s="65"/>
      <c r="P73" s="22">
        <f t="shared" si="0"/>
        <v>0.70208333333333328</v>
      </c>
      <c r="Q73" s="22">
        <f t="shared" si="1"/>
        <v>0.70625000000000004</v>
      </c>
      <c r="R73" s="71">
        <f t="shared" si="2"/>
        <v>4.1666666666667629E-3</v>
      </c>
    </row>
    <row r="74" spans="1:18" s="3" customFormat="1" ht="19.149999999999999" customHeight="1">
      <c r="A74" s="48">
        <f t="shared" si="5"/>
        <v>66</v>
      </c>
      <c r="B74" s="36">
        <v>3</v>
      </c>
      <c r="C74" s="126" t="s">
        <v>2</v>
      </c>
      <c r="D74" s="127"/>
      <c r="E74" s="73">
        <v>0.70416666666666672</v>
      </c>
      <c r="F74" s="88"/>
      <c r="G74" s="88"/>
      <c r="H74" s="89"/>
      <c r="I74" s="73">
        <v>0.70763888888888893</v>
      </c>
      <c r="J74" s="88"/>
      <c r="K74" s="88"/>
      <c r="L74" s="89"/>
      <c r="M74" s="47">
        <v>1</v>
      </c>
      <c r="N74" s="65"/>
      <c r="P74" s="22">
        <f t="shared" ref="P74:P120" si="6">+E74</f>
        <v>0.70416666666666672</v>
      </c>
      <c r="Q74" s="22">
        <f t="shared" ref="Q74:Q118" si="7">+I74</f>
        <v>0.70763888888888893</v>
      </c>
      <c r="R74" s="71">
        <f t="shared" ref="R74:R120" si="8">+Q74-P74</f>
        <v>3.4722222222222099E-3</v>
      </c>
    </row>
    <row r="75" spans="1:18" s="3" customFormat="1" ht="19.149999999999999" customHeight="1">
      <c r="A75" s="48">
        <f t="shared" si="5"/>
        <v>67</v>
      </c>
      <c r="B75" s="36">
        <v>1</v>
      </c>
      <c r="C75" s="126" t="s">
        <v>2</v>
      </c>
      <c r="D75" s="127"/>
      <c r="E75" s="73">
        <v>0.70902777777777781</v>
      </c>
      <c r="F75" s="88"/>
      <c r="G75" s="88"/>
      <c r="H75" s="89"/>
      <c r="I75" s="73">
        <v>0.7104166666666667</v>
      </c>
      <c r="J75" s="88"/>
      <c r="K75" s="88"/>
      <c r="L75" s="89"/>
      <c r="M75" s="47">
        <v>1</v>
      </c>
      <c r="N75" s="65"/>
      <c r="P75" s="22">
        <f t="shared" si="6"/>
        <v>0.70902777777777781</v>
      </c>
      <c r="Q75" s="22">
        <f t="shared" si="7"/>
        <v>0.7104166666666667</v>
      </c>
      <c r="R75" s="71">
        <f t="shared" si="8"/>
        <v>1.388888888888884E-3</v>
      </c>
    </row>
    <row r="76" spans="1:18" s="3" customFormat="1" ht="19.149999999999999" customHeight="1">
      <c r="A76" s="48">
        <f t="shared" si="5"/>
        <v>68</v>
      </c>
      <c r="B76" s="36">
        <v>1</v>
      </c>
      <c r="C76" s="126" t="s">
        <v>2</v>
      </c>
      <c r="D76" s="127"/>
      <c r="E76" s="73">
        <v>0.7104166666666667</v>
      </c>
      <c r="F76" s="88"/>
      <c r="G76" s="88"/>
      <c r="H76" s="89"/>
      <c r="I76" s="73">
        <v>0.71111111111111114</v>
      </c>
      <c r="J76" s="88"/>
      <c r="K76" s="88"/>
      <c r="L76" s="89"/>
      <c r="M76" s="47">
        <v>1</v>
      </c>
      <c r="N76" s="65"/>
      <c r="P76" s="22">
        <f t="shared" si="6"/>
        <v>0.7104166666666667</v>
      </c>
      <c r="Q76" s="22">
        <f t="shared" si="7"/>
        <v>0.71111111111111114</v>
      </c>
      <c r="R76" s="71">
        <f t="shared" si="8"/>
        <v>6.9444444444444198E-4</v>
      </c>
    </row>
    <row r="77" spans="1:18" s="3" customFormat="1" ht="19.149999999999999" customHeight="1">
      <c r="A77" s="48">
        <f t="shared" si="5"/>
        <v>69</v>
      </c>
      <c r="B77" s="36">
        <v>1</v>
      </c>
      <c r="C77" s="118" t="s">
        <v>2</v>
      </c>
      <c r="D77" s="119"/>
      <c r="E77" s="73">
        <v>0.71458333333333335</v>
      </c>
      <c r="F77" s="88"/>
      <c r="G77" s="88"/>
      <c r="H77" s="89"/>
      <c r="I77" s="73">
        <v>0.71666666666666667</v>
      </c>
      <c r="J77" s="88"/>
      <c r="K77" s="88"/>
      <c r="L77" s="89"/>
      <c r="M77" s="47">
        <v>1</v>
      </c>
      <c r="N77" s="65"/>
      <c r="P77" s="22">
        <f t="shared" si="6"/>
        <v>0.71458333333333335</v>
      </c>
      <c r="Q77" s="22">
        <f t="shared" si="7"/>
        <v>0.71666666666666667</v>
      </c>
      <c r="R77" s="71">
        <f t="shared" si="8"/>
        <v>2.0833333333333259E-3</v>
      </c>
    </row>
    <row r="78" spans="1:18" s="3" customFormat="1" ht="19.149999999999999" customHeight="1">
      <c r="A78" s="50">
        <f t="shared" si="5"/>
        <v>70</v>
      </c>
      <c r="B78" s="38">
        <v>2</v>
      </c>
      <c r="C78" s="120" t="s">
        <v>47</v>
      </c>
      <c r="D78" s="121"/>
      <c r="E78" s="79">
        <v>0.71597222222222223</v>
      </c>
      <c r="F78" s="151"/>
      <c r="G78" s="151"/>
      <c r="H78" s="152"/>
      <c r="I78" s="79">
        <v>0.72152777777777777</v>
      </c>
      <c r="J78" s="151"/>
      <c r="K78" s="151"/>
      <c r="L78" s="152"/>
      <c r="M78" s="52">
        <v>1</v>
      </c>
      <c r="N78" s="66"/>
      <c r="P78" s="22">
        <f t="shared" si="6"/>
        <v>0.71597222222222223</v>
      </c>
      <c r="Q78" s="22">
        <f t="shared" si="7"/>
        <v>0.72152777777777777</v>
      </c>
      <c r="R78" s="71">
        <f t="shared" si="8"/>
        <v>5.5555555555555358E-3</v>
      </c>
    </row>
    <row r="79" spans="1:18" ht="19.149999999999999" customHeight="1">
      <c r="A79" s="53">
        <f t="shared" si="5"/>
        <v>71</v>
      </c>
      <c r="B79" s="40">
        <v>2</v>
      </c>
      <c r="C79" s="159" t="s">
        <v>47</v>
      </c>
      <c r="D79" s="160"/>
      <c r="E79" s="82">
        <v>0.71736111111111112</v>
      </c>
      <c r="F79" s="153"/>
      <c r="G79" s="153"/>
      <c r="H79" s="154"/>
      <c r="I79" s="82">
        <v>0.72291666666666665</v>
      </c>
      <c r="J79" s="153"/>
      <c r="K79" s="153"/>
      <c r="L79" s="154"/>
      <c r="M79" s="55">
        <v>1</v>
      </c>
      <c r="N79" s="67"/>
      <c r="P79" s="22">
        <f t="shared" si="6"/>
        <v>0.71736111111111112</v>
      </c>
      <c r="Q79" s="22">
        <f t="shared" si="7"/>
        <v>0.72291666666666665</v>
      </c>
      <c r="R79" s="71">
        <f t="shared" si="8"/>
        <v>5.5555555555555358E-3</v>
      </c>
    </row>
    <row r="80" spans="1:18" ht="19.149999999999999" customHeight="1">
      <c r="A80" s="48">
        <f t="shared" si="5"/>
        <v>72</v>
      </c>
      <c r="B80" s="36">
        <v>3</v>
      </c>
      <c r="C80" s="126" t="s">
        <v>47</v>
      </c>
      <c r="D80" s="127"/>
      <c r="E80" s="73">
        <v>0.71944444444444444</v>
      </c>
      <c r="F80" s="88"/>
      <c r="G80" s="88"/>
      <c r="H80" s="89"/>
      <c r="I80" s="73">
        <v>0.72499999999999998</v>
      </c>
      <c r="J80" s="88"/>
      <c r="K80" s="88"/>
      <c r="L80" s="89"/>
      <c r="M80" s="47">
        <v>1</v>
      </c>
      <c r="N80" s="65"/>
      <c r="P80" s="22">
        <f t="shared" si="6"/>
        <v>0.71944444444444444</v>
      </c>
      <c r="Q80" s="22">
        <f t="shared" si="7"/>
        <v>0.72499999999999998</v>
      </c>
      <c r="R80" s="71">
        <f t="shared" si="8"/>
        <v>5.5555555555555358E-3</v>
      </c>
    </row>
    <row r="81" spans="1:18" ht="19.149999999999999" customHeight="1">
      <c r="A81" s="48">
        <f t="shared" si="5"/>
        <v>73</v>
      </c>
      <c r="B81" s="36">
        <v>3</v>
      </c>
      <c r="C81" s="118" t="s">
        <v>47</v>
      </c>
      <c r="D81" s="119"/>
      <c r="E81" s="73">
        <v>0.72222222222222221</v>
      </c>
      <c r="F81" s="88"/>
      <c r="G81" s="88"/>
      <c r="H81" s="89"/>
      <c r="I81" s="73">
        <v>0.72569444444444442</v>
      </c>
      <c r="J81" s="88"/>
      <c r="K81" s="88"/>
      <c r="L81" s="89"/>
      <c r="M81" s="47">
        <v>1</v>
      </c>
      <c r="N81" s="65"/>
      <c r="P81" s="22">
        <f t="shared" si="6"/>
        <v>0.72222222222222221</v>
      </c>
      <c r="Q81" s="22">
        <f t="shared" si="7"/>
        <v>0.72569444444444442</v>
      </c>
      <c r="R81" s="71">
        <f t="shared" si="8"/>
        <v>3.4722222222222099E-3</v>
      </c>
    </row>
    <row r="82" spans="1:18" ht="19.149999999999999" customHeight="1">
      <c r="A82" s="48">
        <f t="shared" si="5"/>
        <v>74</v>
      </c>
      <c r="B82" s="36">
        <v>3</v>
      </c>
      <c r="C82" s="118" t="s">
        <v>47</v>
      </c>
      <c r="D82" s="119"/>
      <c r="E82" s="73">
        <v>0.72222222222222221</v>
      </c>
      <c r="F82" s="88"/>
      <c r="G82" s="88"/>
      <c r="H82" s="89"/>
      <c r="I82" s="73">
        <v>0.72638888888888886</v>
      </c>
      <c r="J82" s="88"/>
      <c r="K82" s="88"/>
      <c r="L82" s="89"/>
      <c r="M82" s="47">
        <v>1</v>
      </c>
      <c r="N82" s="65"/>
      <c r="P82" s="22">
        <f t="shared" si="6"/>
        <v>0.72222222222222221</v>
      </c>
      <c r="Q82" s="22">
        <f t="shared" si="7"/>
        <v>0.72638888888888886</v>
      </c>
      <c r="R82" s="71">
        <f t="shared" si="8"/>
        <v>4.1666666666666519E-3</v>
      </c>
    </row>
    <row r="83" spans="1:18" ht="19.149999999999999" customHeight="1">
      <c r="A83" s="48">
        <f t="shared" si="5"/>
        <v>75</v>
      </c>
      <c r="B83" s="36">
        <v>1</v>
      </c>
      <c r="C83" s="126" t="s">
        <v>2</v>
      </c>
      <c r="D83" s="127"/>
      <c r="E83" s="73">
        <v>0.72777777777777775</v>
      </c>
      <c r="F83" s="88"/>
      <c r="G83" s="88"/>
      <c r="H83" s="89"/>
      <c r="I83" s="73">
        <v>0.72916666666666663</v>
      </c>
      <c r="J83" s="88"/>
      <c r="K83" s="88"/>
      <c r="L83" s="89"/>
      <c r="M83" s="47">
        <v>1</v>
      </c>
      <c r="N83" s="65"/>
      <c r="P83" s="22">
        <f t="shared" si="6"/>
        <v>0.72777777777777775</v>
      </c>
      <c r="Q83" s="22">
        <f t="shared" si="7"/>
        <v>0.72916666666666663</v>
      </c>
      <c r="R83" s="71">
        <f t="shared" si="8"/>
        <v>1.388888888888884E-3</v>
      </c>
    </row>
    <row r="84" spans="1:18" ht="19.149999999999999" customHeight="1">
      <c r="A84" s="48">
        <f t="shared" si="5"/>
        <v>76</v>
      </c>
      <c r="B84" s="36">
        <v>2</v>
      </c>
      <c r="C84" s="126" t="s">
        <v>47</v>
      </c>
      <c r="D84" s="127"/>
      <c r="E84" s="73">
        <v>0.72777777777777775</v>
      </c>
      <c r="F84" s="88"/>
      <c r="G84" s="88"/>
      <c r="H84" s="89"/>
      <c r="I84" s="73">
        <v>0.73124999999999996</v>
      </c>
      <c r="J84" s="88"/>
      <c r="K84" s="88"/>
      <c r="L84" s="89"/>
      <c r="M84" s="47">
        <v>1</v>
      </c>
      <c r="N84" s="65"/>
      <c r="P84" s="22">
        <f t="shared" si="6"/>
        <v>0.72777777777777775</v>
      </c>
      <c r="Q84" s="22">
        <f t="shared" si="7"/>
        <v>0.73124999999999996</v>
      </c>
      <c r="R84" s="71">
        <f t="shared" si="8"/>
        <v>3.4722222222222099E-3</v>
      </c>
    </row>
    <row r="85" spans="1:18" ht="19.149999999999999" customHeight="1">
      <c r="A85" s="48">
        <f t="shared" si="5"/>
        <v>77</v>
      </c>
      <c r="B85" s="36">
        <v>3</v>
      </c>
      <c r="C85" s="126" t="s">
        <v>47</v>
      </c>
      <c r="D85" s="127"/>
      <c r="E85" s="73">
        <v>0.72847222222222219</v>
      </c>
      <c r="F85" s="88"/>
      <c r="G85" s="88"/>
      <c r="H85" s="89"/>
      <c r="I85" s="73">
        <v>0.7319444444444444</v>
      </c>
      <c r="J85" s="88"/>
      <c r="K85" s="88"/>
      <c r="L85" s="89"/>
      <c r="M85" s="47">
        <v>1</v>
      </c>
      <c r="N85" s="65"/>
      <c r="P85" s="22">
        <f t="shared" si="6"/>
        <v>0.72847222222222219</v>
      </c>
      <c r="Q85" s="22">
        <f t="shared" si="7"/>
        <v>0.7319444444444444</v>
      </c>
      <c r="R85" s="71">
        <f t="shared" si="8"/>
        <v>3.4722222222222099E-3</v>
      </c>
    </row>
    <row r="86" spans="1:18">
      <c r="A86" s="48">
        <f t="shared" si="5"/>
        <v>78</v>
      </c>
      <c r="B86" s="36">
        <v>1</v>
      </c>
      <c r="C86" s="126" t="s">
        <v>2</v>
      </c>
      <c r="D86" s="127"/>
      <c r="E86" s="73">
        <v>0.73888888888888893</v>
      </c>
      <c r="F86" s="88"/>
      <c r="G86" s="88"/>
      <c r="H86" s="89"/>
      <c r="I86" s="73">
        <v>0.74305555555555558</v>
      </c>
      <c r="J86" s="88"/>
      <c r="K86" s="88"/>
      <c r="L86" s="89"/>
      <c r="M86" s="47">
        <v>1</v>
      </c>
      <c r="N86" s="65"/>
      <c r="P86" s="22">
        <f t="shared" si="6"/>
        <v>0.73888888888888893</v>
      </c>
      <c r="Q86" s="22">
        <f t="shared" si="7"/>
        <v>0.74305555555555558</v>
      </c>
      <c r="R86" s="71">
        <f t="shared" si="8"/>
        <v>4.1666666666666519E-3</v>
      </c>
    </row>
    <row r="87" spans="1:18">
      <c r="A87" s="48">
        <f t="shared" si="5"/>
        <v>79</v>
      </c>
      <c r="B87" s="36">
        <v>2</v>
      </c>
      <c r="C87" s="118" t="s">
        <v>47</v>
      </c>
      <c r="D87" s="119"/>
      <c r="E87" s="73">
        <v>0.73958333333333337</v>
      </c>
      <c r="F87" s="88"/>
      <c r="G87" s="88"/>
      <c r="H87" s="89"/>
      <c r="I87" s="73">
        <v>0.74305555555555558</v>
      </c>
      <c r="J87" s="88"/>
      <c r="K87" s="88"/>
      <c r="L87" s="89"/>
      <c r="M87" s="47">
        <v>1</v>
      </c>
      <c r="N87" s="65"/>
      <c r="P87" s="22">
        <f t="shared" si="6"/>
        <v>0.73958333333333337</v>
      </c>
      <c r="Q87" s="22">
        <f t="shared" si="7"/>
        <v>0.74305555555555558</v>
      </c>
      <c r="R87" s="71">
        <f t="shared" si="8"/>
        <v>3.4722222222222099E-3</v>
      </c>
    </row>
    <row r="88" spans="1:18">
      <c r="A88" s="50">
        <f t="shared" si="5"/>
        <v>80</v>
      </c>
      <c r="B88" s="38">
        <v>2</v>
      </c>
      <c r="C88" s="128" t="s">
        <v>47</v>
      </c>
      <c r="D88" s="129"/>
      <c r="E88" s="79">
        <v>0.74305555555555558</v>
      </c>
      <c r="F88" s="151"/>
      <c r="G88" s="151"/>
      <c r="H88" s="152"/>
      <c r="I88" s="79">
        <v>0.74375000000000002</v>
      </c>
      <c r="J88" s="151"/>
      <c r="K88" s="151"/>
      <c r="L88" s="152"/>
      <c r="M88" s="52">
        <v>2</v>
      </c>
      <c r="N88" s="66"/>
      <c r="P88" s="22">
        <f t="shared" si="6"/>
        <v>0.74305555555555558</v>
      </c>
      <c r="Q88" s="22">
        <f t="shared" si="7"/>
        <v>0.74375000000000002</v>
      </c>
      <c r="R88" s="71">
        <f t="shared" si="8"/>
        <v>6.9444444444444198E-4</v>
      </c>
    </row>
    <row r="89" spans="1:18">
      <c r="A89" s="53">
        <f t="shared" si="5"/>
        <v>81</v>
      </c>
      <c r="B89" s="40">
        <v>1</v>
      </c>
      <c r="C89" s="130" t="s">
        <v>47</v>
      </c>
      <c r="D89" s="131"/>
      <c r="E89" s="82">
        <v>0.75486111111111109</v>
      </c>
      <c r="F89" s="153"/>
      <c r="G89" s="153"/>
      <c r="H89" s="154"/>
      <c r="I89" s="82">
        <v>0.77013888888888893</v>
      </c>
      <c r="J89" s="153"/>
      <c r="K89" s="153"/>
      <c r="L89" s="154"/>
      <c r="M89" s="55">
        <v>1</v>
      </c>
      <c r="N89" s="67"/>
      <c r="P89" s="22">
        <f t="shared" si="6"/>
        <v>0.75486111111111109</v>
      </c>
      <c r="Q89" s="22">
        <f t="shared" si="7"/>
        <v>0.77013888888888893</v>
      </c>
      <c r="R89" s="71">
        <f t="shared" si="8"/>
        <v>1.5277777777777835E-2</v>
      </c>
    </row>
    <row r="90" spans="1:18">
      <c r="A90" s="48">
        <f t="shared" si="5"/>
        <v>82</v>
      </c>
      <c r="B90" s="36">
        <v>1</v>
      </c>
      <c r="C90" s="126" t="s">
        <v>47</v>
      </c>
      <c r="D90" s="127"/>
      <c r="E90" s="73">
        <v>0.7680555555555556</v>
      </c>
      <c r="F90" s="88"/>
      <c r="G90" s="88"/>
      <c r="H90" s="89"/>
      <c r="I90" s="73">
        <v>0.77013888888888893</v>
      </c>
      <c r="J90" s="88"/>
      <c r="K90" s="88"/>
      <c r="L90" s="89"/>
      <c r="M90" s="47">
        <v>2</v>
      </c>
      <c r="N90" s="65"/>
      <c r="P90" s="22">
        <f t="shared" si="6"/>
        <v>0.7680555555555556</v>
      </c>
      <c r="Q90" s="22">
        <f t="shared" si="7"/>
        <v>0.77013888888888893</v>
      </c>
      <c r="R90" s="71">
        <f t="shared" si="8"/>
        <v>2.0833333333333259E-3</v>
      </c>
    </row>
    <row r="91" spans="1:18">
      <c r="A91" s="48">
        <f t="shared" si="5"/>
        <v>83</v>
      </c>
      <c r="B91" s="36">
        <v>2</v>
      </c>
      <c r="C91" s="126" t="s">
        <v>2</v>
      </c>
      <c r="D91" s="127"/>
      <c r="E91" s="73">
        <v>0.76944444444444449</v>
      </c>
      <c r="F91" s="88"/>
      <c r="G91" s="88"/>
      <c r="H91" s="89"/>
      <c r="I91" s="73">
        <v>0.77222222222222225</v>
      </c>
      <c r="J91" s="88"/>
      <c r="K91" s="88"/>
      <c r="L91" s="89"/>
      <c r="M91" s="47">
        <v>1</v>
      </c>
      <c r="N91" s="65"/>
      <c r="P91" s="22">
        <f t="shared" si="6"/>
        <v>0.76944444444444449</v>
      </c>
      <c r="Q91" s="22">
        <f t="shared" si="7"/>
        <v>0.77222222222222225</v>
      </c>
      <c r="R91" s="71">
        <f t="shared" si="8"/>
        <v>2.7777777777777679E-3</v>
      </c>
    </row>
    <row r="92" spans="1:18">
      <c r="A92" s="48">
        <f t="shared" si="5"/>
        <v>84</v>
      </c>
      <c r="B92" s="36">
        <v>1</v>
      </c>
      <c r="C92" s="126" t="s">
        <v>2</v>
      </c>
      <c r="D92" s="127"/>
      <c r="E92" s="73">
        <v>0.77222222222222225</v>
      </c>
      <c r="F92" s="88"/>
      <c r="G92" s="88"/>
      <c r="H92" s="89"/>
      <c r="I92" s="73">
        <v>0.77430555555555558</v>
      </c>
      <c r="J92" s="88"/>
      <c r="K92" s="88"/>
      <c r="L92" s="89"/>
      <c r="M92" s="47">
        <v>1</v>
      </c>
      <c r="N92" s="65"/>
      <c r="P92" s="22">
        <f t="shared" si="6"/>
        <v>0.77222222222222225</v>
      </c>
      <c r="Q92" s="22">
        <f t="shared" si="7"/>
        <v>0.77430555555555558</v>
      </c>
      <c r="R92" s="71">
        <f t="shared" si="8"/>
        <v>2.0833333333333259E-3</v>
      </c>
    </row>
    <row r="93" spans="1:18">
      <c r="A93" s="48">
        <f t="shared" si="5"/>
        <v>85</v>
      </c>
      <c r="B93" s="36">
        <v>2</v>
      </c>
      <c r="C93" s="126" t="s">
        <v>47</v>
      </c>
      <c r="D93" s="127"/>
      <c r="E93" s="73">
        <v>0.7729166666666667</v>
      </c>
      <c r="F93" s="88"/>
      <c r="G93" s="88"/>
      <c r="H93" s="89"/>
      <c r="I93" s="73">
        <v>0.77500000000000002</v>
      </c>
      <c r="J93" s="88"/>
      <c r="K93" s="88"/>
      <c r="L93" s="89"/>
      <c r="M93" s="47">
        <v>1</v>
      </c>
      <c r="N93" s="65"/>
      <c r="P93" s="22">
        <f t="shared" si="6"/>
        <v>0.7729166666666667</v>
      </c>
      <c r="Q93" s="22">
        <f t="shared" si="7"/>
        <v>0.77500000000000002</v>
      </c>
      <c r="R93" s="71">
        <f t="shared" si="8"/>
        <v>2.0833333333333259E-3</v>
      </c>
    </row>
    <row r="94" spans="1:18">
      <c r="A94" s="48">
        <f t="shared" si="5"/>
        <v>86</v>
      </c>
      <c r="B94" s="36">
        <v>3</v>
      </c>
      <c r="C94" s="126" t="s">
        <v>47</v>
      </c>
      <c r="D94" s="127"/>
      <c r="E94" s="73">
        <v>0.7729166666666667</v>
      </c>
      <c r="F94" s="88"/>
      <c r="G94" s="88"/>
      <c r="H94" s="89"/>
      <c r="I94" s="73">
        <v>0.77777777777777779</v>
      </c>
      <c r="J94" s="88"/>
      <c r="K94" s="88"/>
      <c r="L94" s="89"/>
      <c r="M94" s="47">
        <v>1</v>
      </c>
      <c r="N94" s="65"/>
      <c r="P94" s="22">
        <f t="shared" si="6"/>
        <v>0.7729166666666667</v>
      </c>
      <c r="Q94" s="22">
        <f t="shared" si="7"/>
        <v>0.77777777777777779</v>
      </c>
      <c r="R94" s="71">
        <f t="shared" si="8"/>
        <v>4.8611111111110938E-3</v>
      </c>
    </row>
    <row r="95" spans="1:18">
      <c r="A95" s="48">
        <f t="shared" ref="A95:A120" si="9">A94+1</f>
        <v>87</v>
      </c>
      <c r="B95" s="36">
        <v>2</v>
      </c>
      <c r="C95" s="126" t="s">
        <v>2</v>
      </c>
      <c r="D95" s="127"/>
      <c r="E95" s="73">
        <v>0.77569444444444446</v>
      </c>
      <c r="F95" s="88"/>
      <c r="G95" s="88"/>
      <c r="H95" s="89"/>
      <c r="I95" s="73">
        <v>0.77777777777777779</v>
      </c>
      <c r="J95" s="88"/>
      <c r="K95" s="88"/>
      <c r="L95" s="89"/>
      <c r="M95" s="47">
        <v>2</v>
      </c>
      <c r="N95" s="65"/>
      <c r="P95" s="22">
        <f t="shared" si="6"/>
        <v>0.77569444444444446</v>
      </c>
      <c r="Q95" s="22">
        <f t="shared" si="7"/>
        <v>0.77777777777777779</v>
      </c>
      <c r="R95" s="71">
        <f t="shared" si="8"/>
        <v>2.0833333333333259E-3</v>
      </c>
    </row>
    <row r="96" spans="1:18">
      <c r="A96" s="48">
        <f t="shared" si="9"/>
        <v>88</v>
      </c>
      <c r="B96" s="36">
        <v>3</v>
      </c>
      <c r="C96" s="126" t="s">
        <v>2</v>
      </c>
      <c r="D96" s="127"/>
      <c r="E96" s="73">
        <v>0.77708333333333335</v>
      </c>
      <c r="F96" s="88"/>
      <c r="G96" s="88"/>
      <c r="H96" s="89"/>
      <c r="I96" s="73">
        <v>0.77847222222222223</v>
      </c>
      <c r="J96" s="88"/>
      <c r="K96" s="88"/>
      <c r="L96" s="89"/>
      <c r="M96" s="47">
        <v>2</v>
      </c>
      <c r="N96" s="65"/>
      <c r="P96" s="22">
        <f t="shared" si="6"/>
        <v>0.77708333333333335</v>
      </c>
      <c r="Q96" s="22">
        <f t="shared" si="7"/>
        <v>0.77847222222222223</v>
      </c>
      <c r="R96" s="71">
        <f t="shared" si="8"/>
        <v>1.388888888888884E-3</v>
      </c>
    </row>
    <row r="97" spans="1:18">
      <c r="A97" s="48">
        <f t="shared" si="9"/>
        <v>89</v>
      </c>
      <c r="B97" s="36">
        <v>1</v>
      </c>
      <c r="C97" s="118" t="s">
        <v>2</v>
      </c>
      <c r="D97" s="119"/>
      <c r="E97" s="73">
        <v>0.78263888888888888</v>
      </c>
      <c r="F97" s="88"/>
      <c r="G97" s="88"/>
      <c r="H97" s="89"/>
      <c r="I97" s="73">
        <v>0.78333333333333333</v>
      </c>
      <c r="J97" s="88"/>
      <c r="K97" s="88"/>
      <c r="L97" s="89"/>
      <c r="M97" s="47">
        <v>1</v>
      </c>
      <c r="N97" s="65"/>
      <c r="P97" s="22">
        <f t="shared" si="6"/>
        <v>0.78263888888888888</v>
      </c>
      <c r="Q97" s="22">
        <f t="shared" si="7"/>
        <v>0.78333333333333333</v>
      </c>
      <c r="R97" s="71">
        <f t="shared" si="8"/>
        <v>6.9444444444444198E-4</v>
      </c>
    </row>
    <row r="98" spans="1:18" ht="19.5" thickBot="1">
      <c r="A98" s="58">
        <f t="shared" si="9"/>
        <v>90</v>
      </c>
      <c r="B98" s="42">
        <v>1</v>
      </c>
      <c r="C98" s="134" t="s">
        <v>2</v>
      </c>
      <c r="D98" s="135"/>
      <c r="E98" s="76">
        <v>0.80069444444444449</v>
      </c>
      <c r="F98" s="155"/>
      <c r="G98" s="155"/>
      <c r="H98" s="156"/>
      <c r="I98" s="76">
        <v>0.80138888888888893</v>
      </c>
      <c r="J98" s="155"/>
      <c r="K98" s="155"/>
      <c r="L98" s="156"/>
      <c r="M98" s="60">
        <v>1</v>
      </c>
      <c r="N98" s="68"/>
      <c r="P98" s="22">
        <f t="shared" si="6"/>
        <v>0.80069444444444449</v>
      </c>
      <c r="Q98" s="22">
        <f t="shared" si="7"/>
        <v>0.80138888888888893</v>
      </c>
      <c r="R98" s="71">
        <f t="shared" si="8"/>
        <v>6.9444444444444198E-4</v>
      </c>
    </row>
    <row r="99" spans="1:18">
      <c r="A99" s="45">
        <f t="shared" si="9"/>
        <v>91</v>
      </c>
      <c r="B99" s="34">
        <v>1</v>
      </c>
      <c r="C99" s="159" t="s">
        <v>2</v>
      </c>
      <c r="D99" s="160"/>
      <c r="E99" s="161">
        <v>0.80763888888888891</v>
      </c>
      <c r="F99" s="162"/>
      <c r="G99" s="162"/>
      <c r="H99" s="163"/>
      <c r="I99" s="161">
        <v>0.80833333333333335</v>
      </c>
      <c r="J99" s="162"/>
      <c r="K99" s="162"/>
      <c r="L99" s="163"/>
      <c r="M99" s="69">
        <v>1</v>
      </c>
      <c r="N99" s="64"/>
      <c r="P99" s="22">
        <f t="shared" si="6"/>
        <v>0.80763888888888891</v>
      </c>
      <c r="Q99" s="22">
        <f t="shared" si="7"/>
        <v>0.80833333333333335</v>
      </c>
      <c r="R99" s="71">
        <f t="shared" si="8"/>
        <v>6.9444444444444198E-4</v>
      </c>
    </row>
    <row r="100" spans="1:18">
      <c r="A100" s="48">
        <f t="shared" si="9"/>
        <v>92</v>
      </c>
      <c r="B100" s="36">
        <v>2</v>
      </c>
      <c r="C100" s="126" t="s">
        <v>47</v>
      </c>
      <c r="D100" s="127"/>
      <c r="E100" s="73">
        <v>0.80763888888888891</v>
      </c>
      <c r="F100" s="88"/>
      <c r="G100" s="88"/>
      <c r="H100" s="89"/>
      <c r="I100" s="73">
        <v>0.80833333333333335</v>
      </c>
      <c r="J100" s="88"/>
      <c r="K100" s="88"/>
      <c r="L100" s="89"/>
      <c r="M100" s="47">
        <v>1</v>
      </c>
      <c r="N100" s="65"/>
      <c r="P100" s="22">
        <f t="shared" si="6"/>
        <v>0.80763888888888891</v>
      </c>
      <c r="Q100" s="22">
        <f t="shared" si="7"/>
        <v>0.80833333333333335</v>
      </c>
      <c r="R100" s="71">
        <f t="shared" si="8"/>
        <v>6.9444444444444198E-4</v>
      </c>
    </row>
    <row r="101" spans="1:18">
      <c r="A101" s="48">
        <f t="shared" si="9"/>
        <v>93</v>
      </c>
      <c r="B101" s="36">
        <v>1</v>
      </c>
      <c r="C101" s="118" t="s">
        <v>2</v>
      </c>
      <c r="D101" s="119"/>
      <c r="E101" s="73">
        <v>0.88194444444444442</v>
      </c>
      <c r="F101" s="88"/>
      <c r="G101" s="88"/>
      <c r="H101" s="89"/>
      <c r="I101" s="73">
        <v>0.88541666666666663</v>
      </c>
      <c r="J101" s="88"/>
      <c r="K101" s="88"/>
      <c r="L101" s="89"/>
      <c r="M101" s="47">
        <v>1</v>
      </c>
      <c r="N101" s="65"/>
      <c r="P101" s="22">
        <f t="shared" si="6"/>
        <v>0.88194444444444442</v>
      </c>
      <c r="Q101" s="22">
        <f t="shared" si="7"/>
        <v>0.88541666666666663</v>
      </c>
      <c r="R101" s="71">
        <f t="shared" si="8"/>
        <v>3.4722222222222099E-3</v>
      </c>
    </row>
    <row r="102" spans="1:18">
      <c r="A102" s="48">
        <f t="shared" si="9"/>
        <v>94</v>
      </c>
      <c r="B102" s="36">
        <v>1</v>
      </c>
      <c r="C102" s="118" t="s">
        <v>2</v>
      </c>
      <c r="D102" s="119"/>
      <c r="E102" s="73">
        <v>0.88611111111111107</v>
      </c>
      <c r="F102" s="88"/>
      <c r="G102" s="88"/>
      <c r="H102" s="89"/>
      <c r="I102" s="73">
        <v>0.88888888888888884</v>
      </c>
      <c r="J102" s="88"/>
      <c r="K102" s="88"/>
      <c r="L102" s="89"/>
      <c r="M102" s="47">
        <v>1</v>
      </c>
      <c r="N102" s="65"/>
      <c r="P102" s="22">
        <f t="shared" si="6"/>
        <v>0.88611111111111107</v>
      </c>
      <c r="Q102" s="22">
        <f t="shared" si="7"/>
        <v>0.88888888888888884</v>
      </c>
      <c r="R102" s="71">
        <f t="shared" si="8"/>
        <v>2.7777777777777679E-3</v>
      </c>
    </row>
    <row r="103" spans="1:18">
      <c r="A103" s="48">
        <f t="shared" si="9"/>
        <v>95</v>
      </c>
      <c r="B103" s="36">
        <v>2</v>
      </c>
      <c r="C103" s="126" t="s">
        <v>2</v>
      </c>
      <c r="D103" s="127"/>
      <c r="E103" s="73">
        <v>0.8881944444444444</v>
      </c>
      <c r="F103" s="88"/>
      <c r="G103" s="88"/>
      <c r="H103" s="89"/>
      <c r="I103" s="73">
        <v>0.9</v>
      </c>
      <c r="J103" s="88"/>
      <c r="K103" s="88"/>
      <c r="L103" s="89"/>
      <c r="M103" s="47">
        <v>2</v>
      </c>
      <c r="N103" s="65"/>
      <c r="P103" s="22">
        <f t="shared" si="6"/>
        <v>0.8881944444444444</v>
      </c>
      <c r="Q103" s="22">
        <f t="shared" si="7"/>
        <v>0.9</v>
      </c>
      <c r="R103" s="71">
        <f t="shared" si="8"/>
        <v>1.1805555555555625E-2</v>
      </c>
    </row>
    <row r="104" spans="1:18">
      <c r="A104" s="48">
        <f t="shared" si="9"/>
        <v>96</v>
      </c>
      <c r="B104" s="36">
        <v>2</v>
      </c>
      <c r="C104" s="126" t="s">
        <v>2</v>
      </c>
      <c r="D104" s="127"/>
      <c r="E104" s="73">
        <v>0.88958333333333328</v>
      </c>
      <c r="F104" s="88"/>
      <c r="G104" s="88"/>
      <c r="H104" s="89"/>
      <c r="I104" s="73">
        <v>0.9</v>
      </c>
      <c r="J104" s="88"/>
      <c r="K104" s="88"/>
      <c r="L104" s="89"/>
      <c r="M104" s="47">
        <v>1</v>
      </c>
      <c r="N104" s="65"/>
      <c r="P104" s="22">
        <f t="shared" si="6"/>
        <v>0.88958333333333328</v>
      </c>
      <c r="Q104" s="22">
        <f t="shared" si="7"/>
        <v>0.9</v>
      </c>
      <c r="R104" s="71">
        <f t="shared" si="8"/>
        <v>1.0416666666666741E-2</v>
      </c>
    </row>
    <row r="105" spans="1:18">
      <c r="A105" s="48">
        <f t="shared" si="9"/>
        <v>97</v>
      </c>
      <c r="B105" s="36">
        <v>3</v>
      </c>
      <c r="C105" s="126" t="s">
        <v>47</v>
      </c>
      <c r="D105" s="127"/>
      <c r="E105" s="73">
        <v>0.89444444444444449</v>
      </c>
      <c r="F105" s="88"/>
      <c r="G105" s="88"/>
      <c r="H105" s="89"/>
      <c r="I105" s="73">
        <v>0.90208333333333335</v>
      </c>
      <c r="J105" s="88"/>
      <c r="K105" s="88"/>
      <c r="L105" s="89"/>
      <c r="M105" s="47">
        <v>1</v>
      </c>
      <c r="N105" s="65"/>
      <c r="P105" s="22">
        <f t="shared" si="6"/>
        <v>0.89444444444444449</v>
      </c>
      <c r="Q105" s="22">
        <f t="shared" si="7"/>
        <v>0.90208333333333335</v>
      </c>
      <c r="R105" s="71">
        <f t="shared" si="8"/>
        <v>7.6388888888888618E-3</v>
      </c>
    </row>
    <row r="106" spans="1:18">
      <c r="A106" s="48">
        <f t="shared" si="9"/>
        <v>98</v>
      </c>
      <c r="B106" s="36">
        <v>2</v>
      </c>
      <c r="C106" s="126" t="s">
        <v>47</v>
      </c>
      <c r="D106" s="127"/>
      <c r="E106" s="73">
        <v>0.90208333333333335</v>
      </c>
      <c r="F106" s="88"/>
      <c r="G106" s="88"/>
      <c r="H106" s="89"/>
      <c r="I106" s="73">
        <v>0.90486111111111112</v>
      </c>
      <c r="J106" s="88"/>
      <c r="K106" s="88"/>
      <c r="L106" s="89"/>
      <c r="M106" s="47">
        <v>1</v>
      </c>
      <c r="N106" s="65"/>
      <c r="P106" s="22">
        <f t="shared" si="6"/>
        <v>0.90208333333333335</v>
      </c>
      <c r="Q106" s="22">
        <f t="shared" si="7"/>
        <v>0.90486111111111112</v>
      </c>
      <c r="R106" s="71">
        <f t="shared" si="8"/>
        <v>2.7777777777777679E-3</v>
      </c>
    </row>
    <row r="107" spans="1:18">
      <c r="A107" s="48">
        <f t="shared" si="9"/>
        <v>99</v>
      </c>
      <c r="B107" s="36">
        <v>2</v>
      </c>
      <c r="C107" s="118" t="s">
        <v>47</v>
      </c>
      <c r="D107" s="119"/>
      <c r="E107" s="73">
        <v>0.90416666666666667</v>
      </c>
      <c r="F107" s="88"/>
      <c r="G107" s="88"/>
      <c r="H107" s="89"/>
      <c r="I107" s="73">
        <v>0.90486111111111112</v>
      </c>
      <c r="J107" s="88"/>
      <c r="K107" s="88"/>
      <c r="L107" s="89"/>
      <c r="M107" s="47">
        <v>1</v>
      </c>
      <c r="N107" s="65"/>
      <c r="P107" s="22">
        <f t="shared" si="6"/>
        <v>0.90416666666666667</v>
      </c>
      <c r="Q107" s="22">
        <f t="shared" si="7"/>
        <v>0.90486111111111112</v>
      </c>
      <c r="R107" s="71">
        <f t="shared" si="8"/>
        <v>6.9444444444444198E-4</v>
      </c>
    </row>
    <row r="108" spans="1:18">
      <c r="A108" s="50">
        <f t="shared" si="9"/>
        <v>100</v>
      </c>
      <c r="B108" s="38">
        <v>1</v>
      </c>
      <c r="C108" s="120" t="s">
        <v>47</v>
      </c>
      <c r="D108" s="121"/>
      <c r="E108" s="79">
        <v>0.91249999999999998</v>
      </c>
      <c r="F108" s="151"/>
      <c r="G108" s="151"/>
      <c r="H108" s="152"/>
      <c r="I108" s="79">
        <v>0.91597222222222219</v>
      </c>
      <c r="J108" s="151"/>
      <c r="K108" s="151"/>
      <c r="L108" s="152"/>
      <c r="M108" s="52">
        <v>1</v>
      </c>
      <c r="N108" s="66"/>
      <c r="P108" s="22">
        <f t="shared" si="6"/>
        <v>0.91249999999999998</v>
      </c>
      <c r="Q108" s="22">
        <f t="shared" si="7"/>
        <v>0.91597222222222219</v>
      </c>
      <c r="R108" s="71">
        <f t="shared" si="8"/>
        <v>3.4722222222222099E-3</v>
      </c>
    </row>
    <row r="109" spans="1:18">
      <c r="A109" s="53">
        <f t="shared" si="9"/>
        <v>101</v>
      </c>
      <c r="B109" s="40">
        <v>2</v>
      </c>
      <c r="C109" s="159" t="s">
        <v>47</v>
      </c>
      <c r="D109" s="160"/>
      <c r="E109" s="82">
        <v>0.9145833333333333</v>
      </c>
      <c r="F109" s="153"/>
      <c r="G109" s="153"/>
      <c r="H109" s="154"/>
      <c r="I109" s="82">
        <v>0.91597222222222219</v>
      </c>
      <c r="J109" s="153"/>
      <c r="K109" s="153"/>
      <c r="L109" s="154"/>
      <c r="M109" s="55">
        <v>1</v>
      </c>
      <c r="N109" s="67"/>
      <c r="P109" s="22">
        <f t="shared" si="6"/>
        <v>0.9145833333333333</v>
      </c>
      <c r="Q109" s="22">
        <f t="shared" si="7"/>
        <v>0.91597222222222219</v>
      </c>
      <c r="R109" s="71">
        <f t="shared" si="8"/>
        <v>1.388888888888884E-3</v>
      </c>
    </row>
    <row r="110" spans="1:18">
      <c r="A110" s="48">
        <f t="shared" si="9"/>
        <v>102</v>
      </c>
      <c r="B110" s="36">
        <v>3</v>
      </c>
      <c r="C110" s="126" t="s">
        <v>47</v>
      </c>
      <c r="D110" s="127"/>
      <c r="E110" s="73">
        <v>0.91597222222222219</v>
      </c>
      <c r="F110" s="88"/>
      <c r="G110" s="88"/>
      <c r="H110" s="89"/>
      <c r="I110" s="73">
        <v>0.92361111111111116</v>
      </c>
      <c r="J110" s="88"/>
      <c r="K110" s="88"/>
      <c r="L110" s="89"/>
      <c r="M110" s="47">
        <v>1</v>
      </c>
      <c r="N110" s="65"/>
      <c r="P110" s="22">
        <f t="shared" si="6"/>
        <v>0.91597222222222219</v>
      </c>
      <c r="Q110" s="22">
        <f t="shared" si="7"/>
        <v>0.92361111111111116</v>
      </c>
      <c r="R110" s="71">
        <f t="shared" si="8"/>
        <v>7.6388888888889728E-3</v>
      </c>
    </row>
    <row r="111" spans="1:18">
      <c r="A111" s="48">
        <f t="shared" si="9"/>
        <v>103</v>
      </c>
      <c r="B111" s="36">
        <v>2</v>
      </c>
      <c r="C111" s="118" t="s">
        <v>47</v>
      </c>
      <c r="D111" s="119"/>
      <c r="E111" s="73">
        <v>0.91736111111111107</v>
      </c>
      <c r="F111" s="88"/>
      <c r="G111" s="88"/>
      <c r="H111" s="89"/>
      <c r="I111" s="73">
        <v>0.92361111111111116</v>
      </c>
      <c r="J111" s="88"/>
      <c r="K111" s="88"/>
      <c r="L111" s="89"/>
      <c r="M111" s="47">
        <v>1</v>
      </c>
      <c r="N111" s="65"/>
      <c r="P111" s="22">
        <f t="shared" si="6"/>
        <v>0.91736111111111107</v>
      </c>
      <c r="Q111" s="22">
        <f t="shared" si="7"/>
        <v>0.92361111111111116</v>
      </c>
      <c r="R111" s="71">
        <f t="shared" si="8"/>
        <v>6.2500000000000888E-3</v>
      </c>
    </row>
    <row r="112" spans="1:18">
      <c r="A112" s="48">
        <f t="shared" si="9"/>
        <v>104</v>
      </c>
      <c r="B112" s="36">
        <v>3</v>
      </c>
      <c r="C112" s="118" t="s">
        <v>47</v>
      </c>
      <c r="D112" s="119"/>
      <c r="E112" s="73">
        <v>0.92152777777777772</v>
      </c>
      <c r="F112" s="88"/>
      <c r="G112" s="88"/>
      <c r="H112" s="89"/>
      <c r="I112" s="73">
        <v>0.92222222222222228</v>
      </c>
      <c r="J112" s="88"/>
      <c r="K112" s="88"/>
      <c r="L112" s="89"/>
      <c r="M112" s="47">
        <v>2</v>
      </c>
      <c r="N112" s="65"/>
      <c r="P112" s="22">
        <f t="shared" si="6"/>
        <v>0.92152777777777772</v>
      </c>
      <c r="Q112" s="22">
        <f t="shared" si="7"/>
        <v>0.92222222222222228</v>
      </c>
      <c r="R112" s="71">
        <f t="shared" si="8"/>
        <v>6.94444444444553E-4</v>
      </c>
    </row>
    <row r="113" spans="1:18">
      <c r="A113" s="48">
        <f t="shared" si="9"/>
        <v>105</v>
      </c>
      <c r="B113" s="36">
        <v>1</v>
      </c>
      <c r="C113" s="126" t="s">
        <v>47</v>
      </c>
      <c r="D113" s="127"/>
      <c r="E113" s="73">
        <v>0.92638888888888893</v>
      </c>
      <c r="F113" s="88"/>
      <c r="G113" s="88"/>
      <c r="H113" s="89"/>
      <c r="I113" s="73">
        <v>0.92847222222222225</v>
      </c>
      <c r="J113" s="88"/>
      <c r="K113" s="88"/>
      <c r="L113" s="89"/>
      <c r="M113" s="47">
        <v>1</v>
      </c>
      <c r="N113" s="65"/>
      <c r="P113" s="22">
        <f t="shared" si="6"/>
        <v>0.92638888888888893</v>
      </c>
      <c r="Q113" s="22">
        <f t="shared" si="7"/>
        <v>0.92847222222222225</v>
      </c>
      <c r="R113" s="71">
        <f t="shared" si="8"/>
        <v>2.0833333333333259E-3</v>
      </c>
    </row>
    <row r="114" spans="1:18">
      <c r="A114" s="48">
        <f t="shared" si="9"/>
        <v>106</v>
      </c>
      <c r="B114" s="36">
        <v>1</v>
      </c>
      <c r="C114" s="126" t="s">
        <v>2</v>
      </c>
      <c r="D114" s="127"/>
      <c r="E114" s="73">
        <v>0.93333333333333335</v>
      </c>
      <c r="F114" s="88"/>
      <c r="G114" s="88"/>
      <c r="H114" s="89"/>
      <c r="I114" s="73">
        <v>0.93819444444444444</v>
      </c>
      <c r="J114" s="88"/>
      <c r="K114" s="88"/>
      <c r="L114" s="89"/>
      <c r="M114" s="47">
        <v>1</v>
      </c>
      <c r="N114" s="65"/>
      <c r="P114" s="22">
        <f t="shared" si="6"/>
        <v>0.93333333333333335</v>
      </c>
      <c r="Q114" s="22">
        <f t="shared" si="7"/>
        <v>0.93819444444444444</v>
      </c>
      <c r="R114" s="71">
        <f t="shared" si="8"/>
        <v>4.8611111111110938E-3</v>
      </c>
    </row>
    <row r="115" spans="1:18">
      <c r="A115" s="48">
        <f t="shared" si="9"/>
        <v>107</v>
      </c>
      <c r="B115" s="36">
        <v>2</v>
      </c>
      <c r="C115" s="126" t="s">
        <v>47</v>
      </c>
      <c r="D115" s="127"/>
      <c r="E115" s="73">
        <v>0.93402777777777779</v>
      </c>
      <c r="F115" s="88"/>
      <c r="G115" s="88"/>
      <c r="H115" s="89"/>
      <c r="I115" s="73">
        <v>0.94236111111111109</v>
      </c>
      <c r="J115" s="88"/>
      <c r="K115" s="88"/>
      <c r="L115" s="89"/>
      <c r="M115" s="47">
        <v>1</v>
      </c>
      <c r="N115" s="65"/>
      <c r="P115" s="22">
        <f t="shared" si="6"/>
        <v>0.93402777777777779</v>
      </c>
      <c r="Q115" s="22">
        <f t="shared" si="7"/>
        <v>0.94236111111111109</v>
      </c>
      <c r="R115" s="71">
        <f t="shared" si="8"/>
        <v>8.3333333333333037E-3</v>
      </c>
    </row>
    <row r="116" spans="1:18">
      <c r="A116" s="48">
        <f t="shared" si="9"/>
        <v>108</v>
      </c>
      <c r="B116" s="36">
        <v>2</v>
      </c>
      <c r="C116" s="126" t="s">
        <v>47</v>
      </c>
      <c r="D116" s="127"/>
      <c r="E116" s="73">
        <v>0.93888888888888888</v>
      </c>
      <c r="F116" s="88"/>
      <c r="G116" s="88"/>
      <c r="H116" s="89"/>
      <c r="I116" s="73">
        <v>0.94236111111111109</v>
      </c>
      <c r="J116" s="88"/>
      <c r="K116" s="88"/>
      <c r="L116" s="89"/>
      <c r="M116" s="47">
        <v>1</v>
      </c>
      <c r="N116" s="65"/>
      <c r="P116" s="22">
        <f t="shared" si="6"/>
        <v>0.93888888888888888</v>
      </c>
      <c r="Q116" s="22">
        <f t="shared" si="7"/>
        <v>0.94236111111111109</v>
      </c>
      <c r="R116" s="71">
        <f t="shared" si="8"/>
        <v>3.4722222222222099E-3</v>
      </c>
    </row>
    <row r="117" spans="1:18">
      <c r="A117" s="48">
        <f t="shared" si="9"/>
        <v>109</v>
      </c>
      <c r="B117" s="36">
        <v>3</v>
      </c>
      <c r="C117" s="118" t="s">
        <v>47</v>
      </c>
      <c r="D117" s="119"/>
      <c r="E117" s="73">
        <v>0.94097222222222221</v>
      </c>
      <c r="F117" s="88"/>
      <c r="G117" s="88"/>
      <c r="H117" s="89"/>
      <c r="I117" s="73">
        <v>0.9506944444444444</v>
      </c>
      <c r="J117" s="88"/>
      <c r="K117" s="88"/>
      <c r="L117" s="89"/>
      <c r="M117" s="47">
        <v>1</v>
      </c>
      <c r="N117" s="65"/>
      <c r="P117" s="22">
        <f t="shared" si="6"/>
        <v>0.94097222222222221</v>
      </c>
      <c r="Q117" s="22">
        <f t="shared" si="7"/>
        <v>0.9506944444444444</v>
      </c>
      <c r="R117" s="71">
        <f t="shared" si="8"/>
        <v>9.7222222222221877E-3</v>
      </c>
    </row>
    <row r="118" spans="1:18">
      <c r="A118" s="50">
        <f t="shared" si="9"/>
        <v>110</v>
      </c>
      <c r="B118" s="38">
        <v>3</v>
      </c>
      <c r="C118" s="128" t="s">
        <v>47</v>
      </c>
      <c r="D118" s="129"/>
      <c r="E118" s="79">
        <v>0.9458333333333333</v>
      </c>
      <c r="F118" s="151"/>
      <c r="G118" s="151"/>
      <c r="H118" s="152"/>
      <c r="I118" s="79">
        <v>0.95277777777777772</v>
      </c>
      <c r="J118" s="151"/>
      <c r="K118" s="151"/>
      <c r="L118" s="152"/>
      <c r="M118" s="52">
        <v>1</v>
      </c>
      <c r="N118" s="66"/>
      <c r="P118" s="22">
        <f t="shared" si="6"/>
        <v>0.9458333333333333</v>
      </c>
      <c r="Q118" s="22">
        <f t="shared" si="7"/>
        <v>0.95277777777777772</v>
      </c>
      <c r="R118" s="71">
        <f t="shared" si="8"/>
        <v>6.9444444444444198E-3</v>
      </c>
    </row>
    <row r="119" spans="1:18">
      <c r="A119" s="53">
        <f t="shared" si="9"/>
        <v>111</v>
      </c>
      <c r="B119" s="40">
        <v>3</v>
      </c>
      <c r="C119" s="130" t="s">
        <v>47</v>
      </c>
      <c r="D119" s="131"/>
      <c r="E119" s="82">
        <v>0.94722222222222219</v>
      </c>
      <c r="F119" s="153"/>
      <c r="G119" s="153"/>
      <c r="H119" s="154"/>
      <c r="I119" s="82" t="s">
        <v>49</v>
      </c>
      <c r="J119" s="153"/>
      <c r="K119" s="153"/>
      <c r="L119" s="154"/>
      <c r="M119" s="55"/>
      <c r="N119" s="67"/>
      <c r="P119" s="22">
        <f t="shared" si="6"/>
        <v>0.94722222222222219</v>
      </c>
      <c r="Q119" s="22">
        <v>0.95833333333333337</v>
      </c>
      <c r="R119" s="71">
        <f t="shared" si="8"/>
        <v>1.1111111111111183E-2</v>
      </c>
    </row>
    <row r="120" spans="1:18" ht="19.5" thickBot="1">
      <c r="A120" s="58">
        <f t="shared" si="9"/>
        <v>112</v>
      </c>
      <c r="B120" s="42">
        <v>4</v>
      </c>
      <c r="C120" s="134" t="s">
        <v>47</v>
      </c>
      <c r="D120" s="135"/>
      <c r="E120" s="76">
        <v>0.94791666666666663</v>
      </c>
      <c r="F120" s="155"/>
      <c r="G120" s="155"/>
      <c r="H120" s="156"/>
      <c r="I120" s="76" t="s">
        <v>49</v>
      </c>
      <c r="J120" s="155"/>
      <c r="K120" s="155"/>
      <c r="L120" s="156"/>
      <c r="M120" s="60"/>
      <c r="N120" s="68"/>
      <c r="P120" s="22">
        <f t="shared" si="6"/>
        <v>0.94791666666666663</v>
      </c>
      <c r="Q120" s="22">
        <v>0.95833333333333337</v>
      </c>
      <c r="R120" s="71">
        <f t="shared" si="8"/>
        <v>1.0416666666666741E-2</v>
      </c>
    </row>
  </sheetData>
  <mergeCells count="344">
    <mergeCell ref="C83:D83"/>
    <mergeCell ref="C85:D85"/>
    <mergeCell ref="C82:D82"/>
    <mergeCell ref="C84:D84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4:D64"/>
    <mergeCell ref="C65:D65"/>
    <mergeCell ref="C66:D66"/>
    <mergeCell ref="C67:D67"/>
    <mergeCell ref="C68:D68"/>
    <mergeCell ref="C69:D69"/>
    <mergeCell ref="C70:D70"/>
    <mergeCell ref="C71:D71"/>
    <mergeCell ref="C81:D81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M5:M8"/>
    <mergeCell ref="C5:D8"/>
    <mergeCell ref="N5:N8"/>
    <mergeCell ref="A2:N2"/>
    <mergeCell ref="B5:B8"/>
    <mergeCell ref="A5:A8"/>
    <mergeCell ref="E5:H8"/>
    <mergeCell ref="I5:L8"/>
    <mergeCell ref="C9:D9"/>
    <mergeCell ref="E12:H12"/>
    <mergeCell ref="I12:L12"/>
    <mergeCell ref="E13:H13"/>
    <mergeCell ref="I13:L13"/>
    <mergeCell ref="E14:H14"/>
    <mergeCell ref="I14:L14"/>
    <mergeCell ref="E9:H9"/>
    <mergeCell ref="I9:L9"/>
    <mergeCell ref="E10:H10"/>
    <mergeCell ref="I10:L10"/>
    <mergeCell ref="E11:H11"/>
    <mergeCell ref="I11:L11"/>
    <mergeCell ref="E18:H18"/>
    <mergeCell ref="I18:L18"/>
    <mergeCell ref="E19:H19"/>
    <mergeCell ref="I19:L19"/>
    <mergeCell ref="E20:H20"/>
    <mergeCell ref="I20:L20"/>
    <mergeCell ref="E15:H15"/>
    <mergeCell ref="I15:L15"/>
    <mergeCell ref="E16:H16"/>
    <mergeCell ref="I16:L16"/>
    <mergeCell ref="E17:H17"/>
    <mergeCell ref="I17:L17"/>
    <mergeCell ref="E24:H24"/>
    <mergeCell ref="I24:L24"/>
    <mergeCell ref="E25:H25"/>
    <mergeCell ref="I25:L25"/>
    <mergeCell ref="E26:H26"/>
    <mergeCell ref="I26:L26"/>
    <mergeCell ref="E21:H21"/>
    <mergeCell ref="I21:L21"/>
    <mergeCell ref="E22:H22"/>
    <mergeCell ref="I22:L22"/>
    <mergeCell ref="E23:H23"/>
    <mergeCell ref="I23:L23"/>
    <mergeCell ref="E30:H30"/>
    <mergeCell ref="I30:L30"/>
    <mergeCell ref="E31:H31"/>
    <mergeCell ref="I31:L31"/>
    <mergeCell ref="E32:H32"/>
    <mergeCell ref="I32:L32"/>
    <mergeCell ref="E27:H27"/>
    <mergeCell ref="I27:L27"/>
    <mergeCell ref="E28:H28"/>
    <mergeCell ref="I28:L28"/>
    <mergeCell ref="E29:H29"/>
    <mergeCell ref="I29:L29"/>
    <mergeCell ref="E36:H36"/>
    <mergeCell ref="I36:L36"/>
    <mergeCell ref="E37:H37"/>
    <mergeCell ref="I37:L37"/>
    <mergeCell ref="E38:H38"/>
    <mergeCell ref="I38:L38"/>
    <mergeCell ref="E33:H33"/>
    <mergeCell ref="I33:L33"/>
    <mergeCell ref="E34:H34"/>
    <mergeCell ref="I34:L34"/>
    <mergeCell ref="E35:H35"/>
    <mergeCell ref="I35:L35"/>
    <mergeCell ref="E42:H42"/>
    <mergeCell ref="I42:L42"/>
    <mergeCell ref="E43:H43"/>
    <mergeCell ref="I43:L43"/>
    <mergeCell ref="E44:H44"/>
    <mergeCell ref="I44:L44"/>
    <mergeCell ref="E39:H39"/>
    <mergeCell ref="I39:L39"/>
    <mergeCell ref="E40:H40"/>
    <mergeCell ref="I40:L40"/>
    <mergeCell ref="E41:H41"/>
    <mergeCell ref="I41:L41"/>
    <mergeCell ref="E48:H48"/>
    <mergeCell ref="I48:L48"/>
    <mergeCell ref="E49:H49"/>
    <mergeCell ref="I49:L49"/>
    <mergeCell ref="E50:H50"/>
    <mergeCell ref="I50:L50"/>
    <mergeCell ref="E45:H45"/>
    <mergeCell ref="I45:L45"/>
    <mergeCell ref="E46:H46"/>
    <mergeCell ref="I46:L46"/>
    <mergeCell ref="E47:H47"/>
    <mergeCell ref="I47:L47"/>
    <mergeCell ref="E54:H54"/>
    <mergeCell ref="I54:L54"/>
    <mergeCell ref="E55:H55"/>
    <mergeCell ref="I55:L55"/>
    <mergeCell ref="E56:H56"/>
    <mergeCell ref="I56:L56"/>
    <mergeCell ref="E51:H51"/>
    <mergeCell ref="I51:L51"/>
    <mergeCell ref="E52:H52"/>
    <mergeCell ref="I52:L52"/>
    <mergeCell ref="E53:H53"/>
    <mergeCell ref="I53:L53"/>
    <mergeCell ref="E60:H60"/>
    <mergeCell ref="I60:L60"/>
    <mergeCell ref="E61:H61"/>
    <mergeCell ref="I61:L61"/>
    <mergeCell ref="E62:H62"/>
    <mergeCell ref="I62:L62"/>
    <mergeCell ref="E57:H57"/>
    <mergeCell ref="I57:L57"/>
    <mergeCell ref="E58:H58"/>
    <mergeCell ref="I58:L58"/>
    <mergeCell ref="E59:H59"/>
    <mergeCell ref="I59:L59"/>
    <mergeCell ref="E66:H66"/>
    <mergeCell ref="I66:L66"/>
    <mergeCell ref="E67:H67"/>
    <mergeCell ref="I67:L67"/>
    <mergeCell ref="E68:H68"/>
    <mergeCell ref="I68:L68"/>
    <mergeCell ref="E63:H63"/>
    <mergeCell ref="I63:L63"/>
    <mergeCell ref="E64:H64"/>
    <mergeCell ref="I64:L64"/>
    <mergeCell ref="E65:H65"/>
    <mergeCell ref="I65:L65"/>
    <mergeCell ref="E72:H72"/>
    <mergeCell ref="I72:L72"/>
    <mergeCell ref="E73:H73"/>
    <mergeCell ref="I73:L73"/>
    <mergeCell ref="E74:H74"/>
    <mergeCell ref="I74:L74"/>
    <mergeCell ref="E69:H69"/>
    <mergeCell ref="I69:L69"/>
    <mergeCell ref="E70:H70"/>
    <mergeCell ref="I70:L70"/>
    <mergeCell ref="E71:H71"/>
    <mergeCell ref="I71:L71"/>
    <mergeCell ref="E78:H78"/>
    <mergeCell ref="I78:L78"/>
    <mergeCell ref="E79:H79"/>
    <mergeCell ref="I79:L79"/>
    <mergeCell ref="E80:H80"/>
    <mergeCell ref="I80:L80"/>
    <mergeCell ref="E75:H75"/>
    <mergeCell ref="I75:L75"/>
    <mergeCell ref="E76:H76"/>
    <mergeCell ref="I76:L76"/>
    <mergeCell ref="E77:H77"/>
    <mergeCell ref="I77:L77"/>
    <mergeCell ref="E84:H84"/>
    <mergeCell ref="I84:L84"/>
    <mergeCell ref="E85:H85"/>
    <mergeCell ref="I85:L85"/>
    <mergeCell ref="E81:H81"/>
    <mergeCell ref="I81:L81"/>
    <mergeCell ref="E82:H82"/>
    <mergeCell ref="I82:L82"/>
    <mergeCell ref="E83:H83"/>
    <mergeCell ref="I83:L83"/>
    <mergeCell ref="C86:D86"/>
    <mergeCell ref="E86:H86"/>
    <mergeCell ref="I86:L86"/>
    <mergeCell ref="C87:D87"/>
    <mergeCell ref="E87:H87"/>
    <mergeCell ref="I87:L87"/>
    <mergeCell ref="C88:D88"/>
    <mergeCell ref="E88:H88"/>
    <mergeCell ref="I88:L88"/>
    <mergeCell ref="C89:D89"/>
    <mergeCell ref="E89:H89"/>
    <mergeCell ref="I89:L89"/>
    <mergeCell ref="C90:D90"/>
    <mergeCell ref="E90:H90"/>
    <mergeCell ref="I90:L90"/>
    <mergeCell ref="C91:D91"/>
    <mergeCell ref="E91:H91"/>
    <mergeCell ref="I91:L91"/>
    <mergeCell ref="C92:D92"/>
    <mergeCell ref="E92:H92"/>
    <mergeCell ref="I92:L92"/>
    <mergeCell ref="C93:D93"/>
    <mergeCell ref="E93:H93"/>
    <mergeCell ref="I93:L93"/>
    <mergeCell ref="C94:D94"/>
    <mergeCell ref="E94:H94"/>
    <mergeCell ref="I94:L94"/>
    <mergeCell ref="C95:D95"/>
    <mergeCell ref="E95:H95"/>
    <mergeCell ref="I95:L95"/>
    <mergeCell ref="C96:D96"/>
    <mergeCell ref="E96:H96"/>
    <mergeCell ref="I96:L96"/>
    <mergeCell ref="C97:D97"/>
    <mergeCell ref="E97:H97"/>
    <mergeCell ref="I97:L97"/>
    <mergeCell ref="C98:D98"/>
    <mergeCell ref="E98:H98"/>
    <mergeCell ref="I98:L98"/>
    <mergeCell ref="C99:D99"/>
    <mergeCell ref="E99:H99"/>
    <mergeCell ref="I99:L99"/>
    <mergeCell ref="C100:D100"/>
    <mergeCell ref="E100:H100"/>
    <mergeCell ref="I100:L100"/>
    <mergeCell ref="C101:D101"/>
    <mergeCell ref="E101:H101"/>
    <mergeCell ref="I101:L101"/>
    <mergeCell ref="C102:D102"/>
    <mergeCell ref="E102:H102"/>
    <mergeCell ref="I102:L102"/>
    <mergeCell ref="C103:D103"/>
    <mergeCell ref="E103:H103"/>
    <mergeCell ref="I103:L103"/>
    <mergeCell ref="C104:D104"/>
    <mergeCell ref="E104:H104"/>
    <mergeCell ref="I104:L104"/>
    <mergeCell ref="C105:D105"/>
    <mergeCell ref="E105:H105"/>
    <mergeCell ref="I105:L105"/>
    <mergeCell ref="C106:D106"/>
    <mergeCell ref="E106:H106"/>
    <mergeCell ref="I106:L106"/>
    <mergeCell ref="C107:D107"/>
    <mergeCell ref="E107:H107"/>
    <mergeCell ref="I107:L107"/>
    <mergeCell ref="C108:D108"/>
    <mergeCell ref="E108:H108"/>
    <mergeCell ref="I108:L108"/>
    <mergeCell ref="C109:D109"/>
    <mergeCell ref="E109:H109"/>
    <mergeCell ref="I109:L109"/>
    <mergeCell ref="C110:D110"/>
    <mergeCell ref="E110:H110"/>
    <mergeCell ref="I110:L110"/>
    <mergeCell ref="C111:D111"/>
    <mergeCell ref="E111:H111"/>
    <mergeCell ref="I111:L111"/>
    <mergeCell ref="C112:D112"/>
    <mergeCell ref="E112:H112"/>
    <mergeCell ref="I112:L112"/>
    <mergeCell ref="C113:D113"/>
    <mergeCell ref="E113:H113"/>
    <mergeCell ref="I113:L113"/>
    <mergeCell ref="C114:D114"/>
    <mergeCell ref="E114:H114"/>
    <mergeCell ref="I114:L114"/>
    <mergeCell ref="C115:D115"/>
    <mergeCell ref="E115:H115"/>
    <mergeCell ref="I115:L115"/>
    <mergeCell ref="C119:D119"/>
    <mergeCell ref="E119:H119"/>
    <mergeCell ref="I119:L119"/>
    <mergeCell ref="C120:D120"/>
    <mergeCell ref="E120:H120"/>
    <mergeCell ref="I120:L120"/>
    <mergeCell ref="C116:D116"/>
    <mergeCell ref="E116:H116"/>
    <mergeCell ref="I116:L116"/>
    <mergeCell ref="C117:D117"/>
    <mergeCell ref="E117:H117"/>
    <mergeCell ref="I117:L117"/>
    <mergeCell ref="C118:D118"/>
    <mergeCell ref="E118:H118"/>
    <mergeCell ref="I118:L118"/>
  </mergeCells>
  <phoneticPr fontId="1"/>
  <pageMargins left="0.31496062992125984" right="0.31496062992125984" top="0.74803149606299213" bottom="0.74803149606299213" header="0.31496062992125984" footer="0.31496062992125984"/>
  <pageSetup paperSize="9" scale="79" fitToHeight="0" orientation="portrait" r:id="rId1"/>
  <rowBreaks count="2" manualBreakCount="2">
    <brk id="38" max="14" man="1"/>
    <brk id="6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8</vt:i4>
      </vt:variant>
    </vt:vector>
  </HeadingPairs>
  <TitlesOfParts>
    <vt:vector size="13" baseType="lpstr">
      <vt:lpstr>同時停車台数</vt:lpstr>
      <vt:lpstr>タクシー乗場⑩</vt:lpstr>
      <vt:lpstr>タクシープール ⑩</vt:lpstr>
      <vt:lpstr>タクシー乗場 ⑪</vt:lpstr>
      <vt:lpstr>タクシープール⑪</vt:lpstr>
      <vt:lpstr>'タクシープール ⑩'!Print_Area</vt:lpstr>
      <vt:lpstr>タクシープール⑪!Print_Area</vt:lpstr>
      <vt:lpstr>'タクシー乗場 ⑪'!Print_Area</vt:lpstr>
      <vt:lpstr>タクシー乗場⑩!Print_Area</vt:lpstr>
      <vt:lpstr>'タクシープール ⑩'!Print_Titles</vt:lpstr>
      <vt:lpstr>タクシープール⑪!Print_Titles</vt:lpstr>
      <vt:lpstr>'タクシー乗場 ⑪'!Print_Titles</vt:lpstr>
      <vt:lpstr>タクシー乗場⑩!Print_Titles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泰良 和広</dc:creator>
  <cp:lastModifiedBy>生駒市</cp:lastModifiedBy>
  <cp:lastPrinted>2025-07-28T02:59:42Z</cp:lastPrinted>
  <dcterms:created xsi:type="dcterms:W3CDTF">2015-06-05T18:19:34Z</dcterms:created>
  <dcterms:modified xsi:type="dcterms:W3CDTF">2026-04-23T01:41:06Z</dcterms:modified>
</cp:coreProperties>
</file>