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A60330D7-3E55-482B-BC21-A9403BA7AA6F}" xr6:coauthVersionLast="47" xr6:coauthVersionMax="47" xr10:uidLastSave="{00000000-0000-0000-0000-000000000000}"/>
  <bookViews>
    <workbookView xWindow="-120" yWindow="-120" windowWidth="29040" windowHeight="15720" xr2:uid="{C9024CE4-67B3-41F9-8382-F992AD43C2EF}"/>
  </bookViews>
  <sheets>
    <sheet name="日ごとの交通量計" sheetId="1" r:id="rId1"/>
    <sheet name="日ごとのピーク時間と方向別の交通量 (値貼り付け)" sheetId="5" r:id="rId2"/>
    <sheet name="日ごとのピーク時間と方向別の交通量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2" hidden="1">日ごとのピーク時間と方向別の交通量!$B$2:$E$56</definedName>
    <definedName name="_xlnm._FilterDatabase" localSheetId="1" hidden="1">'日ごとのピーク時間と方向別の交通量 (値貼り付け)'!$B$2:$E$56</definedName>
    <definedName name="_xlnm._FilterDatabase" localSheetId="0" hidden="1">日ごとの交通量計!$B$2:$E$8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2" l="1"/>
  <c r="D55" i="2"/>
  <c r="D54" i="2"/>
  <c r="D53" i="2"/>
  <c r="D52" i="2"/>
  <c r="D51" i="2"/>
  <c r="E50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E37" i="2"/>
  <c r="D37" i="2"/>
  <c r="D36" i="2"/>
  <c r="D35" i="2"/>
  <c r="D34" i="2"/>
  <c r="D33" i="2"/>
  <c r="D32" i="2"/>
  <c r="D31" i="2"/>
  <c r="E30" i="2"/>
  <c r="D30" i="2"/>
  <c r="D29" i="2"/>
  <c r="D28" i="2"/>
  <c r="D27" i="2"/>
  <c r="D26" i="2"/>
  <c r="D25" i="2"/>
  <c r="D24" i="2"/>
  <c r="E23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53" i="2" l="1"/>
  <c r="E54" i="2"/>
  <c r="E52" i="2"/>
  <c r="E55" i="2"/>
  <c r="E51" i="2"/>
  <c r="E56" i="2"/>
  <c r="E49" i="2" l="1"/>
  <c r="E44" i="2"/>
  <c r="E38" i="2"/>
  <c r="E40" i="2"/>
  <c r="E39" i="2"/>
  <c r="E43" i="2"/>
  <c r="E42" i="2"/>
  <c r="E45" i="2"/>
  <c r="E48" i="2"/>
  <c r="E46" i="2"/>
  <c r="E41" i="2"/>
  <c r="E47" i="2"/>
  <c r="E34" i="2" l="1"/>
  <c r="E32" i="2"/>
  <c r="E33" i="2"/>
  <c r="E35" i="2"/>
  <c r="E31" i="2"/>
  <c r="E36" i="2"/>
  <c r="E27" i="2" l="1"/>
  <c r="E25" i="2"/>
  <c r="E28" i="2"/>
  <c r="E24" i="2"/>
  <c r="E26" i="2"/>
  <c r="E29" i="2"/>
  <c r="E16" i="2" l="1"/>
  <c r="E14" i="2"/>
  <c r="E12" i="2"/>
  <c r="E18" i="2"/>
  <c r="E19" i="2"/>
  <c r="E13" i="2"/>
  <c r="E22" i="2"/>
  <c r="E20" i="2"/>
  <c r="E21" i="2"/>
  <c r="E15" i="2"/>
  <c r="E17" i="2"/>
  <c r="E11" i="2"/>
  <c r="E8" i="1" l="1"/>
  <c r="E7" i="1"/>
  <c r="E6" i="1"/>
  <c r="E5" i="1"/>
  <c r="E4" i="1"/>
  <c r="E3" i="1"/>
  <c r="E9" i="1" l="1"/>
  <c r="D8" i="1"/>
  <c r="D7" i="1"/>
  <c r="D6" i="1"/>
  <c r="D5" i="1"/>
  <c r="D4" i="1"/>
  <c r="D3" i="1" l="1"/>
  <c r="D9" i="1" s="1"/>
</calcChain>
</file>

<file path=xl/sharedStrings.xml><?xml version="1.0" encoding="utf-8"?>
<sst xmlns="http://schemas.openxmlformats.org/spreadsheetml/2006/main" count="251" uniqueCount="32">
  <si>
    <t>地点１</t>
    <rPh sb="0" eb="2">
      <t>チテン</t>
    </rPh>
    <phoneticPr fontId="1"/>
  </si>
  <si>
    <t>７月17日</t>
    <phoneticPr fontId="1"/>
  </si>
  <si>
    <t>８月３日</t>
    <phoneticPr fontId="1"/>
  </si>
  <si>
    <t>地点２</t>
    <rPh sb="0" eb="2">
      <t>チテン</t>
    </rPh>
    <phoneticPr fontId="1"/>
  </si>
  <si>
    <t>地点３</t>
    <rPh sb="0" eb="2">
      <t>チテン</t>
    </rPh>
    <phoneticPr fontId="1"/>
  </si>
  <si>
    <t>地点４</t>
    <rPh sb="0" eb="2">
      <t>チテン</t>
    </rPh>
    <phoneticPr fontId="1"/>
  </si>
  <si>
    <t>地点５</t>
    <rPh sb="0" eb="2">
      <t>チテン</t>
    </rPh>
    <phoneticPr fontId="1"/>
  </si>
  <si>
    <t>地点６</t>
    <rPh sb="0" eb="2">
      <t>チテン</t>
    </rPh>
    <phoneticPr fontId="1"/>
  </si>
  <si>
    <t>日ごとのピーク時間と方向別の交通量</t>
    <phoneticPr fontId="1"/>
  </si>
  <si>
    <t>ピーク時間</t>
    <rPh sb="3" eb="5">
      <t>ジカン</t>
    </rPh>
    <phoneticPr fontId="1"/>
  </si>
  <si>
    <t>Ａ⇒Ｂ</t>
  </si>
  <si>
    <t>Ａ⇒Ｃ</t>
  </si>
  <si>
    <t>Ｂ⇒Ａ</t>
  </si>
  <si>
    <t>Ｂ⇒Ｃ</t>
  </si>
  <si>
    <t>Ｃ⇒Ａ</t>
  </si>
  <si>
    <t>Ｃ⇒Ｂ</t>
  </si>
  <si>
    <t>Ａ⇒Ｄ</t>
  </si>
  <si>
    <t>Ｂ⇒Ｄ</t>
  </si>
  <si>
    <t>Ｃ⇒Ｄ</t>
  </si>
  <si>
    <t>Ｄ⇒Ａ</t>
  </si>
  <si>
    <t>Ｄ⇒Ｂ</t>
  </si>
  <si>
    <t>Ｄ⇒Ｃ</t>
  </si>
  <si>
    <t>8～9時</t>
  </si>
  <si>
    <t>16～17時</t>
  </si>
  <si>
    <t>18～19時</t>
  </si>
  <si>
    <t>17～18時</t>
  </si>
  <si>
    <t>(台)</t>
    <rPh sb="1" eb="2">
      <t>ダイ</t>
    </rPh>
    <phoneticPr fontId="1"/>
  </si>
  <si>
    <t>交通量計</t>
    <rPh sb="0" eb="3">
      <t>コウツウリョウ</t>
    </rPh>
    <rPh sb="3" eb="4">
      <t>ケイ</t>
    </rPh>
    <phoneticPr fontId="1"/>
  </si>
  <si>
    <t>ピーク時間と方向別交通量</t>
  </si>
  <si>
    <t>計</t>
    <rPh sb="0" eb="1">
      <t>コウケイ</t>
    </rPh>
    <phoneticPr fontId="1"/>
  </si>
  <si>
    <r>
      <t>平日</t>
    </r>
    <r>
      <rPr>
        <sz val="6"/>
        <color theme="1"/>
        <rFont val="游ゴシック"/>
        <family val="3"/>
        <charset val="128"/>
        <scheme val="minor"/>
      </rPr>
      <t>（7/17）</t>
    </r>
    <rPh sb="0" eb="2">
      <t>ヘイジツ</t>
    </rPh>
    <phoneticPr fontId="1"/>
  </si>
  <si>
    <r>
      <t>休日</t>
    </r>
    <r>
      <rPr>
        <sz val="6"/>
        <color theme="1"/>
        <rFont val="游ゴシック"/>
        <family val="3"/>
        <charset val="128"/>
        <scheme val="minor"/>
      </rPr>
      <t>（8/3）</t>
    </r>
    <rPh sb="0" eb="2">
      <t>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</si>
</sst>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38" fontId="3" fillId="0" borderId="3" xfId="0" applyNumberFormat="1" applyFont="1" applyBorder="1">
      <alignment vertical="center"/>
    </xf>
    <xf numFmtId="38" fontId="3" fillId="0" borderId="2" xfId="0" applyNumberFormat="1" applyFont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1&#65289;.xlsx" TargetMode="External"/><Relationship Id="rId1" Type="http://schemas.openxmlformats.org/officeDocument/2006/relationships/externalLinkPath" Target="&#38598;&#35336;&#34920;U201712&#65352;U201710&#20998;&#12500;&#12483;&#12481;_&#65288;&#22320;&#28857;1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1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1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2&#65289;.xlsx" TargetMode="External"/><Relationship Id="rId1" Type="http://schemas.openxmlformats.org/officeDocument/2006/relationships/externalLinkPath" Target="&#38598;&#35336;&#34920;U201712&#65352;U201710&#20998;&#12500;&#12483;&#12481;_&#65288;&#22320;&#28857;2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2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2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3&#65289;.xlsx" TargetMode="External"/><Relationship Id="rId1" Type="http://schemas.openxmlformats.org/officeDocument/2006/relationships/externalLinkPath" Target="&#38598;&#35336;&#34920;U201712&#65352;U201710&#20998;&#12500;&#12483;&#12481;_&#65288;&#22320;&#28857;3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3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3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4&#65289;.xlsx" TargetMode="External"/><Relationship Id="rId1" Type="http://schemas.openxmlformats.org/officeDocument/2006/relationships/externalLinkPath" Target="&#38598;&#35336;&#34920;U201712&#65352;U201710&#20998;&#12500;&#12483;&#12481;_&#65288;&#22320;&#28857;4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4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4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5&#65289;.xlsx" TargetMode="External"/><Relationship Id="rId1" Type="http://schemas.openxmlformats.org/officeDocument/2006/relationships/externalLinkPath" Target="&#38598;&#35336;&#34920;U201712&#65352;U201710&#20998;&#12500;&#12483;&#12481;_&#65288;&#22320;&#28857;5&#65289;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5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5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38598;&#35336;&#34920;U201712&#65352;U201710&#20998;&#12500;&#12483;&#12481;_&#65288;&#22320;&#28857;6&#65289;.xlsx" TargetMode="External"/><Relationship Id="rId1" Type="http://schemas.openxmlformats.org/officeDocument/2006/relationships/externalLinkPath" Target="&#38598;&#35336;&#34920;U201712&#65352;U201710&#20998;&#12500;&#12483;&#12481;_&#65288;&#22320;&#28857;6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7;.&#12288;&#20132;&#36890;&#37327;&#35519;&#26619;\&#20132;&#36890;&#37327;&#35519;&#26619;_0803\&#38598;&#35336;&#34920;&#8215;12&#65352;&#8215;10&#20998;&#12500;&#12483;&#12481;_&#65288;&#22320;&#28857;6&#65289;.xlsx" TargetMode="External"/><Relationship Id="rId1" Type="http://schemas.openxmlformats.org/officeDocument/2006/relationships/externalLinkPath" Target="&#20132;&#36890;&#37327;&#35519;&#26619;_0803/&#38598;&#35336;&#34920;&#8215;12&#65352;&#8215;10&#20998;&#12500;&#12483;&#12481;_&#65288;&#22320;&#28857;6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(8～9時)</v>
          </cell>
        </row>
        <row r="23">
          <cell r="K23">
            <v>98</v>
          </cell>
        </row>
        <row r="24">
          <cell r="K24">
            <v>43</v>
          </cell>
        </row>
        <row r="25">
          <cell r="K25">
            <v>133</v>
          </cell>
        </row>
        <row r="26">
          <cell r="K26">
            <v>53</v>
          </cell>
        </row>
        <row r="27">
          <cell r="K27">
            <v>89</v>
          </cell>
        </row>
        <row r="28">
          <cell r="K28">
            <v>61</v>
          </cell>
        </row>
        <row r="38">
          <cell r="F38">
            <v>4273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(16～17時)</v>
          </cell>
        </row>
        <row r="23">
          <cell r="K23">
            <v>115</v>
          </cell>
        </row>
        <row r="24">
          <cell r="K24">
            <v>66</v>
          </cell>
        </row>
        <row r="25">
          <cell r="K25">
            <v>100</v>
          </cell>
        </row>
        <row r="26">
          <cell r="K26">
            <v>59</v>
          </cell>
        </row>
        <row r="27">
          <cell r="K27">
            <v>59</v>
          </cell>
        </row>
        <row r="28">
          <cell r="K28">
            <v>71</v>
          </cell>
        </row>
        <row r="38">
          <cell r="F38">
            <v>4300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(8～9時)</v>
          </cell>
        </row>
        <row r="23">
          <cell r="K23">
            <v>88</v>
          </cell>
        </row>
        <row r="24">
          <cell r="K24">
            <v>31</v>
          </cell>
        </row>
        <row r="25">
          <cell r="K25">
            <v>29</v>
          </cell>
        </row>
        <row r="26">
          <cell r="K26">
            <v>188</v>
          </cell>
        </row>
        <row r="27">
          <cell r="K27">
            <v>43</v>
          </cell>
        </row>
        <row r="28">
          <cell r="K28">
            <v>137</v>
          </cell>
        </row>
        <row r="29">
          <cell r="K29">
            <v>1</v>
          </cell>
        </row>
        <row r="30">
          <cell r="K30">
            <v>1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47">
          <cell r="F47">
            <v>5187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(16～17時)</v>
          </cell>
        </row>
        <row r="23">
          <cell r="K23">
            <v>139</v>
          </cell>
        </row>
        <row r="24">
          <cell r="K24">
            <v>32</v>
          </cell>
        </row>
        <row r="25">
          <cell r="K25">
            <v>31</v>
          </cell>
        </row>
        <row r="26">
          <cell r="K26">
            <v>154</v>
          </cell>
        </row>
        <row r="27">
          <cell r="K27">
            <v>45</v>
          </cell>
        </row>
        <row r="28">
          <cell r="K28">
            <v>112</v>
          </cell>
        </row>
        <row r="29">
          <cell r="K29">
            <v>1</v>
          </cell>
        </row>
        <row r="30">
          <cell r="K30">
            <v>0</v>
          </cell>
        </row>
        <row r="31">
          <cell r="K31">
            <v>1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47">
          <cell r="F47">
            <v>4836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(18～19時)</v>
          </cell>
        </row>
        <row r="23">
          <cell r="K23">
            <v>145</v>
          </cell>
        </row>
        <row r="24">
          <cell r="K24">
            <v>137</v>
          </cell>
        </row>
        <row r="25">
          <cell r="K25">
            <v>151</v>
          </cell>
        </row>
        <row r="26">
          <cell r="K26">
            <v>133</v>
          </cell>
        </row>
        <row r="27">
          <cell r="K27">
            <v>166</v>
          </cell>
        </row>
        <row r="28">
          <cell r="K28">
            <v>104</v>
          </cell>
        </row>
        <row r="38">
          <cell r="F38">
            <v>8512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(16～17時)</v>
          </cell>
        </row>
        <row r="23">
          <cell r="K23">
            <v>144</v>
          </cell>
        </row>
        <row r="24">
          <cell r="K24">
            <v>90</v>
          </cell>
        </row>
        <row r="25">
          <cell r="K25">
            <v>172</v>
          </cell>
        </row>
        <row r="26">
          <cell r="K26">
            <v>80</v>
          </cell>
        </row>
        <row r="27">
          <cell r="K27">
            <v>124</v>
          </cell>
        </row>
        <row r="28">
          <cell r="K28">
            <v>111</v>
          </cell>
        </row>
        <row r="38">
          <cell r="F38">
            <v>6967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</sheetNames>
    <sheetDataSet>
      <sheetData sheetId="0">
        <row r="22">
          <cell r="K22" t="str">
            <v>(17～18時)</v>
          </cell>
        </row>
        <row r="23">
          <cell r="K23">
            <v>58</v>
          </cell>
        </row>
        <row r="24">
          <cell r="K24">
            <v>48</v>
          </cell>
        </row>
        <row r="25">
          <cell r="K25">
            <v>0</v>
          </cell>
        </row>
        <row r="26">
          <cell r="K26">
            <v>35</v>
          </cell>
        </row>
        <row r="27">
          <cell r="K27">
            <v>0</v>
          </cell>
        </row>
        <row r="28">
          <cell r="K28">
            <v>0</v>
          </cell>
        </row>
        <row r="38">
          <cell r="F38">
            <v>1374</v>
          </cell>
        </row>
      </sheetData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</sheetNames>
    <sheetDataSet>
      <sheetData sheetId="0">
        <row r="22">
          <cell r="K22" t="str">
            <v>(16～17時)</v>
          </cell>
        </row>
        <row r="23">
          <cell r="K23">
            <v>63</v>
          </cell>
        </row>
        <row r="24">
          <cell r="K24">
            <v>22</v>
          </cell>
        </row>
        <row r="25">
          <cell r="K25">
            <v>0</v>
          </cell>
        </row>
        <row r="26">
          <cell r="K26">
            <v>31</v>
          </cell>
        </row>
        <row r="27">
          <cell r="K27">
            <v>0</v>
          </cell>
        </row>
        <row r="28">
          <cell r="K28">
            <v>0</v>
          </cell>
        </row>
        <row r="38">
          <cell r="F38">
            <v>1165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(18～19時)</v>
          </cell>
        </row>
        <row r="23">
          <cell r="K23">
            <v>226</v>
          </cell>
        </row>
        <row r="24">
          <cell r="K24">
            <v>2</v>
          </cell>
        </row>
        <row r="25">
          <cell r="K25">
            <v>0</v>
          </cell>
        </row>
        <row r="26">
          <cell r="K26">
            <v>203</v>
          </cell>
        </row>
        <row r="27">
          <cell r="K27">
            <v>2</v>
          </cell>
        </row>
        <row r="28">
          <cell r="K28">
            <v>2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61</v>
          </cell>
        </row>
        <row r="33">
          <cell r="K33">
            <v>33</v>
          </cell>
        </row>
        <row r="34">
          <cell r="K34">
            <v>0</v>
          </cell>
        </row>
        <row r="47">
          <cell r="F47">
            <v>4977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  <sheetName val="集計表（60分）通行量"/>
      <sheetName val="集計表（10分）通行量"/>
    </sheetNames>
    <sheetDataSet>
      <sheetData sheetId="0">
        <row r="22">
          <cell r="K22" t="str">
            <v>(16～17時)</v>
          </cell>
        </row>
        <row r="23">
          <cell r="K23">
            <v>164</v>
          </cell>
        </row>
        <row r="24">
          <cell r="K24">
            <v>2</v>
          </cell>
        </row>
        <row r="25">
          <cell r="K25">
            <v>0</v>
          </cell>
        </row>
        <row r="26">
          <cell r="K26">
            <v>211</v>
          </cell>
        </row>
        <row r="27">
          <cell r="K27">
            <v>2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47</v>
          </cell>
        </row>
        <row r="33">
          <cell r="K33">
            <v>14</v>
          </cell>
        </row>
        <row r="34">
          <cell r="K34">
            <v>0</v>
          </cell>
        </row>
        <row r="47">
          <cell r="F47">
            <v>4433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</sheetNames>
    <sheetDataSet>
      <sheetData sheetId="0">
        <row r="22">
          <cell r="K22" t="str">
            <v>(16～17時)</v>
          </cell>
        </row>
        <row r="23">
          <cell r="K23">
            <v>10</v>
          </cell>
        </row>
        <row r="24">
          <cell r="K24">
            <v>7</v>
          </cell>
        </row>
        <row r="25">
          <cell r="K25">
            <v>1</v>
          </cell>
        </row>
        <row r="26">
          <cell r="K26">
            <v>19</v>
          </cell>
        </row>
        <row r="27">
          <cell r="K27">
            <v>7</v>
          </cell>
        </row>
        <row r="28">
          <cell r="K28">
            <v>15</v>
          </cell>
        </row>
        <row r="38">
          <cell r="F38">
            <v>590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括表"/>
      <sheetName val="グラフ（自動車）"/>
      <sheetName val="集計表（60分）"/>
      <sheetName val="集計表（10分）"/>
    </sheetNames>
    <sheetDataSet>
      <sheetData sheetId="0">
        <row r="22">
          <cell r="K22" t="str">
            <v>(16～17時)</v>
          </cell>
        </row>
        <row r="23">
          <cell r="K23">
            <v>1</v>
          </cell>
        </row>
        <row r="24">
          <cell r="K24">
            <v>6</v>
          </cell>
        </row>
        <row r="25">
          <cell r="K25">
            <v>2</v>
          </cell>
        </row>
        <row r="26">
          <cell r="K26">
            <v>13</v>
          </cell>
        </row>
        <row r="27">
          <cell r="K27">
            <v>4</v>
          </cell>
        </row>
        <row r="28">
          <cell r="K28">
            <v>15</v>
          </cell>
        </row>
        <row r="38">
          <cell r="F38">
            <v>409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474E3-535E-4B21-9056-B4C9B24AF4A4}">
  <dimension ref="B1:E9"/>
  <sheetViews>
    <sheetView tabSelected="1" workbookViewId="0">
      <selection activeCell="J31" sqref="J31"/>
    </sheetView>
  </sheetViews>
  <sheetFormatPr defaultRowHeight="15.75" x14ac:dyDescent="0.4"/>
  <cols>
    <col min="1" max="2" width="9" style="1"/>
    <col min="3" max="3" width="6" style="2" bestFit="1" customWidth="1"/>
    <col min="4" max="5" width="7.5" style="1" customWidth="1"/>
    <col min="6" max="16384" width="9" style="1"/>
  </cols>
  <sheetData>
    <row r="1" spans="2:5" x14ac:dyDescent="0.4">
      <c r="B1" s="9" t="s">
        <v>27</v>
      </c>
      <c r="E1" s="8" t="s">
        <v>26</v>
      </c>
    </row>
    <row r="2" spans="2:5" s="7" customFormat="1" x14ac:dyDescent="0.4">
      <c r="C2" s="13"/>
      <c r="D2" s="13" t="s">
        <v>30</v>
      </c>
      <c r="E2" s="13" t="s">
        <v>31</v>
      </c>
    </row>
    <row r="3" spans="2:5" x14ac:dyDescent="0.4">
      <c r="B3" s="2" t="s">
        <v>0</v>
      </c>
      <c r="C3" s="14" t="s">
        <v>0</v>
      </c>
      <c r="D3" s="5">
        <f>+[1]総括表!$F$38</f>
        <v>4273</v>
      </c>
      <c r="E3" s="5">
        <f>+[2]総括表!$F$38</f>
        <v>4300</v>
      </c>
    </row>
    <row r="4" spans="2:5" x14ac:dyDescent="0.4">
      <c r="B4" s="2" t="s">
        <v>3</v>
      </c>
      <c r="C4" s="14" t="s">
        <v>3</v>
      </c>
      <c r="D4" s="5">
        <f>+[3]総括表!$F$47</f>
        <v>5187</v>
      </c>
      <c r="E4" s="5">
        <f>+[4]総括表!$F$47</f>
        <v>4836</v>
      </c>
    </row>
    <row r="5" spans="2:5" x14ac:dyDescent="0.4">
      <c r="B5" s="2" t="s">
        <v>4</v>
      </c>
      <c r="C5" s="14" t="s">
        <v>4</v>
      </c>
      <c r="D5" s="5">
        <f>+[5]総括表!$F$38</f>
        <v>8512</v>
      </c>
      <c r="E5" s="5">
        <f>+[6]総括表!$F$38</f>
        <v>6967</v>
      </c>
    </row>
    <row r="6" spans="2:5" x14ac:dyDescent="0.4">
      <c r="B6" s="2" t="s">
        <v>5</v>
      </c>
      <c r="C6" s="14" t="s">
        <v>5</v>
      </c>
      <c r="D6" s="5">
        <f>+[7]総括表!$F$38</f>
        <v>1374</v>
      </c>
      <c r="E6" s="5">
        <f>+[8]総括表!$F$38</f>
        <v>1165</v>
      </c>
    </row>
    <row r="7" spans="2:5" x14ac:dyDescent="0.4">
      <c r="B7" s="2" t="s">
        <v>6</v>
      </c>
      <c r="C7" s="14" t="s">
        <v>6</v>
      </c>
      <c r="D7" s="5">
        <f>+[9]総括表!$F$47</f>
        <v>4977</v>
      </c>
      <c r="E7" s="5">
        <f>+[10]総括表!$F$47</f>
        <v>4433</v>
      </c>
    </row>
    <row r="8" spans="2:5" ht="16.5" thickBot="1" x14ac:dyDescent="0.45">
      <c r="B8" s="2" t="s">
        <v>7</v>
      </c>
      <c r="C8" s="15" t="s">
        <v>7</v>
      </c>
      <c r="D8" s="12">
        <f>+[11]総括表!$F$38</f>
        <v>590</v>
      </c>
      <c r="E8" s="12">
        <f>+[12]総括表!$F$38</f>
        <v>409</v>
      </c>
    </row>
    <row r="9" spans="2:5" ht="16.5" thickTop="1" x14ac:dyDescent="0.4">
      <c r="C9" s="16" t="s">
        <v>29</v>
      </c>
      <c r="D9" s="11">
        <f>SUM(D3:D8)</f>
        <v>24913</v>
      </c>
      <c r="E9" s="11">
        <f>SUM(E3:E8)</f>
        <v>22110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FB30-15A2-4B84-9C61-1C2EA8D031FB}">
  <dimension ref="B1:E56"/>
  <sheetViews>
    <sheetView workbookViewId="0">
      <selection activeCell="I32" sqref="I32"/>
    </sheetView>
  </sheetViews>
  <sheetFormatPr defaultRowHeight="15.75" x14ac:dyDescent="0.4"/>
  <cols>
    <col min="1" max="2" width="9" style="1"/>
    <col min="3" max="3" width="8.875" style="2" bestFit="1" customWidth="1"/>
    <col min="4" max="5" width="9.25" style="1" bestFit="1" customWidth="1"/>
    <col min="6" max="16384" width="9" style="1"/>
  </cols>
  <sheetData>
    <row r="1" spans="2:5" ht="47.25" x14ac:dyDescent="0.4">
      <c r="C1" s="10" t="s">
        <v>28</v>
      </c>
      <c r="E1" s="8"/>
    </row>
    <row r="2" spans="2:5" s="2" customFormat="1" x14ac:dyDescent="0.4">
      <c r="C2" s="3"/>
      <c r="D2" s="4" t="s">
        <v>1</v>
      </c>
      <c r="E2" s="4" t="s">
        <v>2</v>
      </c>
    </row>
    <row r="3" spans="2:5" x14ac:dyDescent="0.4">
      <c r="B3" s="1" t="s">
        <v>0</v>
      </c>
      <c r="C3" s="3" t="s">
        <v>9</v>
      </c>
      <c r="D3" s="3" t="s">
        <v>22</v>
      </c>
      <c r="E3" s="3" t="s">
        <v>23</v>
      </c>
    </row>
    <row r="4" spans="2:5" x14ac:dyDescent="0.4">
      <c r="B4" s="1" t="s">
        <v>0</v>
      </c>
      <c r="C4" s="3" t="s">
        <v>10</v>
      </c>
      <c r="D4" s="5">
        <v>98</v>
      </c>
      <c r="E4" s="6">
        <v>115</v>
      </c>
    </row>
    <row r="5" spans="2:5" x14ac:dyDescent="0.4">
      <c r="B5" s="1" t="s">
        <v>0</v>
      </c>
      <c r="C5" s="3" t="s">
        <v>11</v>
      </c>
      <c r="D5" s="5">
        <v>43</v>
      </c>
      <c r="E5" s="6">
        <v>66</v>
      </c>
    </row>
    <row r="6" spans="2:5" x14ac:dyDescent="0.4">
      <c r="B6" s="1" t="s">
        <v>0</v>
      </c>
      <c r="C6" s="3" t="s">
        <v>12</v>
      </c>
      <c r="D6" s="5">
        <v>133</v>
      </c>
      <c r="E6" s="6">
        <v>100</v>
      </c>
    </row>
    <row r="7" spans="2:5" x14ac:dyDescent="0.4">
      <c r="B7" s="1" t="s">
        <v>0</v>
      </c>
      <c r="C7" s="3" t="s">
        <v>13</v>
      </c>
      <c r="D7" s="5">
        <v>53</v>
      </c>
      <c r="E7" s="6">
        <v>59</v>
      </c>
    </row>
    <row r="8" spans="2:5" x14ac:dyDescent="0.4">
      <c r="B8" s="1" t="s">
        <v>0</v>
      </c>
      <c r="C8" s="3" t="s">
        <v>14</v>
      </c>
      <c r="D8" s="5">
        <v>89</v>
      </c>
      <c r="E8" s="6">
        <v>59</v>
      </c>
    </row>
    <row r="9" spans="2:5" x14ac:dyDescent="0.4">
      <c r="B9" s="1" t="s">
        <v>0</v>
      </c>
      <c r="C9" s="3" t="s">
        <v>15</v>
      </c>
      <c r="D9" s="5">
        <v>61</v>
      </c>
      <c r="E9" s="6">
        <v>71</v>
      </c>
    </row>
    <row r="10" spans="2:5" x14ac:dyDescent="0.4">
      <c r="B10" s="1" t="s">
        <v>3</v>
      </c>
      <c r="C10" s="3" t="s">
        <v>9</v>
      </c>
      <c r="D10" s="3" t="s">
        <v>22</v>
      </c>
      <c r="E10" s="3" t="s">
        <v>23</v>
      </c>
    </row>
    <row r="11" spans="2:5" x14ac:dyDescent="0.4">
      <c r="B11" s="1" t="s">
        <v>3</v>
      </c>
      <c r="C11" s="3" t="s">
        <v>10</v>
      </c>
      <c r="D11" s="6">
        <v>88</v>
      </c>
      <c r="E11" s="6">
        <v>139</v>
      </c>
    </row>
    <row r="12" spans="2:5" x14ac:dyDescent="0.4">
      <c r="B12" s="1" t="s">
        <v>3</v>
      </c>
      <c r="C12" s="3" t="s">
        <v>11</v>
      </c>
      <c r="D12" s="6">
        <v>31</v>
      </c>
      <c r="E12" s="6">
        <v>32</v>
      </c>
    </row>
    <row r="13" spans="2:5" x14ac:dyDescent="0.4">
      <c r="B13" s="1" t="s">
        <v>3</v>
      </c>
      <c r="C13" s="3" t="s">
        <v>16</v>
      </c>
      <c r="D13" s="6">
        <v>29</v>
      </c>
      <c r="E13" s="6">
        <v>31</v>
      </c>
    </row>
    <row r="14" spans="2:5" x14ac:dyDescent="0.4">
      <c r="B14" s="1" t="s">
        <v>3</v>
      </c>
      <c r="C14" s="3" t="s">
        <v>12</v>
      </c>
      <c r="D14" s="6">
        <v>188</v>
      </c>
      <c r="E14" s="6">
        <v>154</v>
      </c>
    </row>
    <row r="15" spans="2:5" x14ac:dyDescent="0.4">
      <c r="B15" s="1" t="s">
        <v>3</v>
      </c>
      <c r="C15" s="3" t="s">
        <v>13</v>
      </c>
      <c r="D15" s="6">
        <v>43</v>
      </c>
      <c r="E15" s="6">
        <v>45</v>
      </c>
    </row>
    <row r="16" spans="2:5" x14ac:dyDescent="0.4">
      <c r="B16" s="1" t="s">
        <v>3</v>
      </c>
      <c r="C16" s="3" t="s">
        <v>17</v>
      </c>
      <c r="D16" s="6">
        <v>137</v>
      </c>
      <c r="E16" s="6">
        <v>112</v>
      </c>
    </row>
    <row r="17" spans="2:5" x14ac:dyDescent="0.4">
      <c r="B17" s="1" t="s">
        <v>3</v>
      </c>
      <c r="C17" s="3" t="s">
        <v>14</v>
      </c>
      <c r="D17" s="6">
        <v>1</v>
      </c>
      <c r="E17" s="6">
        <v>1</v>
      </c>
    </row>
    <row r="18" spans="2:5" x14ac:dyDescent="0.4">
      <c r="B18" s="1" t="s">
        <v>3</v>
      </c>
      <c r="C18" s="3" t="s">
        <v>15</v>
      </c>
      <c r="D18" s="6">
        <v>1</v>
      </c>
      <c r="E18" s="6">
        <v>0</v>
      </c>
    </row>
    <row r="19" spans="2:5" x14ac:dyDescent="0.4">
      <c r="B19" s="1" t="s">
        <v>3</v>
      </c>
      <c r="C19" s="3" t="s">
        <v>18</v>
      </c>
      <c r="D19" s="6">
        <v>0</v>
      </c>
      <c r="E19" s="6">
        <v>1</v>
      </c>
    </row>
    <row r="20" spans="2:5" x14ac:dyDescent="0.4">
      <c r="B20" s="1" t="s">
        <v>3</v>
      </c>
      <c r="C20" s="3" t="s">
        <v>19</v>
      </c>
      <c r="D20" s="6">
        <v>0</v>
      </c>
      <c r="E20" s="6">
        <v>0</v>
      </c>
    </row>
    <row r="21" spans="2:5" x14ac:dyDescent="0.4">
      <c r="B21" s="1" t="s">
        <v>3</v>
      </c>
      <c r="C21" s="3" t="s">
        <v>20</v>
      </c>
      <c r="D21" s="6">
        <v>0</v>
      </c>
      <c r="E21" s="6">
        <v>0</v>
      </c>
    </row>
    <row r="22" spans="2:5" x14ac:dyDescent="0.4">
      <c r="B22" s="1" t="s">
        <v>3</v>
      </c>
      <c r="C22" s="3" t="s">
        <v>21</v>
      </c>
      <c r="D22" s="6">
        <v>0</v>
      </c>
      <c r="E22" s="6">
        <v>0</v>
      </c>
    </row>
    <row r="23" spans="2:5" x14ac:dyDescent="0.4">
      <c r="B23" s="1" t="s">
        <v>4</v>
      </c>
      <c r="C23" s="3" t="s">
        <v>9</v>
      </c>
      <c r="D23" s="3" t="s">
        <v>24</v>
      </c>
      <c r="E23" s="3" t="s">
        <v>23</v>
      </c>
    </row>
    <row r="24" spans="2:5" x14ac:dyDescent="0.4">
      <c r="B24" s="1" t="s">
        <v>4</v>
      </c>
      <c r="C24" s="3" t="s">
        <v>10</v>
      </c>
      <c r="D24" s="6">
        <v>145</v>
      </c>
      <c r="E24" s="6">
        <v>144</v>
      </c>
    </row>
    <row r="25" spans="2:5" x14ac:dyDescent="0.4">
      <c r="B25" s="1" t="s">
        <v>4</v>
      </c>
      <c r="C25" s="3" t="s">
        <v>11</v>
      </c>
      <c r="D25" s="6">
        <v>137</v>
      </c>
      <c r="E25" s="6">
        <v>90</v>
      </c>
    </row>
    <row r="26" spans="2:5" x14ac:dyDescent="0.4">
      <c r="B26" s="1" t="s">
        <v>4</v>
      </c>
      <c r="C26" s="3" t="s">
        <v>12</v>
      </c>
      <c r="D26" s="6">
        <v>151</v>
      </c>
      <c r="E26" s="6">
        <v>172</v>
      </c>
    </row>
    <row r="27" spans="2:5" x14ac:dyDescent="0.4">
      <c r="B27" s="1" t="s">
        <v>4</v>
      </c>
      <c r="C27" s="3" t="s">
        <v>13</v>
      </c>
      <c r="D27" s="6">
        <v>133</v>
      </c>
      <c r="E27" s="6">
        <v>80</v>
      </c>
    </row>
    <row r="28" spans="2:5" x14ac:dyDescent="0.4">
      <c r="B28" s="1" t="s">
        <v>4</v>
      </c>
      <c r="C28" s="3" t="s">
        <v>14</v>
      </c>
      <c r="D28" s="6">
        <v>166</v>
      </c>
      <c r="E28" s="6">
        <v>124</v>
      </c>
    </row>
    <row r="29" spans="2:5" x14ac:dyDescent="0.4">
      <c r="B29" s="1" t="s">
        <v>4</v>
      </c>
      <c r="C29" s="3" t="s">
        <v>15</v>
      </c>
      <c r="D29" s="6">
        <v>104</v>
      </c>
      <c r="E29" s="6">
        <v>111</v>
      </c>
    </row>
    <row r="30" spans="2:5" x14ac:dyDescent="0.4">
      <c r="B30" s="1" t="s">
        <v>5</v>
      </c>
      <c r="C30" s="3" t="s">
        <v>9</v>
      </c>
      <c r="D30" s="3" t="s">
        <v>25</v>
      </c>
      <c r="E30" s="3" t="s">
        <v>23</v>
      </c>
    </row>
    <row r="31" spans="2:5" x14ac:dyDescent="0.4">
      <c r="B31" s="1" t="s">
        <v>5</v>
      </c>
      <c r="C31" s="3" t="s">
        <v>10</v>
      </c>
      <c r="D31" s="6">
        <v>58</v>
      </c>
      <c r="E31" s="6">
        <v>63</v>
      </c>
    </row>
    <row r="32" spans="2:5" x14ac:dyDescent="0.4">
      <c r="B32" s="1" t="s">
        <v>5</v>
      </c>
      <c r="C32" s="3" t="s">
        <v>11</v>
      </c>
      <c r="D32" s="6">
        <v>48</v>
      </c>
      <c r="E32" s="6">
        <v>22</v>
      </c>
    </row>
    <row r="33" spans="2:5" x14ac:dyDescent="0.4">
      <c r="B33" s="1" t="s">
        <v>5</v>
      </c>
      <c r="C33" s="3" t="s">
        <v>12</v>
      </c>
      <c r="D33" s="6">
        <v>0</v>
      </c>
      <c r="E33" s="6">
        <v>0</v>
      </c>
    </row>
    <row r="34" spans="2:5" x14ac:dyDescent="0.4">
      <c r="B34" s="1" t="s">
        <v>5</v>
      </c>
      <c r="C34" s="3" t="s">
        <v>13</v>
      </c>
      <c r="D34" s="6">
        <v>35</v>
      </c>
      <c r="E34" s="6">
        <v>31</v>
      </c>
    </row>
    <row r="35" spans="2:5" x14ac:dyDescent="0.4">
      <c r="B35" s="1" t="s">
        <v>5</v>
      </c>
      <c r="C35" s="3" t="s">
        <v>14</v>
      </c>
      <c r="D35" s="6">
        <v>0</v>
      </c>
      <c r="E35" s="6">
        <v>0</v>
      </c>
    </row>
    <row r="36" spans="2:5" x14ac:dyDescent="0.4">
      <c r="B36" s="1" t="s">
        <v>5</v>
      </c>
      <c r="C36" s="3" t="s">
        <v>15</v>
      </c>
      <c r="D36" s="6">
        <v>0</v>
      </c>
      <c r="E36" s="6">
        <v>0</v>
      </c>
    </row>
    <row r="37" spans="2:5" x14ac:dyDescent="0.4">
      <c r="B37" s="1" t="s">
        <v>6</v>
      </c>
      <c r="C37" s="3" t="s">
        <v>9</v>
      </c>
      <c r="D37" s="3" t="s">
        <v>24</v>
      </c>
      <c r="E37" s="3" t="s">
        <v>23</v>
      </c>
    </row>
    <row r="38" spans="2:5" x14ac:dyDescent="0.4">
      <c r="B38" s="1" t="s">
        <v>6</v>
      </c>
      <c r="C38" s="3" t="s">
        <v>10</v>
      </c>
      <c r="D38" s="6">
        <v>226</v>
      </c>
      <c r="E38" s="6">
        <v>164</v>
      </c>
    </row>
    <row r="39" spans="2:5" x14ac:dyDescent="0.4">
      <c r="B39" s="1" t="s">
        <v>6</v>
      </c>
      <c r="C39" s="3" t="s">
        <v>11</v>
      </c>
      <c r="D39" s="6">
        <v>2</v>
      </c>
      <c r="E39" s="6">
        <v>2</v>
      </c>
    </row>
    <row r="40" spans="2:5" x14ac:dyDescent="0.4">
      <c r="B40" s="1" t="s">
        <v>6</v>
      </c>
      <c r="C40" s="3" t="s">
        <v>16</v>
      </c>
      <c r="D40" s="6">
        <v>0</v>
      </c>
      <c r="E40" s="6">
        <v>0</v>
      </c>
    </row>
    <row r="41" spans="2:5" x14ac:dyDescent="0.4">
      <c r="B41" s="1" t="s">
        <v>6</v>
      </c>
      <c r="C41" s="3" t="s">
        <v>12</v>
      </c>
      <c r="D41" s="6">
        <v>203</v>
      </c>
      <c r="E41" s="6">
        <v>211</v>
      </c>
    </row>
    <row r="42" spans="2:5" x14ac:dyDescent="0.4">
      <c r="B42" s="1" t="s">
        <v>6</v>
      </c>
      <c r="C42" s="3" t="s">
        <v>13</v>
      </c>
      <c r="D42" s="6">
        <v>2</v>
      </c>
      <c r="E42" s="6">
        <v>2</v>
      </c>
    </row>
    <row r="43" spans="2:5" x14ac:dyDescent="0.4">
      <c r="B43" s="1" t="s">
        <v>6</v>
      </c>
      <c r="C43" s="3" t="s">
        <v>17</v>
      </c>
      <c r="D43" s="6">
        <v>2</v>
      </c>
      <c r="E43" s="6">
        <v>0</v>
      </c>
    </row>
    <row r="44" spans="2:5" x14ac:dyDescent="0.4">
      <c r="B44" s="1" t="s">
        <v>6</v>
      </c>
      <c r="C44" s="3" t="s">
        <v>14</v>
      </c>
      <c r="D44" s="6">
        <v>0</v>
      </c>
      <c r="E44" s="6">
        <v>0</v>
      </c>
    </row>
    <row r="45" spans="2:5" x14ac:dyDescent="0.4">
      <c r="B45" s="1" t="s">
        <v>6</v>
      </c>
      <c r="C45" s="3" t="s">
        <v>15</v>
      </c>
      <c r="D45" s="6">
        <v>0</v>
      </c>
      <c r="E45" s="6">
        <v>0</v>
      </c>
    </row>
    <row r="46" spans="2:5" x14ac:dyDescent="0.4">
      <c r="B46" s="1" t="s">
        <v>6</v>
      </c>
      <c r="C46" s="3" t="s">
        <v>18</v>
      </c>
      <c r="D46" s="6">
        <v>0</v>
      </c>
      <c r="E46" s="6">
        <v>0</v>
      </c>
    </row>
    <row r="47" spans="2:5" x14ac:dyDescent="0.4">
      <c r="B47" s="1" t="s">
        <v>6</v>
      </c>
      <c r="C47" s="3" t="s">
        <v>19</v>
      </c>
      <c r="D47" s="6">
        <v>61</v>
      </c>
      <c r="E47" s="6">
        <v>47</v>
      </c>
    </row>
    <row r="48" spans="2:5" x14ac:dyDescent="0.4">
      <c r="B48" s="1" t="s">
        <v>6</v>
      </c>
      <c r="C48" s="3" t="s">
        <v>20</v>
      </c>
      <c r="D48" s="6">
        <v>33</v>
      </c>
      <c r="E48" s="6">
        <v>14</v>
      </c>
    </row>
    <row r="49" spans="2:5" x14ac:dyDescent="0.4">
      <c r="B49" s="1" t="s">
        <v>6</v>
      </c>
      <c r="C49" s="3" t="s">
        <v>21</v>
      </c>
      <c r="D49" s="6">
        <v>0</v>
      </c>
      <c r="E49" s="6">
        <v>0</v>
      </c>
    </row>
    <row r="50" spans="2:5" x14ac:dyDescent="0.4">
      <c r="B50" s="1" t="s">
        <v>7</v>
      </c>
      <c r="C50" s="3" t="s">
        <v>9</v>
      </c>
      <c r="D50" s="3" t="s">
        <v>23</v>
      </c>
      <c r="E50" s="3" t="s">
        <v>23</v>
      </c>
    </row>
    <row r="51" spans="2:5" x14ac:dyDescent="0.4">
      <c r="B51" s="1" t="s">
        <v>7</v>
      </c>
      <c r="C51" s="3" t="s">
        <v>10</v>
      </c>
      <c r="D51" s="6">
        <v>10</v>
      </c>
      <c r="E51" s="6">
        <v>1</v>
      </c>
    </row>
    <row r="52" spans="2:5" x14ac:dyDescent="0.4">
      <c r="B52" s="1" t="s">
        <v>7</v>
      </c>
      <c r="C52" s="3" t="s">
        <v>11</v>
      </c>
      <c r="D52" s="6">
        <v>7</v>
      </c>
      <c r="E52" s="6">
        <v>6</v>
      </c>
    </row>
    <row r="53" spans="2:5" x14ac:dyDescent="0.4">
      <c r="B53" s="1" t="s">
        <v>7</v>
      </c>
      <c r="C53" s="3" t="s">
        <v>12</v>
      </c>
      <c r="D53" s="6">
        <v>1</v>
      </c>
      <c r="E53" s="6">
        <v>2</v>
      </c>
    </row>
    <row r="54" spans="2:5" x14ac:dyDescent="0.4">
      <c r="B54" s="1" t="s">
        <v>7</v>
      </c>
      <c r="C54" s="3" t="s">
        <v>13</v>
      </c>
      <c r="D54" s="6">
        <v>19</v>
      </c>
      <c r="E54" s="6">
        <v>13</v>
      </c>
    </row>
    <row r="55" spans="2:5" x14ac:dyDescent="0.4">
      <c r="B55" s="1" t="s">
        <v>7</v>
      </c>
      <c r="C55" s="3" t="s">
        <v>14</v>
      </c>
      <c r="D55" s="6">
        <v>7</v>
      </c>
      <c r="E55" s="6">
        <v>4</v>
      </c>
    </row>
    <row r="56" spans="2:5" x14ac:dyDescent="0.4">
      <c r="B56" s="1" t="s">
        <v>7</v>
      </c>
      <c r="C56" s="3" t="s">
        <v>15</v>
      </c>
      <c r="D56" s="6">
        <v>15</v>
      </c>
      <c r="E56" s="6">
        <v>15</v>
      </c>
    </row>
  </sheetData>
  <autoFilter ref="B2:E56" xr:uid="{56BA30EE-B0F2-4FD0-A9C9-B8BB20E5718E}"/>
  <phoneticPr fontId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30EE-B0F2-4FD0-A9C9-B8BB20E5718E}">
  <dimension ref="B1:E56"/>
  <sheetViews>
    <sheetView topLeftCell="A43" workbookViewId="0">
      <selection activeCell="L23" sqref="L23"/>
    </sheetView>
  </sheetViews>
  <sheetFormatPr defaultRowHeight="15.75" x14ac:dyDescent="0.4"/>
  <cols>
    <col min="1" max="2" width="9" style="1"/>
    <col min="3" max="3" width="8.875" style="2" bestFit="1" customWidth="1"/>
    <col min="4" max="5" width="9.25" style="1" bestFit="1" customWidth="1"/>
    <col min="6" max="16384" width="9" style="1"/>
  </cols>
  <sheetData>
    <row r="1" spans="2:5" x14ac:dyDescent="0.4">
      <c r="B1" s="1" t="s">
        <v>8</v>
      </c>
    </row>
    <row r="2" spans="2:5" s="2" customFormat="1" x14ac:dyDescent="0.4">
      <c r="C2" s="3"/>
      <c r="D2" s="4" t="s">
        <v>1</v>
      </c>
      <c r="E2" s="4" t="s">
        <v>2</v>
      </c>
    </row>
    <row r="3" spans="2:5" x14ac:dyDescent="0.4">
      <c r="B3" s="1" t="s">
        <v>0</v>
      </c>
      <c r="C3" s="3" t="s">
        <v>9</v>
      </c>
      <c r="D3" s="3" t="str">
        <f>+[1]総括表!$K$22</f>
        <v>(8～9時)</v>
      </c>
      <c r="E3" s="3" t="str">
        <f>+[2]総括表!K22</f>
        <v>(16～17時)</v>
      </c>
    </row>
    <row r="4" spans="2:5" x14ac:dyDescent="0.4">
      <c r="B4" s="1" t="s">
        <v>0</v>
      </c>
      <c r="C4" s="3" t="s">
        <v>10</v>
      </c>
      <c r="D4" s="5">
        <f>+[1]総括表!K23</f>
        <v>98</v>
      </c>
      <c r="E4" s="6">
        <f>+[2]総括表!K23</f>
        <v>115</v>
      </c>
    </row>
    <row r="5" spans="2:5" x14ac:dyDescent="0.4">
      <c r="B5" s="1" t="s">
        <v>0</v>
      </c>
      <c r="C5" s="3" t="s">
        <v>11</v>
      </c>
      <c r="D5" s="5">
        <f>+[1]総括表!K24</f>
        <v>43</v>
      </c>
      <c r="E5" s="6">
        <f>+[2]総括表!K24</f>
        <v>66</v>
      </c>
    </row>
    <row r="6" spans="2:5" x14ac:dyDescent="0.4">
      <c r="B6" s="1" t="s">
        <v>0</v>
      </c>
      <c r="C6" s="3" t="s">
        <v>12</v>
      </c>
      <c r="D6" s="5">
        <f>+[1]総括表!K25</f>
        <v>133</v>
      </c>
      <c r="E6" s="6">
        <f>+[2]総括表!K25</f>
        <v>100</v>
      </c>
    </row>
    <row r="7" spans="2:5" x14ac:dyDescent="0.4">
      <c r="B7" s="1" t="s">
        <v>0</v>
      </c>
      <c r="C7" s="3" t="s">
        <v>13</v>
      </c>
      <c r="D7" s="5">
        <f>+[1]総括表!K26</f>
        <v>53</v>
      </c>
      <c r="E7" s="6">
        <f>+[2]総括表!K26</f>
        <v>59</v>
      </c>
    </row>
    <row r="8" spans="2:5" x14ac:dyDescent="0.4">
      <c r="B8" s="1" t="s">
        <v>0</v>
      </c>
      <c r="C8" s="3" t="s">
        <v>14</v>
      </c>
      <c r="D8" s="5">
        <f>+[1]総括表!K27</f>
        <v>89</v>
      </c>
      <c r="E8" s="6">
        <f>+[2]総括表!K27</f>
        <v>59</v>
      </c>
    </row>
    <row r="9" spans="2:5" x14ac:dyDescent="0.4">
      <c r="B9" s="1" t="s">
        <v>0</v>
      </c>
      <c r="C9" s="3" t="s">
        <v>15</v>
      </c>
      <c r="D9" s="5">
        <f>+[1]総括表!K28</f>
        <v>61</v>
      </c>
      <c r="E9" s="6">
        <f>+[2]総括表!K28</f>
        <v>71</v>
      </c>
    </row>
    <row r="10" spans="2:5" x14ac:dyDescent="0.4">
      <c r="B10" s="1" t="s">
        <v>3</v>
      </c>
      <c r="C10" s="3" t="s">
        <v>9</v>
      </c>
      <c r="D10" s="3" t="str">
        <f>+[3]総括表!K22</f>
        <v>(8～9時)</v>
      </c>
      <c r="E10" s="3" t="str">
        <f>+[4]総括表!K22</f>
        <v>(16～17時)</v>
      </c>
    </row>
    <row r="11" spans="2:5" x14ac:dyDescent="0.4">
      <c r="B11" s="1" t="s">
        <v>3</v>
      </c>
      <c r="C11" s="3" t="s">
        <v>10</v>
      </c>
      <c r="D11" s="6">
        <f ca="1">+[3]総括表!K23</f>
        <v>88</v>
      </c>
      <c r="E11" s="6">
        <f>+[4]総括表!K23</f>
        <v>139</v>
      </c>
    </row>
    <row r="12" spans="2:5" x14ac:dyDescent="0.4">
      <c r="B12" s="1" t="s">
        <v>3</v>
      </c>
      <c r="C12" s="3" t="s">
        <v>11</v>
      </c>
      <c r="D12" s="6">
        <f ca="1">+[3]総括表!K24</f>
        <v>31</v>
      </c>
      <c r="E12" s="6">
        <f>+[4]総括表!K24</f>
        <v>32</v>
      </c>
    </row>
    <row r="13" spans="2:5" x14ac:dyDescent="0.4">
      <c r="B13" s="1" t="s">
        <v>3</v>
      </c>
      <c r="C13" s="3" t="s">
        <v>16</v>
      </c>
      <c r="D13" s="6">
        <f ca="1">+[3]総括表!K25</f>
        <v>29</v>
      </c>
      <c r="E13" s="6">
        <f>+[4]総括表!K25</f>
        <v>31</v>
      </c>
    </row>
    <row r="14" spans="2:5" x14ac:dyDescent="0.4">
      <c r="B14" s="1" t="s">
        <v>3</v>
      </c>
      <c r="C14" s="3" t="s">
        <v>12</v>
      </c>
      <c r="D14" s="6">
        <f ca="1">+[3]総括表!K26</f>
        <v>188</v>
      </c>
      <c r="E14" s="6">
        <f>+[4]総括表!K26</f>
        <v>154</v>
      </c>
    </row>
    <row r="15" spans="2:5" x14ac:dyDescent="0.4">
      <c r="B15" s="1" t="s">
        <v>3</v>
      </c>
      <c r="C15" s="3" t="s">
        <v>13</v>
      </c>
      <c r="D15" s="6">
        <f ca="1">+[3]総括表!K27</f>
        <v>43</v>
      </c>
      <c r="E15" s="6">
        <f>+[4]総括表!K27</f>
        <v>45</v>
      </c>
    </row>
    <row r="16" spans="2:5" x14ac:dyDescent="0.4">
      <c r="B16" s="1" t="s">
        <v>3</v>
      </c>
      <c r="C16" s="3" t="s">
        <v>17</v>
      </c>
      <c r="D16" s="6">
        <f ca="1">+[3]総括表!K28</f>
        <v>137</v>
      </c>
      <c r="E16" s="6">
        <f>+[4]総括表!K28</f>
        <v>112</v>
      </c>
    </row>
    <row r="17" spans="2:5" x14ac:dyDescent="0.4">
      <c r="B17" s="1" t="s">
        <v>3</v>
      </c>
      <c r="C17" s="3" t="s">
        <v>14</v>
      </c>
      <c r="D17" s="6">
        <f ca="1">+[3]総括表!K29</f>
        <v>1</v>
      </c>
      <c r="E17" s="6">
        <f>+[4]総括表!K29</f>
        <v>1</v>
      </c>
    </row>
    <row r="18" spans="2:5" x14ac:dyDescent="0.4">
      <c r="B18" s="1" t="s">
        <v>3</v>
      </c>
      <c r="C18" s="3" t="s">
        <v>15</v>
      </c>
      <c r="D18" s="6">
        <f ca="1">+[3]総括表!K30</f>
        <v>1</v>
      </c>
      <c r="E18" s="6">
        <f>+[4]総括表!K30</f>
        <v>0</v>
      </c>
    </row>
    <row r="19" spans="2:5" x14ac:dyDescent="0.4">
      <c r="B19" s="1" t="s">
        <v>3</v>
      </c>
      <c r="C19" s="3" t="s">
        <v>18</v>
      </c>
      <c r="D19" s="6">
        <f ca="1">+[3]総括表!K31</f>
        <v>0</v>
      </c>
      <c r="E19" s="6">
        <f>+[4]総括表!K31</f>
        <v>1</v>
      </c>
    </row>
    <row r="20" spans="2:5" x14ac:dyDescent="0.4">
      <c r="B20" s="1" t="s">
        <v>3</v>
      </c>
      <c r="C20" s="3" t="s">
        <v>19</v>
      </c>
      <c r="D20" s="6">
        <f ca="1">+[3]総括表!K32</f>
        <v>0</v>
      </c>
      <c r="E20" s="6">
        <f>+[4]総括表!K32</f>
        <v>0</v>
      </c>
    </row>
    <row r="21" spans="2:5" x14ac:dyDescent="0.4">
      <c r="B21" s="1" t="s">
        <v>3</v>
      </c>
      <c r="C21" s="3" t="s">
        <v>20</v>
      </c>
      <c r="D21" s="6">
        <f ca="1">+[3]総括表!K33</f>
        <v>0</v>
      </c>
      <c r="E21" s="6">
        <f>+[4]総括表!K33</f>
        <v>0</v>
      </c>
    </row>
    <row r="22" spans="2:5" x14ac:dyDescent="0.4">
      <c r="B22" s="1" t="s">
        <v>3</v>
      </c>
      <c r="C22" s="3" t="s">
        <v>21</v>
      </c>
      <c r="D22" s="6">
        <f ca="1">+[3]総括表!K34</f>
        <v>0</v>
      </c>
      <c r="E22" s="6">
        <f>+[4]総括表!K34</f>
        <v>0</v>
      </c>
    </row>
    <row r="23" spans="2:5" x14ac:dyDescent="0.4">
      <c r="B23" s="1" t="s">
        <v>4</v>
      </c>
      <c r="C23" s="3" t="s">
        <v>9</v>
      </c>
      <c r="D23" s="3" t="str">
        <f>+[5]総括表!K22</f>
        <v>(18～19時)</v>
      </c>
      <c r="E23" s="3" t="str">
        <f>+[6]総括表!K22</f>
        <v>(16～17時)</v>
      </c>
    </row>
    <row r="24" spans="2:5" x14ac:dyDescent="0.4">
      <c r="B24" s="1" t="s">
        <v>4</v>
      </c>
      <c r="C24" s="3" t="s">
        <v>10</v>
      </c>
      <c r="D24" s="6">
        <f ca="1">+[5]総括表!K23</f>
        <v>145</v>
      </c>
      <c r="E24" s="6">
        <f>+[6]総括表!K23</f>
        <v>144</v>
      </c>
    </row>
    <row r="25" spans="2:5" x14ac:dyDescent="0.4">
      <c r="B25" s="1" t="s">
        <v>4</v>
      </c>
      <c r="C25" s="3" t="s">
        <v>11</v>
      </c>
      <c r="D25" s="6">
        <f ca="1">+[5]総括表!K24</f>
        <v>137</v>
      </c>
      <c r="E25" s="6">
        <f>+[6]総括表!K24</f>
        <v>90</v>
      </c>
    </row>
    <row r="26" spans="2:5" x14ac:dyDescent="0.4">
      <c r="B26" s="1" t="s">
        <v>4</v>
      </c>
      <c r="C26" s="3" t="s">
        <v>12</v>
      </c>
      <c r="D26" s="6">
        <f ca="1">+[5]総括表!K25</f>
        <v>151</v>
      </c>
      <c r="E26" s="6">
        <f>+[6]総括表!K25</f>
        <v>172</v>
      </c>
    </row>
    <row r="27" spans="2:5" x14ac:dyDescent="0.4">
      <c r="B27" s="1" t="s">
        <v>4</v>
      </c>
      <c r="C27" s="3" t="s">
        <v>13</v>
      </c>
      <c r="D27" s="6">
        <f ca="1">+[5]総括表!K26</f>
        <v>133</v>
      </c>
      <c r="E27" s="6">
        <f>+[6]総括表!K26</f>
        <v>80</v>
      </c>
    </row>
    <row r="28" spans="2:5" x14ac:dyDescent="0.4">
      <c r="B28" s="1" t="s">
        <v>4</v>
      </c>
      <c r="C28" s="3" t="s">
        <v>14</v>
      </c>
      <c r="D28" s="6">
        <f ca="1">+[5]総括表!K27</f>
        <v>166</v>
      </c>
      <c r="E28" s="6">
        <f>+[6]総括表!K27</f>
        <v>124</v>
      </c>
    </row>
    <row r="29" spans="2:5" x14ac:dyDescent="0.4">
      <c r="B29" s="1" t="s">
        <v>4</v>
      </c>
      <c r="C29" s="3" t="s">
        <v>15</v>
      </c>
      <c r="D29" s="6">
        <f ca="1">+[5]総括表!K28</f>
        <v>104</v>
      </c>
      <c r="E29" s="6">
        <f>+[6]総括表!K28</f>
        <v>111</v>
      </c>
    </row>
    <row r="30" spans="2:5" x14ac:dyDescent="0.4">
      <c r="B30" s="1" t="s">
        <v>5</v>
      </c>
      <c r="C30" s="3" t="s">
        <v>9</v>
      </c>
      <c r="D30" s="3" t="str">
        <f>+[7]総括表!K22</f>
        <v>(17～18時)</v>
      </c>
      <c r="E30" s="3" t="str">
        <f>+[8]総括表!K22</f>
        <v>(16～17時)</v>
      </c>
    </row>
    <row r="31" spans="2:5" x14ac:dyDescent="0.4">
      <c r="B31" s="1" t="s">
        <v>5</v>
      </c>
      <c r="C31" s="3" t="s">
        <v>10</v>
      </c>
      <c r="D31" s="6">
        <f>+[7]総括表!K23</f>
        <v>58</v>
      </c>
      <c r="E31" s="6">
        <f>+[8]総括表!K23</f>
        <v>63</v>
      </c>
    </row>
    <row r="32" spans="2:5" x14ac:dyDescent="0.4">
      <c r="B32" s="1" t="s">
        <v>5</v>
      </c>
      <c r="C32" s="3" t="s">
        <v>11</v>
      </c>
      <c r="D32" s="6">
        <f>+[7]総括表!K24</f>
        <v>48</v>
      </c>
      <c r="E32" s="6">
        <f>+[8]総括表!K24</f>
        <v>22</v>
      </c>
    </row>
    <row r="33" spans="2:5" x14ac:dyDescent="0.4">
      <c r="B33" s="1" t="s">
        <v>5</v>
      </c>
      <c r="C33" s="3" t="s">
        <v>12</v>
      </c>
      <c r="D33" s="6">
        <f>+[7]総括表!K25</f>
        <v>0</v>
      </c>
      <c r="E33" s="6">
        <f>+[8]総括表!K25</f>
        <v>0</v>
      </c>
    </row>
    <row r="34" spans="2:5" x14ac:dyDescent="0.4">
      <c r="B34" s="1" t="s">
        <v>5</v>
      </c>
      <c r="C34" s="3" t="s">
        <v>13</v>
      </c>
      <c r="D34" s="6">
        <f>+[7]総括表!K26</f>
        <v>35</v>
      </c>
      <c r="E34" s="6">
        <f>+[8]総括表!K26</f>
        <v>31</v>
      </c>
    </row>
    <row r="35" spans="2:5" x14ac:dyDescent="0.4">
      <c r="B35" s="1" t="s">
        <v>5</v>
      </c>
      <c r="C35" s="3" t="s">
        <v>14</v>
      </c>
      <c r="D35" s="6">
        <f>+[7]総括表!K27</f>
        <v>0</v>
      </c>
      <c r="E35" s="6">
        <f>+[8]総括表!K27</f>
        <v>0</v>
      </c>
    </row>
    <row r="36" spans="2:5" x14ac:dyDescent="0.4">
      <c r="B36" s="1" t="s">
        <v>5</v>
      </c>
      <c r="C36" s="3" t="s">
        <v>15</v>
      </c>
      <c r="D36" s="6">
        <f>+[7]総括表!K28</f>
        <v>0</v>
      </c>
      <c r="E36" s="6">
        <f>+[8]総括表!K28</f>
        <v>0</v>
      </c>
    </row>
    <row r="37" spans="2:5" x14ac:dyDescent="0.4">
      <c r="B37" s="1" t="s">
        <v>6</v>
      </c>
      <c r="C37" s="3" t="s">
        <v>9</v>
      </c>
      <c r="D37" s="3" t="str">
        <f>+[9]総括表!K22</f>
        <v>(18～19時)</v>
      </c>
      <c r="E37" s="3" t="str">
        <f>+[10]総括表!K22</f>
        <v>(16～17時)</v>
      </c>
    </row>
    <row r="38" spans="2:5" x14ac:dyDescent="0.4">
      <c r="B38" s="1" t="s">
        <v>6</v>
      </c>
      <c r="C38" s="3" t="s">
        <v>10</v>
      </c>
      <c r="D38" s="6">
        <f>+[9]総括表!K23</f>
        <v>226</v>
      </c>
      <c r="E38" s="6">
        <f>+[10]総括表!K23</f>
        <v>164</v>
      </c>
    </row>
    <row r="39" spans="2:5" x14ac:dyDescent="0.4">
      <c r="B39" s="1" t="s">
        <v>6</v>
      </c>
      <c r="C39" s="3" t="s">
        <v>11</v>
      </c>
      <c r="D39" s="6">
        <f>+[9]総括表!K24</f>
        <v>2</v>
      </c>
      <c r="E39" s="6">
        <f>+[10]総括表!K24</f>
        <v>2</v>
      </c>
    </row>
    <row r="40" spans="2:5" x14ac:dyDescent="0.4">
      <c r="B40" s="1" t="s">
        <v>6</v>
      </c>
      <c r="C40" s="3" t="s">
        <v>16</v>
      </c>
      <c r="D40" s="6">
        <f>+[9]総括表!K25</f>
        <v>0</v>
      </c>
      <c r="E40" s="6">
        <f>+[10]総括表!K25</f>
        <v>0</v>
      </c>
    </row>
    <row r="41" spans="2:5" x14ac:dyDescent="0.4">
      <c r="B41" s="1" t="s">
        <v>6</v>
      </c>
      <c r="C41" s="3" t="s">
        <v>12</v>
      </c>
      <c r="D41" s="6">
        <f>+[9]総括表!K26</f>
        <v>203</v>
      </c>
      <c r="E41" s="6">
        <f>+[10]総括表!K26</f>
        <v>211</v>
      </c>
    </row>
    <row r="42" spans="2:5" x14ac:dyDescent="0.4">
      <c r="B42" s="1" t="s">
        <v>6</v>
      </c>
      <c r="C42" s="3" t="s">
        <v>13</v>
      </c>
      <c r="D42" s="6">
        <f>+[9]総括表!K27</f>
        <v>2</v>
      </c>
      <c r="E42" s="6">
        <f>+[10]総括表!K27</f>
        <v>2</v>
      </c>
    </row>
    <row r="43" spans="2:5" x14ac:dyDescent="0.4">
      <c r="B43" s="1" t="s">
        <v>6</v>
      </c>
      <c r="C43" s="3" t="s">
        <v>17</v>
      </c>
      <c r="D43" s="6">
        <f>+[9]総括表!K28</f>
        <v>2</v>
      </c>
      <c r="E43" s="6">
        <f>+[10]総括表!K28</f>
        <v>0</v>
      </c>
    </row>
    <row r="44" spans="2:5" x14ac:dyDescent="0.4">
      <c r="B44" s="1" t="s">
        <v>6</v>
      </c>
      <c r="C44" s="3" t="s">
        <v>14</v>
      </c>
      <c r="D44" s="6">
        <f>+[9]総括表!K29</f>
        <v>0</v>
      </c>
      <c r="E44" s="6">
        <f>+[10]総括表!K29</f>
        <v>0</v>
      </c>
    </row>
    <row r="45" spans="2:5" x14ac:dyDescent="0.4">
      <c r="B45" s="1" t="s">
        <v>6</v>
      </c>
      <c r="C45" s="3" t="s">
        <v>15</v>
      </c>
      <c r="D45" s="6">
        <f>+[9]総括表!K30</f>
        <v>0</v>
      </c>
      <c r="E45" s="6">
        <f>+[10]総括表!K30</f>
        <v>0</v>
      </c>
    </row>
    <row r="46" spans="2:5" x14ac:dyDescent="0.4">
      <c r="B46" s="1" t="s">
        <v>6</v>
      </c>
      <c r="C46" s="3" t="s">
        <v>18</v>
      </c>
      <c r="D46" s="6">
        <f>+[9]総括表!K31</f>
        <v>0</v>
      </c>
      <c r="E46" s="6">
        <f>+[10]総括表!K31</f>
        <v>0</v>
      </c>
    </row>
    <row r="47" spans="2:5" x14ac:dyDescent="0.4">
      <c r="B47" s="1" t="s">
        <v>6</v>
      </c>
      <c r="C47" s="3" t="s">
        <v>19</v>
      </c>
      <c r="D47" s="6">
        <f>+[9]総括表!K32</f>
        <v>61</v>
      </c>
      <c r="E47" s="6">
        <f>+[10]総括表!K32</f>
        <v>47</v>
      </c>
    </row>
    <row r="48" spans="2:5" x14ac:dyDescent="0.4">
      <c r="B48" s="1" t="s">
        <v>6</v>
      </c>
      <c r="C48" s="3" t="s">
        <v>20</v>
      </c>
      <c r="D48" s="6">
        <f>+[9]総括表!K33</f>
        <v>33</v>
      </c>
      <c r="E48" s="6">
        <f>+[10]総括表!K33</f>
        <v>14</v>
      </c>
    </row>
    <row r="49" spans="2:5" x14ac:dyDescent="0.4">
      <c r="B49" s="1" t="s">
        <v>6</v>
      </c>
      <c r="C49" s="3" t="s">
        <v>21</v>
      </c>
      <c r="D49" s="6">
        <f>+[9]総括表!K34</f>
        <v>0</v>
      </c>
      <c r="E49" s="6">
        <f>+[10]総括表!K34</f>
        <v>0</v>
      </c>
    </row>
    <row r="50" spans="2:5" x14ac:dyDescent="0.4">
      <c r="B50" s="1" t="s">
        <v>7</v>
      </c>
      <c r="C50" s="3" t="s">
        <v>9</v>
      </c>
      <c r="D50" s="3" t="str">
        <f>+[11]総括表!K22</f>
        <v>(16～17時)</v>
      </c>
      <c r="E50" s="3" t="str">
        <f>+[12]総括表!K22</f>
        <v>(16～17時)</v>
      </c>
    </row>
    <row r="51" spans="2:5" x14ac:dyDescent="0.4">
      <c r="B51" s="1" t="s">
        <v>7</v>
      </c>
      <c r="C51" s="3" t="s">
        <v>10</v>
      </c>
      <c r="D51" s="6">
        <f>+[11]総括表!K23</f>
        <v>10</v>
      </c>
      <c r="E51" s="6">
        <f>+[12]総括表!K23</f>
        <v>1</v>
      </c>
    </row>
    <row r="52" spans="2:5" x14ac:dyDescent="0.4">
      <c r="B52" s="1" t="s">
        <v>7</v>
      </c>
      <c r="C52" s="3" t="s">
        <v>11</v>
      </c>
      <c r="D52" s="6">
        <f>+[11]総括表!K24</f>
        <v>7</v>
      </c>
      <c r="E52" s="6">
        <f>+[12]総括表!K24</f>
        <v>6</v>
      </c>
    </row>
    <row r="53" spans="2:5" x14ac:dyDescent="0.4">
      <c r="B53" s="1" t="s">
        <v>7</v>
      </c>
      <c r="C53" s="3" t="s">
        <v>12</v>
      </c>
      <c r="D53" s="6">
        <f>+[11]総括表!K25</f>
        <v>1</v>
      </c>
      <c r="E53" s="6">
        <f>+[12]総括表!K25</f>
        <v>2</v>
      </c>
    </row>
    <row r="54" spans="2:5" x14ac:dyDescent="0.4">
      <c r="B54" s="1" t="s">
        <v>7</v>
      </c>
      <c r="C54" s="3" t="s">
        <v>13</v>
      </c>
      <c r="D54" s="6">
        <f>+[11]総括表!K26</f>
        <v>19</v>
      </c>
      <c r="E54" s="6">
        <f>+[12]総括表!K26</f>
        <v>13</v>
      </c>
    </row>
    <row r="55" spans="2:5" x14ac:dyDescent="0.4">
      <c r="B55" s="1" t="s">
        <v>7</v>
      </c>
      <c r="C55" s="3" t="s">
        <v>14</v>
      </c>
      <c r="D55" s="6">
        <f>+[11]総括表!K27</f>
        <v>7</v>
      </c>
      <c r="E55" s="6">
        <f>+[12]総括表!K27</f>
        <v>4</v>
      </c>
    </row>
    <row r="56" spans="2:5" x14ac:dyDescent="0.4">
      <c r="B56" s="1" t="s">
        <v>7</v>
      </c>
      <c r="C56" s="3" t="s">
        <v>15</v>
      </c>
      <c r="D56" s="6">
        <f>+[11]総括表!K28</f>
        <v>15</v>
      </c>
      <c r="E56" s="6">
        <f>+[12]総括表!K28</f>
        <v>15</v>
      </c>
    </row>
  </sheetData>
  <autoFilter ref="B2:E56" xr:uid="{56BA30EE-B0F2-4FD0-A9C9-B8BB20E5718E}"/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日ごとの交通量計</vt:lpstr>
      <vt:lpstr>日ごとのピーク時間と方向別の交通量 (値貼り付け)</vt:lpstr>
      <vt:lpstr>日ごとのピーク時間と方向別の交通量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tempo</dc:creator>
  <cp:lastModifiedBy>松本 友惟</cp:lastModifiedBy>
  <dcterms:created xsi:type="dcterms:W3CDTF">2025-10-10T02:42:57Z</dcterms:created>
  <dcterms:modified xsi:type="dcterms:W3CDTF">2026-02-12T13:22:46Z</dcterms:modified>
</cp:coreProperties>
</file>