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交通量調査_0803\"/>
    </mc:Choice>
  </mc:AlternateContent>
  <xr:revisionPtr revIDLastSave="0" documentId="13_ncr:1_{D6F7DD24-28EE-4E03-908A-3A33E3F62CE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  <sheet name="集計表（60分）通行量" sheetId="27" r:id="rId5"/>
    <sheet name="集計表（10分）通行量" sheetId="28" r:id="rId6"/>
  </sheets>
  <definedNames>
    <definedName name="_xlnm._FilterDatabase" localSheetId="3" hidden="1">'集計表（10分）'!$A$1:$K$1928</definedName>
    <definedName name="_xlnm._FilterDatabase" localSheetId="5" hidden="1">'集計表（10分）通行量'!$A$1:$P$78</definedName>
    <definedName name="_xlnm._FilterDatabase" localSheetId="4" hidden="1">'集計表（60分）通行量'!$A$1:$AL$19</definedName>
    <definedName name="_xlnm.Print_Area" localSheetId="1">'グラフ（自動車）'!$A$1:$J$301</definedName>
    <definedName name="_xlnm.Print_Area" localSheetId="3">'集計表（10分）'!$A$1:$J$1927</definedName>
    <definedName name="_xlnm.Print_Area" localSheetId="5">'集計表（10分）通行量'!$A$1:$J$78</definedName>
    <definedName name="_xlnm.Print_Area" localSheetId="2">'集計表（60分）'!$A$1:$J$452</definedName>
    <definedName name="_xlnm.Print_Area" localSheetId="4">'集計表（60分）通行量'!$A$1:$J$19</definedName>
    <definedName name="_xlnm.Print_Area" localSheetId="0">総括表!$A$1:$K$56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5">'集計表（10分）通行量'!$1:$2</definedName>
    <definedName name="_xlnm.Print_Titles" localSheetId="2">'集計表（60分）'!$1:$2</definedName>
    <definedName name="_xlnm.Print_Titles" localSheetId="4">'集計表（60分）通行量'!$1:$2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1" i="26" l="1"/>
  <c r="N131" i="26"/>
  <c r="O131" i="26"/>
  <c r="P131" i="26"/>
  <c r="M132" i="26"/>
  <c r="N132" i="26"/>
  <c r="O132" i="26"/>
  <c r="P132" i="26"/>
  <c r="M133" i="26"/>
  <c r="N133" i="26"/>
  <c r="O133" i="26"/>
  <c r="P133" i="26"/>
  <c r="M134" i="26"/>
  <c r="N134" i="26"/>
  <c r="O134" i="26"/>
  <c r="P134" i="26"/>
  <c r="M135" i="26"/>
  <c r="N135" i="26"/>
  <c r="O135" i="26"/>
  <c r="P135" i="26"/>
  <c r="M136" i="26"/>
  <c r="N136" i="26"/>
  <c r="O136" i="26"/>
  <c r="P136" i="26"/>
  <c r="M137" i="26"/>
  <c r="N137" i="26"/>
  <c r="O137" i="26"/>
  <c r="P137" i="26"/>
  <c r="M138" i="26"/>
  <c r="N138" i="26"/>
  <c r="O138" i="26"/>
  <c r="P138" i="26"/>
  <c r="M139" i="26"/>
  <c r="N139" i="26"/>
  <c r="O139" i="26"/>
  <c r="P139" i="26"/>
  <c r="M140" i="26"/>
  <c r="N140" i="26"/>
  <c r="O140" i="26"/>
  <c r="P140" i="26"/>
  <c r="M141" i="26"/>
  <c r="N141" i="26"/>
  <c r="O141" i="26"/>
  <c r="P141" i="26"/>
  <c r="N130" i="26"/>
  <c r="O130" i="26"/>
  <c r="P130" i="26"/>
  <c r="M130" i="26"/>
  <c r="Q131" i="26"/>
  <c r="Q132" i="26"/>
  <c r="Q133" i="26"/>
  <c r="Q134" i="26"/>
  <c r="Q135" i="26"/>
  <c r="Q136" i="26"/>
  <c r="Q137" i="26"/>
  <c r="Q138" i="26"/>
  <c r="Q139" i="26"/>
  <c r="Q140" i="26"/>
  <c r="Q141" i="26"/>
  <c r="Q13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81" i="26"/>
  <c r="Q82" i="26"/>
  <c r="Q83" i="26"/>
  <c r="Q84" i="26"/>
  <c r="Q85" i="26"/>
  <c r="Q86" i="26"/>
  <c r="Q87" i="26"/>
  <c r="Q88" i="26"/>
  <c r="Q89" i="26"/>
  <c r="Q90" i="26"/>
  <c r="Q91" i="26"/>
  <c r="Q80" i="26"/>
  <c r="Q56" i="26"/>
  <c r="Q57" i="26"/>
  <c r="Q58" i="26"/>
  <c r="Q59" i="26"/>
  <c r="Q60" i="26"/>
  <c r="Q61" i="26"/>
  <c r="Q62" i="26"/>
  <c r="Q63" i="26"/>
  <c r="Q64" i="26"/>
  <c r="Q65" i="26"/>
  <c r="Q66" i="26"/>
  <c r="Q55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6" i="26"/>
  <c r="Q7" i="26"/>
  <c r="Q8" i="26"/>
  <c r="Q9" i="26"/>
  <c r="Q10" i="26"/>
  <c r="Q11" i="26"/>
  <c r="Q12" i="26"/>
  <c r="Q13" i="26"/>
  <c r="Q14" i="26"/>
  <c r="Q15" i="26"/>
  <c r="Q16" i="26"/>
  <c r="Q5" i="26"/>
  <c r="J212" i="25" l="1"/>
  <c r="J208" i="25"/>
  <c r="J206" i="25"/>
  <c r="J195" i="25"/>
  <c r="J178" i="25"/>
  <c r="J176" i="25"/>
  <c r="J137" i="25"/>
  <c r="J135" i="25"/>
  <c r="J121" i="25"/>
  <c r="J83" i="25"/>
  <c r="J50" i="25"/>
  <c r="J33" i="25"/>
  <c r="J32" i="25"/>
  <c r="J17" i="25"/>
  <c r="J1215" i="1"/>
  <c r="J216" i="25"/>
  <c r="J215" i="25"/>
  <c r="J214" i="25"/>
  <c r="J213" i="25"/>
  <c r="J211" i="25"/>
  <c r="J209" i="25"/>
  <c r="J207" i="25"/>
  <c r="J205" i="25"/>
  <c r="J198" i="25"/>
  <c r="J197" i="25"/>
  <c r="J196" i="25"/>
  <c r="J194" i="25"/>
  <c r="J1661" i="1"/>
  <c r="J193" i="25"/>
  <c r="J192" i="25"/>
  <c r="J1649" i="1"/>
  <c r="J191" i="25"/>
  <c r="J190" i="25"/>
  <c r="J1637" i="1"/>
  <c r="J189" i="25"/>
  <c r="J188" i="25"/>
  <c r="J187" i="25"/>
  <c r="J1695" i="1"/>
  <c r="J1694" i="1"/>
  <c r="J1693" i="1"/>
  <c r="J1692" i="1"/>
  <c r="J1691" i="1"/>
  <c r="J1688" i="1"/>
  <c r="J179" i="25"/>
  <c r="J1684" i="1"/>
  <c r="J1683" i="1"/>
  <c r="J1682" i="1"/>
  <c r="J1681" i="1"/>
  <c r="J1679" i="1"/>
  <c r="J1673" i="1"/>
  <c r="J1672" i="1"/>
  <c r="J1671" i="1"/>
  <c r="J1669" i="1"/>
  <c r="J1668" i="1"/>
  <c r="J1667" i="1"/>
  <c r="J1664" i="1"/>
  <c r="J1660" i="1"/>
  <c r="J1659" i="1"/>
  <c r="J1656" i="1"/>
  <c r="J1655" i="1"/>
  <c r="J173" i="25"/>
  <c r="J1648" i="1"/>
  <c r="J1647" i="1"/>
  <c r="J1646" i="1"/>
  <c r="J1645" i="1"/>
  <c r="J1644" i="1"/>
  <c r="J1643" i="1"/>
  <c r="J172" i="25"/>
  <c r="J171" i="25"/>
  <c r="J1635" i="1"/>
  <c r="J1634" i="1"/>
  <c r="J1631" i="1"/>
  <c r="J169" i="25"/>
  <c r="J1625" i="1"/>
  <c r="J162" i="25"/>
  <c r="J1756" i="1"/>
  <c r="J160" i="25"/>
  <c r="J158" i="25"/>
  <c r="J157" i="25"/>
  <c r="J156" i="25"/>
  <c r="J155" i="25"/>
  <c r="J154" i="25"/>
  <c r="J153" i="25"/>
  <c r="J152" i="25"/>
  <c r="J151" i="25"/>
  <c r="J1304" i="1"/>
  <c r="J1268" i="1"/>
  <c r="J136" i="25"/>
  <c r="J134" i="25"/>
  <c r="J133" i="25"/>
  <c r="J1464" i="1"/>
  <c r="J1460" i="1"/>
  <c r="J1459" i="1"/>
  <c r="J1457" i="1"/>
  <c r="J1455" i="1"/>
  <c r="J1454" i="1"/>
  <c r="J1453" i="1"/>
  <c r="J1452" i="1"/>
  <c r="J1451" i="1"/>
  <c r="J1450" i="1"/>
  <c r="J1448" i="1"/>
  <c r="J1447" i="1"/>
  <c r="J1445" i="1"/>
  <c r="J1443" i="1"/>
  <c r="J1442" i="1"/>
  <c r="J1441" i="1"/>
  <c r="J1438" i="1"/>
  <c r="J1433" i="1"/>
  <c r="J1432" i="1"/>
  <c r="J1431" i="1"/>
  <c r="J1429" i="1"/>
  <c r="J1428" i="1"/>
  <c r="J1427" i="1"/>
  <c r="J1423" i="1"/>
  <c r="J1420" i="1"/>
  <c r="J1419" i="1"/>
  <c r="J1418" i="1"/>
  <c r="J1417" i="1"/>
  <c r="J1416" i="1"/>
  <c r="J1415" i="1"/>
  <c r="J1412" i="1"/>
  <c r="J1407" i="1"/>
  <c r="J1406" i="1"/>
  <c r="J1405" i="1"/>
  <c r="J1404" i="1"/>
  <c r="J1403" i="1"/>
  <c r="J1402" i="1"/>
  <c r="J1399" i="1"/>
  <c r="J1397" i="1"/>
  <c r="J1396" i="1"/>
  <c r="J1395" i="1"/>
  <c r="J1394" i="1"/>
  <c r="J1393" i="1"/>
  <c r="J108" i="25"/>
  <c r="J107" i="25"/>
  <c r="J106" i="25"/>
  <c r="J1752" i="1"/>
  <c r="J105" i="25"/>
  <c r="J104" i="25"/>
  <c r="J103" i="25"/>
  <c r="J102" i="25"/>
  <c r="J1187" i="1"/>
  <c r="J100" i="25"/>
  <c r="J99" i="25"/>
  <c r="J98" i="25"/>
  <c r="J97" i="25"/>
  <c r="J90" i="25"/>
  <c r="J89" i="25"/>
  <c r="J88" i="25"/>
  <c r="J87" i="25"/>
  <c r="J86" i="25"/>
  <c r="J85" i="25"/>
  <c r="J84" i="25"/>
  <c r="J82" i="25"/>
  <c r="J81" i="25"/>
  <c r="J80" i="25"/>
  <c r="J79" i="25"/>
  <c r="J1079" i="1"/>
  <c r="J1231" i="1"/>
  <c r="J1230" i="1"/>
  <c r="J1229" i="1"/>
  <c r="J1074" i="1"/>
  <c r="J1073" i="1"/>
  <c r="J1225" i="1"/>
  <c r="J1070" i="1"/>
  <c r="J1069" i="1"/>
  <c r="J1222" i="1"/>
  <c r="J1067" i="1"/>
  <c r="J1220" i="1"/>
  <c r="J1063" i="1"/>
  <c r="J1062" i="1"/>
  <c r="J1061" i="1"/>
  <c r="J1214" i="1"/>
  <c r="J1213" i="1"/>
  <c r="J1058" i="1"/>
  <c r="J1057" i="1"/>
  <c r="J1210" i="1"/>
  <c r="J1055" i="1"/>
  <c r="J1207" i="1"/>
  <c r="J1206" i="1"/>
  <c r="J1205" i="1"/>
  <c r="J1050" i="1"/>
  <c r="J1049" i="1"/>
  <c r="J1202" i="1"/>
  <c r="J1201" i="1"/>
  <c r="J1046" i="1"/>
  <c r="J1045" i="1"/>
  <c r="J1198" i="1"/>
  <c r="J1043" i="1"/>
  <c r="J1196" i="1"/>
  <c r="J1195" i="1"/>
  <c r="J1039" i="1"/>
  <c r="J1038" i="1"/>
  <c r="J1037" i="1"/>
  <c r="J1190" i="1"/>
  <c r="J1189" i="1"/>
  <c r="J1034" i="1"/>
  <c r="J1186" i="1"/>
  <c r="J1031" i="1"/>
  <c r="J1183" i="1"/>
  <c r="J1182" i="1"/>
  <c r="J1181" i="1"/>
  <c r="J1026" i="1"/>
  <c r="J1025" i="1"/>
  <c r="J1178" i="1"/>
  <c r="J1177" i="1"/>
  <c r="J1022" i="1"/>
  <c r="J1021" i="1"/>
  <c r="J1174" i="1"/>
  <c r="J1019" i="1"/>
  <c r="J1172" i="1"/>
  <c r="J1171" i="1"/>
  <c r="J1170" i="1"/>
  <c r="J1015" i="1"/>
  <c r="J1014" i="1"/>
  <c r="J1013" i="1"/>
  <c r="J1166" i="1"/>
  <c r="J1165" i="1"/>
  <c r="J1010" i="1"/>
  <c r="J1009" i="1"/>
  <c r="J1162" i="1"/>
  <c r="J1772" i="1"/>
  <c r="J1768" i="1"/>
  <c r="J54" i="25"/>
  <c r="J1765" i="1"/>
  <c r="J1764" i="1"/>
  <c r="J1763" i="1"/>
  <c r="J1762" i="1"/>
  <c r="J53" i="25"/>
  <c r="J1760" i="1"/>
  <c r="J52" i="25"/>
  <c r="J1753" i="1"/>
  <c r="J1751" i="1"/>
  <c r="J1750" i="1"/>
  <c r="J1748" i="1"/>
  <c r="J1743" i="1"/>
  <c r="J1741" i="1"/>
  <c r="J1740" i="1"/>
  <c r="J1739" i="1"/>
  <c r="J1738" i="1"/>
  <c r="J1736" i="1"/>
  <c r="J1732" i="1"/>
  <c r="J1731" i="1"/>
  <c r="J1729" i="1"/>
  <c r="J1728" i="1"/>
  <c r="J1727" i="1"/>
  <c r="J1726" i="1"/>
  <c r="J1725" i="1"/>
  <c r="J1724" i="1"/>
  <c r="J1720" i="1"/>
  <c r="J1717" i="1"/>
  <c r="J1716" i="1"/>
  <c r="J1715" i="1"/>
  <c r="J1714" i="1"/>
  <c r="J45" i="25"/>
  <c r="J1712" i="1"/>
  <c r="J44" i="25"/>
  <c r="J1705" i="1"/>
  <c r="J1704" i="1"/>
  <c r="J1703" i="1"/>
  <c r="J1702" i="1"/>
  <c r="J43" i="25"/>
  <c r="J1540" i="1"/>
  <c r="J1539" i="1"/>
  <c r="J1538" i="1"/>
  <c r="J36" i="25"/>
  <c r="J1534" i="1"/>
  <c r="J1533" i="1"/>
  <c r="J1530" i="1"/>
  <c r="J1528" i="1"/>
  <c r="J1526" i="1"/>
  <c r="J1522" i="1"/>
  <c r="J1521" i="1"/>
  <c r="J1518" i="1"/>
  <c r="J1516" i="1"/>
  <c r="J1515" i="1"/>
  <c r="J1514" i="1"/>
  <c r="J1510" i="1"/>
  <c r="J1509" i="1"/>
  <c r="J1506" i="1"/>
  <c r="J1503" i="1"/>
  <c r="J1502" i="1"/>
  <c r="J30" i="25"/>
  <c r="J1498" i="1"/>
  <c r="J1494" i="1"/>
  <c r="J1491" i="1"/>
  <c r="J1490" i="1"/>
  <c r="J28" i="25"/>
  <c r="J1486" i="1"/>
  <c r="J1485" i="1"/>
  <c r="J1482" i="1"/>
  <c r="J1480" i="1"/>
  <c r="J1479" i="1"/>
  <c r="J1478" i="1"/>
  <c r="J26" i="25"/>
  <c r="J1474" i="1"/>
  <c r="J1470" i="1"/>
  <c r="J1001" i="1"/>
  <c r="J1000" i="1"/>
  <c r="J1305" i="1"/>
  <c r="J1303" i="1"/>
  <c r="J993" i="1"/>
  <c r="J992" i="1"/>
  <c r="J991" i="1"/>
  <c r="J989" i="1"/>
  <c r="J988" i="1"/>
  <c r="J1293" i="1"/>
  <c r="J1292" i="1"/>
  <c r="J1291" i="1"/>
  <c r="J981" i="1"/>
  <c r="J980" i="1"/>
  <c r="J979" i="1"/>
  <c r="J976" i="1"/>
  <c r="J1281" i="1"/>
  <c r="J972" i="1"/>
  <c r="J1279" i="1"/>
  <c r="J969" i="1"/>
  <c r="J967" i="1"/>
  <c r="J965" i="1"/>
  <c r="J963" i="1"/>
  <c r="J1267" i="1"/>
  <c r="J957" i="1"/>
  <c r="J1264" i="1"/>
  <c r="J955" i="1"/>
  <c r="J953" i="1"/>
  <c r="J949" i="1"/>
  <c r="J948" i="1"/>
  <c r="J1255" i="1"/>
  <c r="J945" i="1"/>
  <c r="J1252" i="1"/>
  <c r="J943" i="1"/>
  <c r="J941" i="1"/>
  <c r="J1248" i="1"/>
  <c r="J1247" i="1"/>
  <c r="J936" i="1"/>
  <c r="J1243" i="1"/>
  <c r="J933" i="1"/>
  <c r="J932" i="1"/>
  <c r="J931" i="1"/>
  <c r="H4" i="28"/>
  <c r="E4" i="28"/>
  <c r="O4" i="28" s="1"/>
  <c r="B4" i="28"/>
  <c r="M4" i="28" s="1"/>
  <c r="H4" i="27"/>
  <c r="E4" i="27"/>
  <c r="B4" i="27"/>
  <c r="A1" i="27"/>
  <c r="H1" i="27"/>
  <c r="L77" i="28"/>
  <c r="L76" i="28"/>
  <c r="L75" i="28"/>
  <c r="L74" i="28"/>
  <c r="L73" i="28"/>
  <c r="L72" i="28"/>
  <c r="L71" i="28"/>
  <c r="L70" i="28"/>
  <c r="L69" i="28"/>
  <c r="L68" i="28"/>
  <c r="G68" i="28"/>
  <c r="L67" i="28"/>
  <c r="L66" i="28"/>
  <c r="L65" i="28"/>
  <c r="L64" i="28"/>
  <c r="L63" i="28"/>
  <c r="L62" i="28"/>
  <c r="L61" i="28"/>
  <c r="L60" i="28"/>
  <c r="L59" i="28"/>
  <c r="D59" i="28"/>
  <c r="L58" i="28"/>
  <c r="I58" i="28"/>
  <c r="L57" i="28"/>
  <c r="L56" i="28"/>
  <c r="L55" i="28"/>
  <c r="L54" i="28"/>
  <c r="L53" i="28"/>
  <c r="L52" i="28"/>
  <c r="H52" i="28"/>
  <c r="L51" i="28"/>
  <c r="D51" i="28"/>
  <c r="L50" i="28"/>
  <c r="L49" i="28"/>
  <c r="D49" i="28"/>
  <c r="L48" i="28"/>
  <c r="G48" i="28"/>
  <c r="L47" i="28"/>
  <c r="G47" i="28"/>
  <c r="I47" i="28"/>
  <c r="D47" i="28"/>
  <c r="L46" i="28"/>
  <c r="L45" i="28"/>
  <c r="L44" i="28"/>
  <c r="L43" i="28"/>
  <c r="L42" i="28"/>
  <c r="L41" i="28"/>
  <c r="L40" i="28"/>
  <c r="L39" i="28"/>
  <c r="D39" i="28"/>
  <c r="L38" i="28"/>
  <c r="L37" i="28"/>
  <c r="H37" i="28"/>
  <c r="L36" i="28"/>
  <c r="L35" i="28"/>
  <c r="L34" i="28"/>
  <c r="L33" i="28"/>
  <c r="D33" i="28"/>
  <c r="L32" i="28"/>
  <c r="L31" i="28"/>
  <c r="L30" i="28"/>
  <c r="L29" i="28"/>
  <c r="L28" i="28"/>
  <c r="L27" i="28"/>
  <c r="L26" i="28"/>
  <c r="L25" i="28"/>
  <c r="D25" i="28"/>
  <c r="L24" i="28"/>
  <c r="L23" i="28"/>
  <c r="L22" i="28"/>
  <c r="L21" i="28"/>
  <c r="L20" i="28"/>
  <c r="L19" i="28"/>
  <c r="I19" i="28"/>
  <c r="L18" i="28"/>
  <c r="L17" i="28"/>
  <c r="L16" i="28"/>
  <c r="L15" i="28"/>
  <c r="L14" i="28"/>
  <c r="L13" i="28"/>
  <c r="L12" i="28"/>
  <c r="L11" i="28"/>
  <c r="L10" i="28"/>
  <c r="L9" i="28"/>
  <c r="D9" i="28"/>
  <c r="L8" i="28"/>
  <c r="L7" i="28"/>
  <c r="L6" i="28"/>
  <c r="P5" i="28"/>
  <c r="O5" i="28"/>
  <c r="N5" i="28"/>
  <c r="M5" i="28"/>
  <c r="J1135" i="1" l="1"/>
  <c r="J1801" i="1"/>
  <c r="J1825" i="1"/>
  <c r="J1789" i="1"/>
  <c r="J1837" i="1"/>
  <c r="J1865" i="1"/>
  <c r="J1099" i="1"/>
  <c r="I31" i="28"/>
  <c r="H70" i="28"/>
  <c r="H22" i="28"/>
  <c r="D41" i="28"/>
  <c r="J1676" i="1"/>
  <c r="J1685" i="1"/>
  <c r="J1839" i="1" s="1"/>
  <c r="J1657" i="1"/>
  <c r="J1504" i="1"/>
  <c r="J1581" i="1" s="1"/>
  <c r="J210" i="25"/>
  <c r="J217" i="25" s="1"/>
  <c r="J1484" i="1"/>
  <c r="J1561" i="1" s="1"/>
  <c r="J1628" i="1"/>
  <c r="J1782" i="1" s="1"/>
  <c r="J1652" i="1"/>
  <c r="J1806" i="1" s="1"/>
  <c r="J1473" i="1"/>
  <c r="J1497" i="1"/>
  <c r="J1640" i="1"/>
  <c r="J1794" i="1" s="1"/>
  <c r="J141" i="25"/>
  <c r="J142" i="25"/>
  <c r="J139" i="25"/>
  <c r="J337" i="25" s="1"/>
  <c r="J143" i="25"/>
  <c r="J305" i="25" s="1"/>
  <c r="J199" i="25"/>
  <c r="J387" i="25"/>
  <c r="J1658" i="1"/>
  <c r="J1889" i="1" s="1"/>
  <c r="J388" i="25"/>
  <c r="J1670" i="1"/>
  <c r="J392" i="25"/>
  <c r="J395" i="25"/>
  <c r="J394" i="25"/>
  <c r="J385" i="25"/>
  <c r="J389" i="25"/>
  <c r="J180" i="25"/>
  <c r="J396" i="25" s="1"/>
  <c r="J177" i="25"/>
  <c r="J393" i="25" s="1"/>
  <c r="J1636" i="1"/>
  <c r="J1867" i="1" s="1"/>
  <c r="J170" i="25"/>
  <c r="J386" i="25" s="1"/>
  <c r="J174" i="25"/>
  <c r="J175" i="25"/>
  <c r="J391" i="25" s="1"/>
  <c r="J159" i="25"/>
  <c r="J161" i="25"/>
  <c r="J163" i="25" s="1"/>
  <c r="J1708" i="1"/>
  <c r="J1785" i="1" s="1"/>
  <c r="J1744" i="1"/>
  <c r="J1821" i="1" s="1"/>
  <c r="J1719" i="1"/>
  <c r="J1411" i="1"/>
  <c r="J1400" i="1"/>
  <c r="J1755" i="1"/>
  <c r="J1462" i="1"/>
  <c r="J1924" i="1" s="1"/>
  <c r="J144" i="25"/>
  <c r="J1440" i="1"/>
  <c r="J1439" i="1"/>
  <c r="J1593" i="1" s="1"/>
  <c r="J140" i="25"/>
  <c r="J1436" i="1"/>
  <c r="J1435" i="1"/>
  <c r="J1430" i="1"/>
  <c r="J1276" i="1"/>
  <c r="J1424" i="1"/>
  <c r="J138" i="25"/>
  <c r="J1463" i="1"/>
  <c r="J1617" i="1" s="1"/>
  <c r="J1320" i="1"/>
  <c r="J124" i="25"/>
  <c r="J340" i="25" s="1"/>
  <c r="J125" i="25"/>
  <c r="J116" i="25"/>
  <c r="J332" i="25" s="1"/>
  <c r="J117" i="25"/>
  <c r="J333" i="25" s="1"/>
  <c r="J118" i="25"/>
  <c r="J334" i="25" s="1"/>
  <c r="J119" i="25"/>
  <c r="J335" i="25" s="1"/>
  <c r="J1033" i="1"/>
  <c r="J120" i="25"/>
  <c r="J122" i="25"/>
  <c r="J123" i="25"/>
  <c r="J126" i="25"/>
  <c r="J115" i="25"/>
  <c r="J331" i="25" s="1"/>
  <c r="J412" i="25"/>
  <c r="J414" i="25"/>
  <c r="J109" i="25"/>
  <c r="J410" i="25"/>
  <c r="J101" i="25"/>
  <c r="J403" i="25"/>
  <c r="J405" i="25"/>
  <c r="J404" i="25"/>
  <c r="J91" i="25"/>
  <c r="J1219" i="1"/>
  <c r="J1912" i="1" s="1"/>
  <c r="J356" i="25"/>
  <c r="J1527" i="1"/>
  <c r="J1604" i="1" s="1"/>
  <c r="J357" i="25"/>
  <c r="J350" i="25"/>
  <c r="J352" i="25"/>
  <c r="J1068" i="1"/>
  <c r="J1145" i="1" s="1"/>
  <c r="J71" i="25"/>
  <c r="J72" i="25"/>
  <c r="J70" i="25"/>
  <c r="J286" i="25" s="1"/>
  <c r="J1212" i="1"/>
  <c r="J69" i="25"/>
  <c r="J285" i="25" s="1"/>
  <c r="J1211" i="1"/>
  <c r="J1904" i="1" s="1"/>
  <c r="J68" i="25"/>
  <c r="J284" i="25" s="1"/>
  <c r="J67" i="25"/>
  <c r="J283" i="25" s="1"/>
  <c r="J66" i="25"/>
  <c r="J282" i="25" s="1"/>
  <c r="J65" i="25"/>
  <c r="J281" i="25" s="1"/>
  <c r="J64" i="25"/>
  <c r="J280" i="25" s="1"/>
  <c r="J63" i="25"/>
  <c r="J62" i="25"/>
  <c r="J1164" i="1"/>
  <c r="J61" i="25"/>
  <c r="J46" i="25"/>
  <c r="J406" i="25" s="1"/>
  <c r="J1815" i="1"/>
  <c r="J47" i="25"/>
  <c r="J961" i="1"/>
  <c r="J1115" i="1" s="1"/>
  <c r="J48" i="25"/>
  <c r="J408" i="25"/>
  <c r="J1818" i="1"/>
  <c r="J49" i="25"/>
  <c r="J409" i="25" s="1"/>
  <c r="J960" i="1"/>
  <c r="J1114" i="1" s="1"/>
  <c r="J51" i="25"/>
  <c r="J411" i="25" s="1"/>
  <c r="J996" i="1"/>
  <c r="J1150" i="1" s="1"/>
  <c r="J34" i="25"/>
  <c r="J358" i="25" s="1"/>
  <c r="J31" i="25"/>
  <c r="J355" i="25" s="1"/>
  <c r="J360" i="25"/>
  <c r="J35" i="25"/>
  <c r="J359" i="25" s="1"/>
  <c r="J29" i="25"/>
  <c r="J353" i="25" s="1"/>
  <c r="J25" i="25"/>
  <c r="J349" i="25" s="1"/>
  <c r="J27" i="25"/>
  <c r="J351" i="25" s="1"/>
  <c r="J18" i="25"/>
  <c r="J234" i="25" s="1"/>
  <c r="J1299" i="1"/>
  <c r="J1376" i="1" s="1"/>
  <c r="J16" i="25"/>
  <c r="J985" i="1"/>
  <c r="J1139" i="1" s="1"/>
  <c r="J984" i="1"/>
  <c r="J1138" i="1" s="1"/>
  <c r="J983" i="1"/>
  <c r="J1907" i="1" s="1"/>
  <c r="J15" i="25"/>
  <c r="J14" i="25"/>
  <c r="J230" i="25" s="1"/>
  <c r="J13" i="25"/>
  <c r="J12" i="25"/>
  <c r="J228" i="25" s="1"/>
  <c r="J1344" i="1"/>
  <c r="J11" i="25"/>
  <c r="J227" i="25" s="1"/>
  <c r="J10" i="25"/>
  <c r="J298" i="25" s="1"/>
  <c r="J1332" i="1"/>
  <c r="J9" i="25"/>
  <c r="J297" i="25" s="1"/>
  <c r="J8" i="25"/>
  <c r="J296" i="25" s="1"/>
  <c r="J7" i="25"/>
  <c r="J295" i="25"/>
  <c r="J1557" i="1"/>
  <c r="J1735" i="1"/>
  <c r="J1492" i="1"/>
  <c r="J1569" i="1" s="1"/>
  <c r="J1071" i="1"/>
  <c r="J27" i="24"/>
  <c r="J1713" i="1"/>
  <c r="J1749" i="1"/>
  <c r="J1826" i="1" s="1"/>
  <c r="J1802" i="1"/>
  <c r="J1251" i="1"/>
  <c r="J1328" i="1" s="1"/>
  <c r="J1244" i="1"/>
  <c r="J1471" i="1"/>
  <c r="J1548" i="1" s="1"/>
  <c r="J1483" i="1"/>
  <c r="J1560" i="1" s="1"/>
  <c r="J1495" i="1"/>
  <c r="J1572" i="1" s="1"/>
  <c r="J1507" i="1"/>
  <c r="J1519" i="1"/>
  <c r="J1596" i="1" s="1"/>
  <c r="J1531" i="1"/>
  <c r="J1608" i="1" s="1"/>
  <c r="J1827" i="1"/>
  <c r="J1256" i="1"/>
  <c r="J987" i="1"/>
  <c r="J1260" i="1"/>
  <c r="J1337" i="1" s="1"/>
  <c r="J1633" i="1"/>
  <c r="J1605" i="1"/>
  <c r="J1723" i="1"/>
  <c r="J1800" i="1" s="1"/>
  <c r="J1747" i="1"/>
  <c r="J1771" i="1"/>
  <c r="J1848" i="1" s="1"/>
  <c r="J1369" i="1"/>
  <c r="J28" i="24"/>
  <c r="J1737" i="1"/>
  <c r="J1814" i="1" s="1"/>
  <c r="J1761" i="1"/>
  <c r="J1838" i="1" s="1"/>
  <c r="J31" i="24"/>
  <c r="J32" i="24"/>
  <c r="J33" i="24"/>
  <c r="J935" i="1"/>
  <c r="J1496" i="1"/>
  <c r="J1573" i="1" s="1"/>
  <c r="J1508" i="1"/>
  <c r="J1585" i="1" s="1"/>
  <c r="J1520" i="1"/>
  <c r="J1597" i="1" s="1"/>
  <c r="J1241" i="1"/>
  <c r="J1253" i="1"/>
  <c r="J1265" i="1"/>
  <c r="J1277" i="1"/>
  <c r="J1289" i="1"/>
  <c r="J1301" i="1"/>
  <c r="J1472" i="1"/>
  <c r="J1549" i="1" s="1"/>
  <c r="J1532" i="1"/>
  <c r="J1609" i="1" s="1"/>
  <c r="J940" i="1"/>
  <c r="J1008" i="1"/>
  <c r="J1085" i="1" s="1"/>
  <c r="J1163" i="1"/>
  <c r="J1856" i="1" s="1"/>
  <c r="J1263" i="1"/>
  <c r="J1340" i="1" s="1"/>
  <c r="J1586" i="1"/>
  <c r="J1456" i="1"/>
  <c r="J1610" i="1" s="1"/>
  <c r="J1356" i="1"/>
  <c r="J1368" i="1"/>
  <c r="J1226" i="1"/>
  <c r="J1380" i="1" s="1"/>
  <c r="J1024" i="1"/>
  <c r="J1036" i="1"/>
  <c r="J1587" i="1"/>
  <c r="J1599" i="1"/>
  <c r="J1611" i="1"/>
  <c r="J1830" i="1"/>
  <c r="J1842" i="1"/>
  <c r="J947" i="1"/>
  <c r="J1020" i="1"/>
  <c r="J1097" i="1" s="1"/>
  <c r="J1167" i="1"/>
  <c r="J1275" i="1"/>
  <c r="J1352" i="1" s="1"/>
  <c r="J1421" i="1"/>
  <c r="J1575" i="1" s="1"/>
  <c r="J1179" i="1"/>
  <c r="J1023" i="1"/>
  <c r="J1287" i="1"/>
  <c r="J1364" i="1" s="1"/>
  <c r="J1272" i="1"/>
  <c r="J1349" i="1" s="1"/>
  <c r="J1444" i="1"/>
  <c r="J1598" i="1" s="1"/>
  <c r="J1011" i="1"/>
  <c r="J1203" i="1"/>
  <c r="J1227" i="1"/>
  <c r="J1381" i="1" s="1"/>
  <c r="J937" i="1"/>
  <c r="J1091" i="1" s="1"/>
  <c r="J997" i="1"/>
  <c r="J1151" i="1" s="1"/>
  <c r="J1476" i="1"/>
  <c r="J1553" i="1" s="1"/>
  <c r="J1488" i="1"/>
  <c r="J1500" i="1"/>
  <c r="J1577" i="1" s="1"/>
  <c r="J1524" i="1"/>
  <c r="J1601" i="1" s="1"/>
  <c r="J1536" i="1"/>
  <c r="J1613" i="1" s="1"/>
  <c r="J1245" i="1"/>
  <c r="J1257" i="1"/>
  <c r="J1269" i="1"/>
  <c r="J1512" i="1"/>
  <c r="J1048" i="1"/>
  <c r="J1188" i="1"/>
  <c r="J1624" i="1"/>
  <c r="J1855" i="1" s="1"/>
  <c r="J1408" i="1"/>
  <c r="J1562" i="1" s="1"/>
  <c r="J1833" i="1"/>
  <c r="J1191" i="1"/>
  <c r="J1345" i="1" s="1"/>
  <c r="J1296" i="1"/>
  <c r="J951" i="1"/>
  <c r="J1324" i="1"/>
  <c r="J1194" i="1"/>
  <c r="J1218" i="1"/>
  <c r="J1016" i="1"/>
  <c r="J1064" i="1"/>
  <c r="J1632" i="1"/>
  <c r="J1414" i="1"/>
  <c r="J1568" i="1" s="1"/>
  <c r="J1426" i="1"/>
  <c r="J1580" i="1" s="1"/>
  <c r="J1711" i="1"/>
  <c r="J1788" i="1" s="1"/>
  <c r="J1759" i="1"/>
  <c r="J1836" i="1" s="1"/>
  <c r="J1481" i="1"/>
  <c r="J1558" i="1" s="1"/>
  <c r="J1493" i="1"/>
  <c r="J1570" i="1" s="1"/>
  <c r="J1505" i="1"/>
  <c r="J1582" i="1" s="1"/>
  <c r="J1517" i="1"/>
  <c r="J1529" i="1"/>
  <c r="J1606" i="1" s="1"/>
  <c r="J1541" i="1"/>
  <c r="J1618" i="1" s="1"/>
  <c r="J995" i="1"/>
  <c r="J1072" i="1"/>
  <c r="J1239" i="1"/>
  <c r="J1316" i="1" s="1"/>
  <c r="J1086" i="1"/>
  <c r="J1134" i="1"/>
  <c r="J1146" i="1"/>
  <c r="J1551" i="1"/>
  <c r="J1102" i="1"/>
  <c r="J1126" i="1"/>
  <c r="J1103" i="1"/>
  <c r="J1797" i="1"/>
  <c r="J1809" i="1"/>
  <c r="J1845" i="1"/>
  <c r="J1556" i="1"/>
  <c r="J1913" i="1"/>
  <c r="J1900" i="1"/>
  <c r="J1592" i="1"/>
  <c r="J1813" i="1"/>
  <c r="J1849" i="1"/>
  <c r="J24" i="24"/>
  <c r="J1027" i="1"/>
  <c r="J1051" i="1"/>
  <c r="J1791" i="1"/>
  <c r="J1266" i="1"/>
  <c r="J1343" i="1" s="1"/>
  <c r="J1302" i="1"/>
  <c r="J1379" i="1" s="1"/>
  <c r="J1547" i="1"/>
  <c r="J1583" i="1"/>
  <c r="J1607" i="1"/>
  <c r="J29" i="24"/>
  <c r="J1012" i="1"/>
  <c r="J1032" i="1"/>
  <c r="J1109" i="1" s="1"/>
  <c r="J1052" i="1"/>
  <c r="J1168" i="1"/>
  <c r="J1192" i="1"/>
  <c r="J1216" i="1"/>
  <c r="J1370" i="1" s="1"/>
  <c r="J1701" i="1"/>
  <c r="J1595" i="1"/>
  <c r="J30" i="24"/>
  <c r="J968" i="1"/>
  <c r="J1035" i="1"/>
  <c r="J1053" i="1"/>
  <c r="J1130" i="1" s="1"/>
  <c r="J1075" i="1"/>
  <c r="J1169" i="1"/>
  <c r="J1193" i="1"/>
  <c r="J1217" i="1"/>
  <c r="J1891" i="1"/>
  <c r="J1341" i="1"/>
  <c r="J1574" i="1"/>
  <c r="J1028" i="1"/>
  <c r="J1240" i="1"/>
  <c r="J964" i="1"/>
  <c r="J1029" i="1"/>
  <c r="J1300" i="1"/>
  <c r="J1550" i="1"/>
  <c r="J1254" i="1"/>
  <c r="J1331" i="1" s="1"/>
  <c r="J1290" i="1"/>
  <c r="J1367" i="1" s="1"/>
  <c r="J1559" i="1"/>
  <c r="J1475" i="1"/>
  <c r="J1487" i="1"/>
  <c r="J1499" i="1"/>
  <c r="J1511" i="1"/>
  <c r="J1523" i="1"/>
  <c r="J1535" i="1"/>
  <c r="J971" i="1"/>
  <c r="J1056" i="1"/>
  <c r="J1133" i="1" s="1"/>
  <c r="J1076" i="1"/>
  <c r="J1123" i="1"/>
  <c r="J1280" i="1"/>
  <c r="J1308" i="1"/>
  <c r="J1385" i="1" s="1"/>
  <c r="J1707" i="1"/>
  <c r="J25" i="24"/>
  <c r="J944" i="1"/>
  <c r="J1242" i="1"/>
  <c r="J1278" i="1"/>
  <c r="J1355" i="1" s="1"/>
  <c r="J1571" i="1"/>
  <c r="J1706" i="1"/>
  <c r="J1718" i="1"/>
  <c r="J1730" i="1"/>
  <c r="J1742" i="1"/>
  <c r="J1754" i="1"/>
  <c r="J1766" i="1"/>
  <c r="J1059" i="1"/>
  <c r="J1077" i="1"/>
  <c r="J1154" i="1" s="1"/>
  <c r="J1147" i="1"/>
  <c r="J1175" i="1"/>
  <c r="J1329" i="1" s="1"/>
  <c r="J1199" i="1"/>
  <c r="J1223" i="1"/>
  <c r="J1767" i="1"/>
  <c r="J1246" i="1"/>
  <c r="J1258" i="1"/>
  <c r="J1335" i="1" s="1"/>
  <c r="J1270" i="1"/>
  <c r="J1282" i="1"/>
  <c r="J1359" i="1" s="1"/>
  <c r="J1294" i="1"/>
  <c r="J1306" i="1"/>
  <c r="J1383" i="1" s="1"/>
  <c r="J1477" i="1"/>
  <c r="J1489" i="1"/>
  <c r="J1566" i="1" s="1"/>
  <c r="J1501" i="1"/>
  <c r="J1513" i="1"/>
  <c r="J1525" i="1"/>
  <c r="J1602" i="1" s="1"/>
  <c r="J1537" i="1"/>
  <c r="J1614" i="1" s="1"/>
  <c r="J1626" i="1"/>
  <c r="J1638" i="1"/>
  <c r="J1792" i="1" s="1"/>
  <c r="J1650" i="1"/>
  <c r="J1804" i="1" s="1"/>
  <c r="J1662" i="1"/>
  <c r="J1816" i="1" s="1"/>
  <c r="J1674" i="1"/>
  <c r="J1828" i="1" s="1"/>
  <c r="J1686" i="1"/>
  <c r="J1840" i="1" s="1"/>
  <c r="J34" i="24"/>
  <c r="J952" i="1"/>
  <c r="J973" i="1"/>
  <c r="J1017" i="1"/>
  <c r="J1060" i="1"/>
  <c r="J1176" i="1"/>
  <c r="J1200" i="1"/>
  <c r="J1224" i="1"/>
  <c r="J1284" i="1"/>
  <c r="J1361" i="1" s="1"/>
  <c r="J1803" i="1"/>
  <c r="J1903" i="1"/>
  <c r="J1259" i="1"/>
  <c r="J1336" i="1" s="1"/>
  <c r="J1271" i="1"/>
  <c r="J1283" i="1"/>
  <c r="J1360" i="1" s="1"/>
  <c r="J1295" i="1"/>
  <c r="J1307" i="1"/>
  <c r="J1384" i="1" s="1"/>
  <c r="J1398" i="1"/>
  <c r="J1410" i="1"/>
  <c r="J1422" i="1"/>
  <c r="J1434" i="1"/>
  <c r="J1446" i="1"/>
  <c r="J1458" i="1"/>
  <c r="J1627" i="1"/>
  <c r="J1781" i="1" s="1"/>
  <c r="J1639" i="1"/>
  <c r="J1793" i="1" s="1"/>
  <c r="J1651" i="1"/>
  <c r="J1805" i="1" s="1"/>
  <c r="J1663" i="1"/>
  <c r="J1817" i="1" s="1"/>
  <c r="J1675" i="1"/>
  <c r="J1829" i="1" s="1"/>
  <c r="J1687" i="1"/>
  <c r="J1841" i="1" s="1"/>
  <c r="J975" i="1"/>
  <c r="J1040" i="1"/>
  <c r="J1117" i="1" s="1"/>
  <c r="J1087" i="1"/>
  <c r="J1409" i="1"/>
  <c r="J1563" i="1" s="1"/>
  <c r="J1680" i="1"/>
  <c r="J1879" i="1"/>
  <c r="J1709" i="1"/>
  <c r="J1757" i="1"/>
  <c r="J1090" i="1"/>
  <c r="J1041" i="1"/>
  <c r="J1180" i="1"/>
  <c r="J1204" i="1"/>
  <c r="J1358" i="1" s="1"/>
  <c r="J1228" i="1"/>
  <c r="J1382" i="1" s="1"/>
  <c r="J1288" i="1"/>
  <c r="J1779" i="1"/>
  <c r="J1733" i="1"/>
  <c r="J1810" i="1" s="1"/>
  <c r="J1769" i="1"/>
  <c r="J1846" i="1" s="1"/>
  <c r="J956" i="1"/>
  <c r="J1261" i="1"/>
  <c r="J1285" i="1"/>
  <c r="J1309" i="1"/>
  <c r="J1722" i="1"/>
  <c r="J1799" i="1" s="1"/>
  <c r="J1746" i="1"/>
  <c r="J1823" i="1" s="1"/>
  <c r="J1770" i="1"/>
  <c r="J1847" i="1" s="1"/>
  <c r="J1629" i="1"/>
  <c r="J1641" i="1"/>
  <c r="J1653" i="1"/>
  <c r="J1665" i="1"/>
  <c r="J1677" i="1"/>
  <c r="J1689" i="1"/>
  <c r="J959" i="1"/>
  <c r="J999" i="1"/>
  <c r="J1044" i="1"/>
  <c r="J1121" i="1" s="1"/>
  <c r="J1111" i="1"/>
  <c r="J1915" i="1"/>
  <c r="J1721" i="1"/>
  <c r="J1798" i="1" s="1"/>
  <c r="J1745" i="1"/>
  <c r="J1822" i="1" s="1"/>
  <c r="J1249" i="1"/>
  <c r="J1326" i="1" s="1"/>
  <c r="J1273" i="1"/>
  <c r="J1350" i="1" s="1"/>
  <c r="J1297" i="1"/>
  <c r="J1374" i="1" s="1"/>
  <c r="J1710" i="1"/>
  <c r="J1787" i="1" s="1"/>
  <c r="J1734" i="1"/>
  <c r="J1758" i="1"/>
  <c r="J1835" i="1" s="1"/>
  <c r="J1325" i="1"/>
  <c r="J977" i="1"/>
  <c r="J942" i="1"/>
  <c r="J954" i="1"/>
  <c r="J966" i="1"/>
  <c r="J978" i="1"/>
  <c r="J990" i="1"/>
  <c r="J1002" i="1"/>
  <c r="J1018" i="1"/>
  <c r="J1095" i="1" s="1"/>
  <c r="J1030" i="1"/>
  <c r="J1107" i="1" s="1"/>
  <c r="J1042" i="1"/>
  <c r="J1119" i="1" s="1"/>
  <c r="J1054" i="1"/>
  <c r="J1066" i="1"/>
  <c r="J1143" i="1" s="1"/>
  <c r="J1078" i="1"/>
  <c r="J1155" i="1" s="1"/>
  <c r="J1401" i="1"/>
  <c r="J1555" i="1" s="1"/>
  <c r="J1413" i="1"/>
  <c r="J1567" i="1" s="1"/>
  <c r="J1425" i="1"/>
  <c r="J1579" i="1" s="1"/>
  <c r="J1437" i="1"/>
  <c r="J1591" i="1" s="1"/>
  <c r="J1449" i="1"/>
  <c r="J1603" i="1" s="1"/>
  <c r="J1461" i="1"/>
  <c r="J1615" i="1" s="1"/>
  <c r="J1630" i="1"/>
  <c r="J1642" i="1"/>
  <c r="J1654" i="1"/>
  <c r="J1808" i="1" s="1"/>
  <c r="J1666" i="1"/>
  <c r="J1820" i="1" s="1"/>
  <c r="J1678" i="1"/>
  <c r="J1690" i="1"/>
  <c r="J939" i="1"/>
  <c r="J1047" i="1"/>
  <c r="J1065" i="1"/>
  <c r="J1142" i="1" s="1"/>
  <c r="J1184" i="1"/>
  <c r="J1877" i="1" s="1"/>
  <c r="J1208" i="1"/>
  <c r="J1232" i="1"/>
  <c r="J1173" i="1"/>
  <c r="J1185" i="1"/>
  <c r="J1197" i="1"/>
  <c r="J1209" i="1"/>
  <c r="J1221" i="1"/>
  <c r="J1233" i="1"/>
  <c r="J26" i="24"/>
  <c r="J934" i="1"/>
  <c r="J946" i="1"/>
  <c r="J958" i="1"/>
  <c r="J970" i="1"/>
  <c r="J982" i="1"/>
  <c r="J994" i="1"/>
  <c r="J1250" i="1"/>
  <c r="J1262" i="1"/>
  <c r="J1274" i="1"/>
  <c r="J1286" i="1"/>
  <c r="J1298" i="1"/>
  <c r="J1310" i="1"/>
  <c r="J938" i="1"/>
  <c r="J950" i="1"/>
  <c r="J962" i="1"/>
  <c r="J974" i="1"/>
  <c r="J986" i="1"/>
  <c r="J998" i="1"/>
  <c r="J23" i="24"/>
  <c r="D17" i="28"/>
  <c r="D32" i="28"/>
  <c r="G46" i="28"/>
  <c r="H29" i="28"/>
  <c r="G39" i="28"/>
  <c r="H61" i="28"/>
  <c r="G26" i="28"/>
  <c r="G18" i="28"/>
  <c r="B11" i="27"/>
  <c r="I45" i="28"/>
  <c r="D63" i="28"/>
  <c r="H69" i="28"/>
  <c r="H20" i="28"/>
  <c r="E6" i="27"/>
  <c r="H9" i="28"/>
  <c r="D11" i="28"/>
  <c r="D14" i="28"/>
  <c r="H17" i="28"/>
  <c r="I20" i="28"/>
  <c r="I22" i="28"/>
  <c r="H25" i="28"/>
  <c r="D30" i="28"/>
  <c r="H57" i="28"/>
  <c r="I60" i="28"/>
  <c r="H65" i="28"/>
  <c r="G71" i="28"/>
  <c r="I76" i="28"/>
  <c r="I43" i="28"/>
  <c r="H75" i="28"/>
  <c r="I21" i="28"/>
  <c r="G27" i="28"/>
  <c r="I40" i="28"/>
  <c r="G43" i="28"/>
  <c r="D56" i="28"/>
  <c r="I65" i="28"/>
  <c r="I67" i="28"/>
  <c r="G70" i="28"/>
  <c r="G40" i="28"/>
  <c r="D42" i="28"/>
  <c r="G65" i="28"/>
  <c r="G53" i="28"/>
  <c r="H73" i="28"/>
  <c r="D7" i="28"/>
  <c r="G8" i="28"/>
  <c r="H10" i="28"/>
  <c r="D13" i="28"/>
  <c r="G16" i="28"/>
  <c r="G19" i="28"/>
  <c r="I27" i="28"/>
  <c r="I34" i="28"/>
  <c r="G37" i="28"/>
  <c r="I39" i="28"/>
  <c r="D57" i="28"/>
  <c r="G67" i="28"/>
  <c r="D69" i="28"/>
  <c r="I70" i="28"/>
  <c r="H31" i="28"/>
  <c r="J31" i="28" s="1"/>
  <c r="I64" i="28"/>
  <c r="H13" i="28"/>
  <c r="E11" i="27"/>
  <c r="H11" i="27" s="1"/>
  <c r="D73" i="28"/>
  <c r="H45" i="28"/>
  <c r="E10" i="27"/>
  <c r="H33" i="28"/>
  <c r="G57" i="28"/>
  <c r="B12" i="27"/>
  <c r="I46" i="28"/>
  <c r="H51" i="28"/>
  <c r="I26" i="28"/>
  <c r="I9" i="28"/>
  <c r="C7" i="27"/>
  <c r="D29" i="28"/>
  <c r="I32" i="28"/>
  <c r="I44" i="28"/>
  <c r="G51" i="28"/>
  <c r="H53" i="28"/>
  <c r="D65" i="28"/>
  <c r="G69" i="28"/>
  <c r="D71" i="28"/>
  <c r="C6" i="27"/>
  <c r="G32" i="28"/>
  <c r="D40" i="28"/>
  <c r="H41" i="28"/>
  <c r="G44" i="28"/>
  <c r="H49" i="28"/>
  <c r="G59" i="28"/>
  <c r="G62" i="28"/>
  <c r="H64" i="28"/>
  <c r="I71" i="28"/>
  <c r="I69" i="28"/>
  <c r="G6" i="28"/>
  <c r="F6" i="27"/>
  <c r="I6" i="27" s="1"/>
  <c r="I8" i="28"/>
  <c r="I11" i="28"/>
  <c r="F7" i="27"/>
  <c r="I15" i="28"/>
  <c r="I18" i="28"/>
  <c r="C8" i="27"/>
  <c r="B9" i="27"/>
  <c r="H28" i="28"/>
  <c r="I30" i="28"/>
  <c r="F10" i="27"/>
  <c r="G10" i="27" s="1"/>
  <c r="G33" i="28"/>
  <c r="D35" i="28"/>
  <c r="H35" i="28"/>
  <c r="G42" i="28"/>
  <c r="E12" i="27"/>
  <c r="D48" i="28"/>
  <c r="H48" i="28"/>
  <c r="B13" i="27"/>
  <c r="G58" i="28"/>
  <c r="H67" i="28"/>
  <c r="D67" i="28"/>
  <c r="E7" i="27"/>
  <c r="H8" i="28"/>
  <c r="G11" i="28"/>
  <c r="G12" i="28"/>
  <c r="H19" i="28"/>
  <c r="J19" i="28" s="1"/>
  <c r="I24" i="28"/>
  <c r="C9" i="27"/>
  <c r="G29" i="28"/>
  <c r="I42" i="28"/>
  <c r="F12" i="27"/>
  <c r="G45" i="28"/>
  <c r="C13" i="27"/>
  <c r="I48" i="28"/>
  <c r="G55" i="28"/>
  <c r="D60" i="28"/>
  <c r="B15" i="27"/>
  <c r="H60" i="28"/>
  <c r="H68" i="28"/>
  <c r="D76" i="28"/>
  <c r="C11" i="27"/>
  <c r="D11" i="27" s="1"/>
  <c r="I36" i="28"/>
  <c r="I7" i="28"/>
  <c r="I10" i="28"/>
  <c r="H11" i="28"/>
  <c r="G17" i="28"/>
  <c r="H21" i="28"/>
  <c r="H23" i="28"/>
  <c r="F9" i="27"/>
  <c r="H26" i="28"/>
  <c r="I28" i="28"/>
  <c r="D37" i="28"/>
  <c r="I37" i="28"/>
  <c r="J37" i="28" s="1"/>
  <c r="I38" i="28"/>
  <c r="I41" i="28"/>
  <c r="C14" i="27"/>
  <c r="G63" i="28"/>
  <c r="I12" i="28"/>
  <c r="G24" i="28"/>
  <c r="E9" i="27"/>
  <c r="G7" i="28"/>
  <c r="G10" i="28"/>
  <c r="D20" i="28"/>
  <c r="I23" i="28"/>
  <c r="B10" i="27"/>
  <c r="H46" i="28"/>
  <c r="I50" i="28"/>
  <c r="G54" i="28"/>
  <c r="E14" i="27"/>
  <c r="C16" i="27"/>
  <c r="D16" i="27" s="1"/>
  <c r="D72" i="28"/>
  <c r="B17" i="27"/>
  <c r="H72" i="28"/>
  <c r="H18" i="28"/>
  <c r="B8" i="27"/>
  <c r="F8" i="27"/>
  <c r="D27" i="28"/>
  <c r="H27" i="28"/>
  <c r="H54" i="28"/>
  <c r="B14" i="27"/>
  <c r="B6" i="27"/>
  <c r="D12" i="28"/>
  <c r="H12" i="28"/>
  <c r="B7" i="27"/>
  <c r="I14" i="28"/>
  <c r="I16" i="28"/>
  <c r="D19" i="28"/>
  <c r="G23" i="28"/>
  <c r="G34" i="28"/>
  <c r="D36" i="28"/>
  <c r="G50" i="28"/>
  <c r="B16" i="27"/>
  <c r="G76" i="28"/>
  <c r="I35" i="28"/>
  <c r="F11" i="27"/>
  <c r="H43" i="28"/>
  <c r="I53" i="28"/>
  <c r="I54" i="28"/>
  <c r="F14" i="27"/>
  <c r="I56" i="28"/>
  <c r="C15" i="27"/>
  <c r="D61" i="28"/>
  <c r="I62" i="28"/>
  <c r="D66" i="28"/>
  <c r="I75" i="28"/>
  <c r="H34" i="28"/>
  <c r="G35" i="28"/>
  <c r="F13" i="27"/>
  <c r="I49" i="28"/>
  <c r="G56" i="28"/>
  <c r="G60" i="28"/>
  <c r="E16" i="27"/>
  <c r="G75" i="28"/>
  <c r="E13" i="27"/>
  <c r="I52" i="28"/>
  <c r="J52" i="28" s="1"/>
  <c r="H55" i="28"/>
  <c r="H58" i="28"/>
  <c r="J58" i="28" s="1"/>
  <c r="F15" i="27"/>
  <c r="I61" i="28"/>
  <c r="I66" i="28"/>
  <c r="F16" i="27"/>
  <c r="H74" i="28"/>
  <c r="E15" i="27"/>
  <c r="H15" i="28"/>
  <c r="E8" i="27"/>
  <c r="G22" i="28"/>
  <c r="D24" i="28"/>
  <c r="G25" i="28"/>
  <c r="C10" i="27"/>
  <c r="I33" i="28"/>
  <c r="D34" i="28"/>
  <c r="H38" i="28"/>
  <c r="C12" i="27"/>
  <c r="D45" i="28"/>
  <c r="I51" i="28"/>
  <c r="J51" i="28" s="1"/>
  <c r="I55" i="28"/>
  <c r="I59" i="28"/>
  <c r="I63" i="28"/>
  <c r="D68" i="28"/>
  <c r="I73" i="28"/>
  <c r="G73" i="28"/>
  <c r="D15" i="28"/>
  <c r="D16" i="28"/>
  <c r="I17" i="28"/>
  <c r="D21" i="28"/>
  <c r="I25" i="28"/>
  <c r="D31" i="28"/>
  <c r="G38" i="28"/>
  <c r="D44" i="28"/>
  <c r="H47" i="28"/>
  <c r="J47" i="28" s="1"/>
  <c r="G49" i="28"/>
  <c r="G52" i="28"/>
  <c r="D53" i="28"/>
  <c r="I57" i="28"/>
  <c r="H59" i="28"/>
  <c r="G61" i="28"/>
  <c r="D22" i="28"/>
  <c r="H71" i="28"/>
  <c r="H7" i="28"/>
  <c r="G14" i="28"/>
  <c r="G30" i="28"/>
  <c r="H39" i="28"/>
  <c r="G41" i="28"/>
  <c r="D55" i="28"/>
  <c r="G66" i="28"/>
  <c r="I6" i="28"/>
  <c r="H63" i="28"/>
  <c r="H6" i="28"/>
  <c r="B78" i="28"/>
  <c r="B51" i="24" s="1"/>
  <c r="I13" i="28"/>
  <c r="G15" i="28"/>
  <c r="G21" i="28"/>
  <c r="I29" i="28"/>
  <c r="G31" i="28"/>
  <c r="H32" i="28"/>
  <c r="D46" i="28"/>
  <c r="D75" i="28"/>
  <c r="D10" i="28"/>
  <c r="G9" i="28"/>
  <c r="D18" i="28"/>
  <c r="D26" i="28"/>
  <c r="D28" i="28"/>
  <c r="G36" i="28"/>
  <c r="H44" i="28"/>
  <c r="H50" i="28"/>
  <c r="D58" i="28"/>
  <c r="H62" i="28"/>
  <c r="D64" i="28"/>
  <c r="D74" i="28"/>
  <c r="G13" i="28"/>
  <c r="G20" i="28"/>
  <c r="H40" i="28"/>
  <c r="D43" i="28"/>
  <c r="D54" i="28"/>
  <c r="D23" i="28"/>
  <c r="D6" i="28"/>
  <c r="H14" i="28"/>
  <c r="H16" i="28"/>
  <c r="H24" i="28"/>
  <c r="H30" i="28"/>
  <c r="D38" i="28"/>
  <c r="H56" i="28"/>
  <c r="H66" i="28"/>
  <c r="I72" i="28"/>
  <c r="H76" i="28"/>
  <c r="C17" i="27"/>
  <c r="D8" i="28"/>
  <c r="G28" i="28"/>
  <c r="H36" i="28"/>
  <c r="H42" i="28"/>
  <c r="D50" i="28"/>
  <c r="D52" i="28"/>
  <c r="D62" i="28"/>
  <c r="G64" i="28"/>
  <c r="I68" i="28"/>
  <c r="D70" i="28"/>
  <c r="G72" i="28"/>
  <c r="I74" i="28"/>
  <c r="G74" i="28"/>
  <c r="J22" i="28" l="1"/>
  <c r="I12" i="27"/>
  <c r="J8" i="28"/>
  <c r="J70" i="28"/>
  <c r="J66" i="28"/>
  <c r="J40" i="28"/>
  <c r="J21" i="28"/>
  <c r="J16" i="28"/>
  <c r="J430" i="25"/>
  <c r="J1796" i="1"/>
  <c r="J38" i="24"/>
  <c r="J368" i="25"/>
  <c r="J1824" i="1"/>
  <c r="J1812" i="1"/>
  <c r="J181" i="25"/>
  <c r="J1811" i="1"/>
  <c r="J424" i="25"/>
  <c r="J422" i="25"/>
  <c r="J423" i="25"/>
  <c r="J1832" i="1"/>
  <c r="J370" i="25"/>
  <c r="J302" i="25"/>
  <c r="J320" i="25" s="1"/>
  <c r="J303" i="25"/>
  <c r="J321" i="25" s="1"/>
  <c r="J339" i="25"/>
  <c r="J375" i="25" s="1"/>
  <c r="J369" i="25"/>
  <c r="J1554" i="1"/>
  <c r="J45" i="24"/>
  <c r="J407" i="25"/>
  <c r="J425" i="25" s="1"/>
  <c r="J421" i="25"/>
  <c r="J1919" i="1"/>
  <c r="J1373" i="1"/>
  <c r="J1141" i="1"/>
  <c r="J432" i="25"/>
  <c r="J55" i="25"/>
  <c r="J367" i="25"/>
  <c r="J223" i="25"/>
  <c r="J233" i="25"/>
  <c r="J1565" i="1"/>
  <c r="J1334" i="1"/>
  <c r="J65" i="28"/>
  <c r="J45" i="28"/>
  <c r="J43" i="28"/>
  <c r="J15" i="28"/>
  <c r="J14" i="28"/>
  <c r="G6" i="27"/>
  <c r="J69" i="28"/>
  <c r="J53" i="28"/>
  <c r="H12" i="27"/>
  <c r="J12" i="27" s="1"/>
  <c r="G11" i="27"/>
  <c r="J33" i="28"/>
  <c r="J17" i="28"/>
  <c r="H6" i="27"/>
  <c r="J6" i="27" s="1"/>
  <c r="J64" i="28"/>
  <c r="D15" i="27"/>
  <c r="J60" i="28"/>
  <c r="D14" i="27"/>
  <c r="J42" i="28"/>
  <c r="J34" i="28"/>
  <c r="J30" i="28"/>
  <c r="J9" i="28"/>
  <c r="J25" i="28"/>
  <c r="J73" i="28"/>
  <c r="J68" i="28"/>
  <c r="J57" i="28"/>
  <c r="H13" i="27"/>
  <c r="J29" i="28"/>
  <c r="J428" i="25"/>
  <c r="J390" i="25"/>
  <c r="J397" i="25" s="1"/>
  <c r="J376" i="25"/>
  <c r="J354" i="25"/>
  <c r="J42" i="24"/>
  <c r="J1790" i="1"/>
  <c r="J301" i="25"/>
  <c r="J319" i="25" s="1"/>
  <c r="J1589" i="1"/>
  <c r="J1578" i="1"/>
  <c r="J1786" i="1"/>
  <c r="J1318" i="1"/>
  <c r="J44" i="24"/>
  <c r="J427" i="25"/>
  <c r="J1342" i="1"/>
  <c r="J1353" i="1"/>
  <c r="J429" i="25"/>
  <c r="J413" i="25"/>
  <c r="J431" i="25" s="1"/>
  <c r="J1594" i="1"/>
  <c r="J341" i="25"/>
  <c r="J377" i="25" s="1"/>
  <c r="J1925" i="1"/>
  <c r="J1871" i="1"/>
  <c r="J1616" i="1"/>
  <c r="J342" i="25"/>
  <c r="J378" i="25" s="1"/>
  <c r="J1377" i="1"/>
  <c r="J145" i="25"/>
  <c r="J338" i="25"/>
  <c r="J374" i="25" s="1"/>
  <c r="J1584" i="1"/>
  <c r="J373" i="25"/>
  <c r="J336" i="25"/>
  <c r="J41" i="24"/>
  <c r="J371" i="25"/>
  <c r="J252" i="25"/>
  <c r="J270" i="25" s="1"/>
  <c r="J1872" i="1"/>
  <c r="J251" i="25"/>
  <c r="J250" i="25"/>
  <c r="J127" i="25"/>
  <c r="J1365" i="1"/>
  <c r="J1366" i="1"/>
  <c r="J1317" i="1"/>
  <c r="J288" i="25"/>
  <c r="J287" i="25"/>
  <c r="J323" i="25" s="1"/>
  <c r="J249" i="25"/>
  <c r="J248" i="25"/>
  <c r="J266" i="25" s="1"/>
  <c r="J247" i="25"/>
  <c r="J246" i="25"/>
  <c r="J264" i="25" s="1"/>
  <c r="J1348" i="1"/>
  <c r="J245" i="25"/>
  <c r="J263" i="25" s="1"/>
  <c r="J443" i="25"/>
  <c r="J244" i="25"/>
  <c r="J316" i="25"/>
  <c r="J279" i="25"/>
  <c r="J315" i="25" s="1"/>
  <c r="J243" i="25"/>
  <c r="J73" i="25"/>
  <c r="J278" i="25"/>
  <c r="J314" i="25" s="1"/>
  <c r="J242" i="25"/>
  <c r="J1089" i="1"/>
  <c r="J1080" i="1"/>
  <c r="J36" i="24"/>
  <c r="J277" i="25"/>
  <c r="J241" i="25"/>
  <c r="J1784" i="1"/>
  <c r="J1843" i="1"/>
  <c r="J1101" i="1"/>
  <c r="J1137" i="1"/>
  <c r="J47" i="24"/>
  <c r="J225" i="25"/>
  <c r="J37" i="25"/>
  <c r="J361" i="25"/>
  <c r="J306" i="25"/>
  <c r="J1149" i="1"/>
  <c r="J1372" i="1"/>
  <c r="J232" i="25"/>
  <c r="J448" i="25" s="1"/>
  <c r="J304" i="25"/>
  <c r="J322" i="25" s="1"/>
  <c r="J231" i="25"/>
  <c r="J229" i="25"/>
  <c r="J1351" i="1"/>
  <c r="J300" i="25"/>
  <c r="J318" i="25" s="1"/>
  <c r="J299" i="25"/>
  <c r="J317" i="25" s="1"/>
  <c r="J226" i="25"/>
  <c r="J442" i="25" s="1"/>
  <c r="J1105" i="1"/>
  <c r="J1333" i="1"/>
  <c r="J224" i="25"/>
  <c r="J1094" i="1"/>
  <c r="J1321" i="1"/>
  <c r="J19" i="25"/>
  <c r="J35" i="24"/>
  <c r="J39" i="24"/>
  <c r="J1542" i="1"/>
  <c r="J1834" i="1"/>
  <c r="J1590" i="1"/>
  <c r="J1859" i="1"/>
  <c r="J1908" i="1"/>
  <c r="J1357" i="1"/>
  <c r="J1564" i="1"/>
  <c r="J1807" i="1"/>
  <c r="J1378" i="1"/>
  <c r="J1795" i="1"/>
  <c r="J1354" i="1"/>
  <c r="J1322" i="1"/>
  <c r="J1909" i="1"/>
  <c r="J1873" i="1"/>
  <c r="J1588" i="1"/>
  <c r="J1311" i="1"/>
  <c r="J1819" i="1"/>
  <c r="J1783" i="1"/>
  <c r="J1330" i="1"/>
  <c r="J1905" i="1"/>
  <c r="J1576" i="1"/>
  <c r="J1346" i="1"/>
  <c r="J1869" i="1"/>
  <c r="J1864" i="1"/>
  <c r="J1339" i="1"/>
  <c r="J1920" i="1"/>
  <c r="J1910" i="1"/>
  <c r="J1140" i="1"/>
  <c r="J1860" i="1"/>
  <c r="J1552" i="1"/>
  <c r="J1347" i="1"/>
  <c r="J1319" i="1"/>
  <c r="J1881" i="1"/>
  <c r="J1898" i="1"/>
  <c r="J1128" i="1"/>
  <c r="J1894" i="1"/>
  <c r="J1124" i="1"/>
  <c r="J1386" i="1"/>
  <c r="J1926" i="1"/>
  <c r="J1156" i="1"/>
  <c r="J1893" i="1"/>
  <c r="J1323" i="1"/>
  <c r="J1896" i="1"/>
  <c r="J1922" i="1"/>
  <c r="J1152" i="1"/>
  <c r="J1327" i="1"/>
  <c r="J1371" i="1"/>
  <c r="J1906" i="1"/>
  <c r="J1136" i="1"/>
  <c r="J1875" i="1"/>
  <c r="J1886" i="1"/>
  <c r="J1116" i="1"/>
  <c r="J1882" i="1"/>
  <c r="J1112" i="1"/>
  <c r="J1362" i="1"/>
  <c r="J1914" i="1"/>
  <c r="J1144" i="1"/>
  <c r="J1923" i="1"/>
  <c r="J1153" i="1"/>
  <c r="J1780" i="1"/>
  <c r="J1696" i="1"/>
  <c r="J1098" i="1"/>
  <c r="J1868" i="1"/>
  <c r="J1857" i="1"/>
  <c r="J1125" i="1"/>
  <c r="J1895" i="1"/>
  <c r="J1118" i="1"/>
  <c r="J1888" i="1"/>
  <c r="J1918" i="1"/>
  <c r="J1148" i="1"/>
  <c r="J1899" i="1"/>
  <c r="J1129" i="1"/>
  <c r="J1874" i="1"/>
  <c r="J1104" i="1"/>
  <c r="J1870" i="1"/>
  <c r="J1100" i="1"/>
  <c r="J1338" i="1"/>
  <c r="J1902" i="1"/>
  <c r="J1132" i="1"/>
  <c r="J1883" i="1"/>
  <c r="J1113" i="1"/>
  <c r="J1917" i="1"/>
  <c r="J1465" i="1"/>
  <c r="J1885" i="1"/>
  <c r="J1884" i="1"/>
  <c r="J1916" i="1"/>
  <c r="J1862" i="1"/>
  <c r="J1092" i="1"/>
  <c r="J1858" i="1"/>
  <c r="J1088" i="1"/>
  <c r="J1890" i="1"/>
  <c r="J1120" i="1"/>
  <c r="J1234" i="1"/>
  <c r="J1878" i="1"/>
  <c r="J1108" i="1"/>
  <c r="J1831" i="1"/>
  <c r="J1122" i="1"/>
  <c r="J1892" i="1"/>
  <c r="J1773" i="1"/>
  <c r="J1921" i="1"/>
  <c r="J1387" i="1"/>
  <c r="J1778" i="1"/>
  <c r="J1863" i="1"/>
  <c r="J1093" i="1"/>
  <c r="J1866" i="1"/>
  <c r="J1096" i="1"/>
  <c r="J1897" i="1"/>
  <c r="J1127" i="1"/>
  <c r="J1375" i="1"/>
  <c r="J1844" i="1"/>
  <c r="J1131" i="1"/>
  <c r="J1901" i="1"/>
  <c r="J1110" i="1"/>
  <c r="J1880" i="1"/>
  <c r="J1612" i="1"/>
  <c r="J1106" i="1"/>
  <c r="J1876" i="1"/>
  <c r="J1003" i="1"/>
  <c r="J1911" i="1"/>
  <c r="J1861" i="1"/>
  <c r="J1363" i="1"/>
  <c r="J1887" i="1"/>
  <c r="J1600" i="1"/>
  <c r="J75" i="28"/>
  <c r="D7" i="27"/>
  <c r="H15" i="27"/>
  <c r="I10" i="27"/>
  <c r="J67" i="28"/>
  <c r="J61" i="28"/>
  <c r="J11" i="28"/>
  <c r="J27" i="28"/>
  <c r="I7" i="27"/>
  <c r="C18" i="27"/>
  <c r="J71" i="28"/>
  <c r="J76" i="28"/>
  <c r="J32" i="28"/>
  <c r="J74" i="28"/>
  <c r="J49" i="28"/>
  <c r="J20" i="28"/>
  <c r="D12" i="27"/>
  <c r="J41" i="28"/>
  <c r="J62" i="28"/>
  <c r="H8" i="27"/>
  <c r="J46" i="28"/>
  <c r="J35" i="28"/>
  <c r="J18" i="28"/>
  <c r="J10" i="28"/>
  <c r="J24" i="28"/>
  <c r="J50" i="28"/>
  <c r="J13" i="28"/>
  <c r="H14" i="27"/>
  <c r="J28" i="28"/>
  <c r="H7" i="27"/>
  <c r="D6" i="27"/>
  <c r="J44" i="28"/>
  <c r="G8" i="27"/>
  <c r="G16" i="27"/>
  <c r="J26" i="28"/>
  <c r="J72" i="28"/>
  <c r="J63" i="28"/>
  <c r="J39" i="28"/>
  <c r="G7" i="27"/>
  <c r="G9" i="27"/>
  <c r="I14" i="27"/>
  <c r="G12" i="27"/>
  <c r="B18" i="27"/>
  <c r="J55" i="28"/>
  <c r="D10" i="27"/>
  <c r="H10" i="27"/>
  <c r="J12" i="28"/>
  <c r="J23" i="28"/>
  <c r="I13" i="27"/>
  <c r="J13" i="27" s="1"/>
  <c r="D17" i="27"/>
  <c r="J7" i="28"/>
  <c r="G13" i="27"/>
  <c r="H16" i="27"/>
  <c r="J38" i="28"/>
  <c r="D13" i="27"/>
  <c r="D8" i="27"/>
  <c r="J36" i="28"/>
  <c r="J56" i="28"/>
  <c r="G15" i="27"/>
  <c r="J54" i="28"/>
  <c r="I16" i="27"/>
  <c r="J48" i="28"/>
  <c r="G14" i="27"/>
  <c r="D9" i="27"/>
  <c r="I9" i="27"/>
  <c r="J59" i="28"/>
  <c r="I15" i="27"/>
  <c r="H9" i="27"/>
  <c r="I11" i="27"/>
  <c r="J11" i="27" s="1"/>
  <c r="I8" i="27"/>
  <c r="J6" i="28"/>
  <c r="E17" i="27"/>
  <c r="D77" i="28"/>
  <c r="D78" i="28" s="1"/>
  <c r="C78" i="28"/>
  <c r="C51" i="24" s="1"/>
  <c r="J259" i="25" l="1"/>
  <c r="J46" i="24"/>
  <c r="J269" i="25"/>
  <c r="J40" i="24"/>
  <c r="J447" i="25"/>
  <c r="J444" i="25"/>
  <c r="J426" i="25"/>
  <c r="J433" i="25" s="1"/>
  <c r="J415" i="25"/>
  <c r="J372" i="25"/>
  <c r="J379" i="25" s="1"/>
  <c r="J261" i="25"/>
  <c r="J10" i="27"/>
  <c r="J7" i="27"/>
  <c r="J8" i="27"/>
  <c r="J43" i="24"/>
  <c r="J446" i="25"/>
  <c r="J449" i="25"/>
  <c r="J450" i="25"/>
  <c r="J343" i="25"/>
  <c r="J324" i="25"/>
  <c r="J265" i="25"/>
  <c r="J441" i="25"/>
  <c r="J440" i="25"/>
  <c r="J289" i="25"/>
  <c r="J313" i="25"/>
  <c r="J439" i="25"/>
  <c r="J37" i="24"/>
  <c r="J253" i="25"/>
  <c r="J260" i="25"/>
  <c r="J1619" i="1"/>
  <c r="J268" i="25"/>
  <c r="J267" i="25"/>
  <c r="J445" i="25"/>
  <c r="J307" i="25"/>
  <c r="J235" i="25"/>
  <c r="J262" i="25"/>
  <c r="J1157" i="1"/>
  <c r="J1927" i="1"/>
  <c r="J1388" i="1"/>
  <c r="J1850" i="1"/>
  <c r="D18" i="27"/>
  <c r="J15" i="27"/>
  <c r="D51" i="24"/>
  <c r="J16" i="27"/>
  <c r="J9" i="27"/>
  <c r="J14" i="27"/>
  <c r="H17" i="27"/>
  <c r="E18" i="27"/>
  <c r="F17" i="27"/>
  <c r="H77" i="28"/>
  <c r="E78" i="28"/>
  <c r="B52" i="24" s="1"/>
  <c r="B53" i="24" s="1"/>
  <c r="J325" i="25" l="1"/>
  <c r="J451" i="25"/>
  <c r="J271" i="25"/>
  <c r="I17" i="27"/>
  <c r="I18" i="27" s="1"/>
  <c r="F18" i="27"/>
  <c r="G18" i="27" s="1"/>
  <c r="G17" i="27"/>
  <c r="J17" i="27"/>
  <c r="H18" i="27"/>
  <c r="F78" i="28"/>
  <c r="C52" i="24" s="1"/>
  <c r="I77" i="28"/>
  <c r="I78" i="28" s="1"/>
  <c r="H78" i="28"/>
  <c r="G77" i="28"/>
  <c r="G78" i="28" s="1"/>
  <c r="J18" i="27" l="1"/>
  <c r="D52" i="24"/>
  <c r="D53" i="24" s="1"/>
  <c r="C53" i="24"/>
  <c r="J77" i="28"/>
  <c r="J78" i="28" s="1"/>
  <c r="L278" i="26" l="1"/>
  <c r="A277" i="26" s="1"/>
  <c r="L253" i="26"/>
  <c r="A252" i="26" s="1"/>
  <c r="L228" i="26"/>
  <c r="A227" i="26" s="1"/>
  <c r="L203" i="26"/>
  <c r="A202" i="26" s="1"/>
  <c r="L178" i="26"/>
  <c r="A177" i="26" s="1"/>
  <c r="L153" i="26"/>
  <c r="A152" i="26" s="1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A436" i="25" l="1"/>
  <c r="A418" i="25"/>
  <c r="A400" i="25"/>
  <c r="A382" i="25"/>
  <c r="A364" i="25"/>
  <c r="A346" i="25"/>
  <c r="A328" i="25"/>
  <c r="A310" i="25"/>
  <c r="A292" i="25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36" i="25"/>
  <c r="A54" i="25" s="1"/>
  <c r="A72" i="25" s="1"/>
  <c r="A35" i="25"/>
  <c r="A53" i="25" s="1"/>
  <c r="A71" i="25" s="1"/>
  <c r="A34" i="25"/>
  <c r="A52" i="25" s="1"/>
  <c r="A33" i="25"/>
  <c r="A51" i="25" s="1"/>
  <c r="A32" i="25"/>
  <c r="A50" i="25" s="1"/>
  <c r="A31" i="25"/>
  <c r="A49" i="25" s="1"/>
  <c r="A85" i="25" s="1"/>
  <c r="A103" i="25" s="1"/>
  <c r="A121" i="25" s="1"/>
  <c r="A139" i="25" s="1"/>
  <c r="A30" i="25"/>
  <c r="A48" i="25" s="1"/>
  <c r="A29" i="25"/>
  <c r="A47" i="25" s="1"/>
  <c r="A28" i="25"/>
  <c r="A46" i="25" s="1"/>
  <c r="A64" i="25" s="1"/>
  <c r="A27" i="25"/>
  <c r="A45" i="25" s="1"/>
  <c r="A63" i="25" s="1"/>
  <c r="A26" i="25"/>
  <c r="A44" i="25"/>
  <c r="A25" i="25"/>
  <c r="A43" i="25" s="1"/>
  <c r="A1852" i="1"/>
  <c r="A1775" i="1"/>
  <c r="A1698" i="1"/>
  <c r="A1621" i="1"/>
  <c r="A1544" i="1"/>
  <c r="A1467" i="1"/>
  <c r="A1390" i="1"/>
  <c r="A1313" i="1"/>
  <c r="A1236" i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B1310" i="1"/>
  <c r="B1691" i="1"/>
  <c r="G535" i="1"/>
  <c r="C144" i="25"/>
  <c r="F616" i="1"/>
  <c r="H616" i="1" s="1"/>
  <c r="B1624" i="1"/>
  <c r="D1010" i="1"/>
  <c r="F550" i="1"/>
  <c r="H550" i="1" s="1"/>
  <c r="B1245" i="1"/>
  <c r="B1630" i="1"/>
  <c r="G475" i="1"/>
  <c r="D1245" i="1"/>
  <c r="F553" i="1"/>
  <c r="H553" i="1" s="1"/>
  <c r="D1630" i="1"/>
  <c r="B1251" i="1"/>
  <c r="B1636" i="1"/>
  <c r="D1251" i="1"/>
  <c r="D1636" i="1"/>
  <c r="F562" i="1"/>
  <c r="H562" i="1" s="1"/>
  <c r="F714" i="1"/>
  <c r="G793" i="1"/>
  <c r="B1642" i="1"/>
  <c r="G487" i="1"/>
  <c r="C1261" i="1"/>
  <c r="F568" i="1"/>
  <c r="H568" i="1" s="1"/>
  <c r="D1642" i="1"/>
  <c r="E1261" i="1"/>
  <c r="G799" i="1"/>
  <c r="B1648" i="1"/>
  <c r="G493" i="1"/>
  <c r="D65" i="25"/>
  <c r="D1648" i="1"/>
  <c r="F266" i="1"/>
  <c r="F574" i="1"/>
  <c r="H574" i="1" s="1"/>
  <c r="B1269" i="1"/>
  <c r="G499" i="1"/>
  <c r="C1273" i="1"/>
  <c r="D1269" i="1"/>
  <c r="F580" i="1"/>
  <c r="H580" i="1" s="1"/>
  <c r="D1654" i="1"/>
  <c r="G811" i="1"/>
  <c r="G812" i="1"/>
  <c r="C1279" i="1"/>
  <c r="D1275" i="1"/>
  <c r="F278" i="1"/>
  <c r="F586" i="1"/>
  <c r="H586" i="1" s="1"/>
  <c r="E1279" i="1"/>
  <c r="B1667" i="1"/>
  <c r="B1281" i="1"/>
  <c r="G511" i="1"/>
  <c r="G824" i="1"/>
  <c r="D1281" i="1"/>
  <c r="D1666" i="1"/>
  <c r="F592" i="1"/>
  <c r="H592" i="1" s="1"/>
  <c r="B1287" i="1"/>
  <c r="G517" i="1"/>
  <c r="C141" i="25"/>
  <c r="N188" i="26" s="1"/>
  <c r="G290" i="1"/>
  <c r="F598" i="1"/>
  <c r="H598" i="1" s="1"/>
  <c r="G523" i="1"/>
  <c r="D1678" i="1"/>
  <c r="D1679" i="1"/>
  <c r="G297" i="1"/>
  <c r="F604" i="1"/>
  <c r="H604" i="1" s="1"/>
  <c r="G529" i="1"/>
  <c r="D1299" i="1"/>
  <c r="F610" i="1"/>
  <c r="H610" i="1" s="1"/>
  <c r="G763" i="1"/>
  <c r="G764" i="1"/>
  <c r="G765" i="1"/>
  <c r="C1002" i="1"/>
  <c r="C1460" i="1"/>
  <c r="D1767" i="1"/>
  <c r="G226" i="1"/>
  <c r="D1761" i="1"/>
  <c r="F146" i="1"/>
  <c r="H146" i="1" s="1"/>
  <c r="G149" i="1"/>
  <c r="G220" i="1"/>
  <c r="D214" i="25"/>
  <c r="F134" i="1"/>
  <c r="H134" i="1" s="1"/>
  <c r="B1743" i="1"/>
  <c r="C1204" i="1"/>
  <c r="G357" i="1"/>
  <c r="G123" i="1"/>
  <c r="G125" i="1"/>
  <c r="C1659" i="1"/>
  <c r="D1731" i="1"/>
  <c r="G191" i="1"/>
  <c r="E1192" i="1"/>
  <c r="G884" i="1"/>
  <c r="E1659" i="1"/>
  <c r="B1725" i="1"/>
  <c r="G190" i="1"/>
  <c r="C1186" i="1"/>
  <c r="D1725" i="1"/>
  <c r="E1186" i="1"/>
  <c r="C1180" i="1"/>
  <c r="C1647" i="1"/>
  <c r="D1490" i="1"/>
  <c r="G184" i="1"/>
  <c r="B1638" i="1"/>
  <c r="C1174" i="1"/>
  <c r="C1406" i="1"/>
  <c r="C1639" i="1"/>
  <c r="C1641" i="1"/>
  <c r="D1638" i="1"/>
  <c r="E1406" i="1"/>
  <c r="E1641" i="1"/>
  <c r="B1707" i="1"/>
  <c r="C1633" i="1"/>
  <c r="D1707" i="1"/>
  <c r="D1632" i="1"/>
  <c r="E1400" i="1"/>
  <c r="E1401" i="1"/>
  <c r="E1633" i="1"/>
  <c r="E1635" i="1"/>
  <c r="B931" i="1"/>
  <c r="B1701" i="1"/>
  <c r="C936" i="1"/>
  <c r="C1394" i="1"/>
  <c r="C1395" i="1"/>
  <c r="C1627" i="1"/>
  <c r="C1628" i="1"/>
  <c r="C1629" i="1"/>
  <c r="D1701" i="1"/>
  <c r="D1398" i="1"/>
  <c r="D1626" i="1"/>
  <c r="E1394" i="1"/>
  <c r="E1627" i="1"/>
  <c r="E1629" i="1"/>
  <c r="I1657" i="1"/>
  <c r="I1690" i="1"/>
  <c r="I1691" i="1"/>
  <c r="I1692" i="1"/>
  <c r="I1693" i="1"/>
  <c r="I1695" i="1"/>
  <c r="I1685" i="1"/>
  <c r="I1688" i="1"/>
  <c r="I1689" i="1"/>
  <c r="I1678" i="1"/>
  <c r="I1679" i="1"/>
  <c r="I1681" i="1"/>
  <c r="I1674" i="1"/>
  <c r="I1677" i="1"/>
  <c r="I1667" i="1"/>
  <c r="I1663" i="1"/>
  <c r="I1664" i="1"/>
  <c r="I1654" i="1"/>
  <c r="I1658" i="1"/>
  <c r="I1649" i="1"/>
  <c r="I1650" i="1"/>
  <c r="I1642" i="1"/>
  <c r="I1643" i="1"/>
  <c r="I1645" i="1"/>
  <c r="I1646" i="1"/>
  <c r="I1637" i="1"/>
  <c r="I1638" i="1"/>
  <c r="I1639" i="1"/>
  <c r="I1640" i="1"/>
  <c r="I1641" i="1"/>
  <c r="I1630" i="1"/>
  <c r="I1633" i="1"/>
  <c r="I1634" i="1"/>
  <c r="I1625" i="1"/>
  <c r="I1627" i="1"/>
  <c r="I1628" i="1"/>
  <c r="I1629" i="1"/>
  <c r="I1461" i="1"/>
  <c r="I1464" i="1"/>
  <c r="I1457" i="1"/>
  <c r="I1437" i="1"/>
  <c r="I1431" i="1"/>
  <c r="I1433" i="1"/>
  <c r="I1421" i="1"/>
  <c r="I1405" i="1"/>
  <c r="I1406" i="1"/>
  <c r="I1408" i="1"/>
  <c r="I1400" i="1"/>
  <c r="I1401" i="1"/>
  <c r="I1402" i="1"/>
  <c r="I1404" i="1"/>
  <c r="I1395" i="1"/>
  <c r="I1396" i="1"/>
  <c r="I1397" i="1"/>
  <c r="I1228" i="1"/>
  <c r="I1229" i="1"/>
  <c r="I1231" i="1"/>
  <c r="I1078" i="1"/>
  <c r="I1079" i="1"/>
  <c r="I1224" i="1"/>
  <c r="I1225" i="1"/>
  <c r="I1226" i="1"/>
  <c r="I1073" i="1"/>
  <c r="I1216" i="1"/>
  <c r="I1217" i="1"/>
  <c r="I1065" i="1"/>
  <c r="I1220" i="1"/>
  <c r="I1221" i="1"/>
  <c r="I1058" i="1"/>
  <c r="I1213" i="1"/>
  <c r="I1060" i="1"/>
  <c r="I1055" i="1"/>
  <c r="I1045" i="1"/>
  <c r="I1038" i="1"/>
  <c r="I1039" i="1"/>
  <c r="I1041" i="1"/>
  <c r="I1043" i="1"/>
  <c r="I1035" i="1"/>
  <c r="I1037" i="1"/>
  <c r="I1031" i="1"/>
  <c r="I1021" i="1"/>
  <c r="I1023" i="1"/>
  <c r="I1168" i="1"/>
  <c r="I1169" i="1"/>
  <c r="I1170" i="1"/>
  <c r="I1017" i="1"/>
  <c r="I1019" i="1"/>
  <c r="I1010" i="1"/>
  <c r="I1011" i="1"/>
  <c r="I1012" i="1"/>
  <c r="I1772" i="1"/>
  <c r="I1849" i="1" s="1"/>
  <c r="I1764" i="1"/>
  <c r="I1744" i="1"/>
  <c r="I1740" i="1"/>
  <c r="I1736" i="1"/>
  <c r="I1727" i="1"/>
  <c r="I1728" i="1"/>
  <c r="I1720" i="1"/>
  <c r="I1724" i="1"/>
  <c r="I1714" i="1"/>
  <c r="I1708" i="1"/>
  <c r="I1709" i="1"/>
  <c r="I1703" i="1"/>
  <c r="I1704" i="1"/>
  <c r="I1705" i="1"/>
  <c r="I1541" i="1"/>
  <c r="I1533" i="1"/>
  <c r="I1525" i="1"/>
  <c r="I1529" i="1"/>
  <c r="I1521" i="1"/>
  <c r="I1513" i="1"/>
  <c r="I1517" i="1"/>
  <c r="I1509" i="1"/>
  <c r="I1501" i="1"/>
  <c r="I1505" i="1"/>
  <c r="I1497" i="1"/>
  <c r="I1493" i="1"/>
  <c r="I1482" i="1"/>
  <c r="I1483" i="1"/>
  <c r="I1476" i="1"/>
  <c r="I1477" i="1"/>
  <c r="I1478" i="1"/>
  <c r="I1479" i="1"/>
  <c r="I1481" i="1"/>
  <c r="I1472" i="1"/>
  <c r="I1473" i="1"/>
  <c r="I1474" i="1"/>
  <c r="I1306" i="1"/>
  <c r="I1383" i="1" s="1"/>
  <c r="I1307" i="1"/>
  <c r="I1000" i="1"/>
  <c r="I1309" i="1"/>
  <c r="I1002" i="1"/>
  <c r="I992" i="1"/>
  <c r="A451" i="25"/>
  <c r="E1413" i="1"/>
  <c r="E1747" i="1"/>
  <c r="D1743" i="1"/>
  <c r="B1737" i="1"/>
  <c r="D1514" i="1"/>
  <c r="B1508" i="1"/>
  <c r="D1508" i="1"/>
  <c r="D1502" i="1"/>
  <c r="B1257" i="1"/>
  <c r="C1297" i="1"/>
  <c r="C1291" i="1"/>
  <c r="B1076" i="1"/>
  <c r="D1076" i="1"/>
  <c r="B1070" i="1"/>
  <c r="B1064" i="1"/>
  <c r="B1058" i="1"/>
  <c r="D1058" i="1"/>
  <c r="B1052" i="1"/>
  <c r="D1052" i="1"/>
  <c r="B1046" i="1"/>
  <c r="D1046" i="1"/>
  <c r="D1040" i="1"/>
  <c r="B1034" i="1"/>
  <c r="D1034" i="1"/>
  <c r="D1028" i="1"/>
  <c r="B945" i="1"/>
  <c r="B943" i="1"/>
  <c r="G900" i="1"/>
  <c r="F896" i="1"/>
  <c r="H896" i="1" s="1"/>
  <c r="G896" i="1"/>
  <c r="G890" i="1"/>
  <c r="F825" i="1"/>
  <c r="G825" i="1"/>
  <c r="G819" i="1"/>
  <c r="F813" i="1"/>
  <c r="G813" i="1"/>
  <c r="F807" i="1"/>
  <c r="G807" i="1"/>
  <c r="F801" i="1"/>
  <c r="G801" i="1"/>
  <c r="F795" i="1"/>
  <c r="G795" i="1"/>
  <c r="G747" i="1"/>
  <c r="G746" i="1"/>
  <c r="G745" i="1"/>
  <c r="F744" i="1"/>
  <c r="G744" i="1"/>
  <c r="G741" i="1"/>
  <c r="G740" i="1"/>
  <c r="G739" i="1"/>
  <c r="F738" i="1"/>
  <c r="G738" i="1"/>
  <c r="G735" i="1"/>
  <c r="G734" i="1"/>
  <c r="G733" i="1"/>
  <c r="F732" i="1"/>
  <c r="G732" i="1"/>
  <c r="G729" i="1"/>
  <c r="G728" i="1"/>
  <c r="G727" i="1"/>
  <c r="F726" i="1"/>
  <c r="G726" i="1"/>
  <c r="G723" i="1"/>
  <c r="G722" i="1"/>
  <c r="G721" i="1"/>
  <c r="F720" i="1"/>
  <c r="G720" i="1"/>
  <c r="G669" i="1"/>
  <c r="G668" i="1"/>
  <c r="F667" i="1"/>
  <c r="H667" i="1" s="1"/>
  <c r="G667" i="1"/>
  <c r="G663" i="1"/>
  <c r="G662" i="1"/>
  <c r="F661" i="1"/>
  <c r="H661" i="1" s="1"/>
  <c r="G661" i="1"/>
  <c r="G657" i="1"/>
  <c r="G656" i="1"/>
  <c r="G655" i="1"/>
  <c r="G651" i="1"/>
  <c r="F649" i="1"/>
  <c r="H649" i="1" s="1"/>
  <c r="G645" i="1"/>
  <c r="F643" i="1"/>
  <c r="H643" i="1" s="1"/>
  <c r="F594" i="1"/>
  <c r="H594" i="1" s="1"/>
  <c r="G594" i="1"/>
  <c r="G591" i="1"/>
  <c r="G590" i="1"/>
  <c r="G589" i="1"/>
  <c r="F588" i="1"/>
  <c r="H588" i="1" s="1"/>
  <c r="G588" i="1"/>
  <c r="G585" i="1"/>
  <c r="G584" i="1"/>
  <c r="G583" i="1"/>
  <c r="F582" i="1"/>
  <c r="H582" i="1" s="1"/>
  <c r="G582" i="1"/>
  <c r="G580" i="1"/>
  <c r="G579" i="1"/>
  <c r="G578" i="1"/>
  <c r="G577" i="1"/>
  <c r="F576" i="1"/>
  <c r="H576" i="1" s="1"/>
  <c r="G576" i="1"/>
  <c r="G573" i="1"/>
  <c r="G572" i="1"/>
  <c r="G571" i="1"/>
  <c r="F570" i="1"/>
  <c r="H570" i="1" s="1"/>
  <c r="G570" i="1"/>
  <c r="G568" i="1"/>
  <c r="G567" i="1"/>
  <c r="G566" i="1"/>
  <c r="G565" i="1"/>
  <c r="F564" i="1"/>
  <c r="H564" i="1" s="1"/>
  <c r="G564" i="1"/>
  <c r="F513" i="1"/>
  <c r="H513" i="1" s="1"/>
  <c r="G513" i="1"/>
  <c r="F507" i="1"/>
  <c r="H507" i="1" s="1"/>
  <c r="G507" i="1"/>
  <c r="G505" i="1"/>
  <c r="F501" i="1"/>
  <c r="H501" i="1" s="1"/>
  <c r="G501" i="1"/>
  <c r="F495" i="1"/>
  <c r="H495" i="1" s="1"/>
  <c r="G495" i="1"/>
  <c r="F489" i="1"/>
  <c r="H489" i="1" s="1"/>
  <c r="G489" i="1"/>
  <c r="G440" i="1"/>
  <c r="F438" i="1"/>
  <c r="H438" i="1" s="1"/>
  <c r="G438" i="1"/>
  <c r="G436" i="1"/>
  <c r="G435" i="1"/>
  <c r="F434" i="1"/>
  <c r="H434" i="1" s="1"/>
  <c r="G434" i="1"/>
  <c r="F432" i="1"/>
  <c r="H432" i="1" s="1"/>
  <c r="G432" i="1"/>
  <c r="G431" i="1"/>
  <c r="G430" i="1"/>
  <c r="F428" i="1"/>
  <c r="H428" i="1" s="1"/>
  <c r="G428" i="1"/>
  <c r="G426" i="1"/>
  <c r="G424" i="1"/>
  <c r="G423" i="1"/>
  <c r="F420" i="1"/>
  <c r="H420" i="1" s="1"/>
  <c r="G418" i="1"/>
  <c r="G414" i="1"/>
  <c r="G412" i="1"/>
  <c r="F410" i="1"/>
  <c r="H410" i="1" s="1"/>
  <c r="F359" i="1"/>
  <c r="G359" i="1"/>
  <c r="F353" i="1"/>
  <c r="H353" i="1" s="1"/>
  <c r="G353" i="1"/>
  <c r="F347" i="1"/>
  <c r="H347" i="1" s="1"/>
  <c r="G341" i="1"/>
  <c r="G335" i="1"/>
  <c r="F286" i="1"/>
  <c r="G286" i="1"/>
  <c r="A131" i="1"/>
  <c r="A130" i="1"/>
  <c r="A129" i="1"/>
  <c r="A128" i="1"/>
  <c r="A205" i="1" s="1"/>
  <c r="A127" i="1"/>
  <c r="A126" i="1"/>
  <c r="F280" i="1"/>
  <c r="G280" i="1"/>
  <c r="A125" i="1"/>
  <c r="G279" i="1"/>
  <c r="A124" i="1"/>
  <c r="G278" i="1"/>
  <c r="A123" i="1"/>
  <c r="A122" i="1"/>
  <c r="A121" i="1"/>
  <c r="A120" i="1"/>
  <c r="F274" i="1"/>
  <c r="G274" i="1"/>
  <c r="A119" i="1"/>
  <c r="G273" i="1"/>
  <c r="A118" i="1"/>
  <c r="A117" i="1"/>
  <c r="A116" i="1"/>
  <c r="A115" i="1"/>
  <c r="A114" i="1"/>
  <c r="F268" i="1"/>
  <c r="G268" i="1"/>
  <c r="A113" i="1"/>
  <c r="A112" i="1"/>
  <c r="A111" i="1"/>
  <c r="A110" i="1"/>
  <c r="A109" i="1"/>
  <c r="A108" i="1"/>
  <c r="F262" i="1"/>
  <c r="G262" i="1"/>
  <c r="A107" i="1"/>
  <c r="A106" i="1"/>
  <c r="F260" i="1"/>
  <c r="G260" i="1"/>
  <c r="A105" i="1"/>
  <c r="A104" i="1"/>
  <c r="A103" i="1"/>
  <c r="A102" i="1"/>
  <c r="F256" i="1"/>
  <c r="G256" i="1"/>
  <c r="F207" i="1"/>
  <c r="H207" i="1" s="1"/>
  <c r="G207" i="1"/>
  <c r="F203" i="1"/>
  <c r="H203" i="1" s="1"/>
  <c r="G203" i="1"/>
  <c r="F201" i="1"/>
  <c r="H201" i="1" s="1"/>
  <c r="G201" i="1"/>
  <c r="F197" i="1"/>
  <c r="H197" i="1" s="1"/>
  <c r="G197" i="1"/>
  <c r="G195" i="1"/>
  <c r="F191" i="1"/>
  <c r="H191" i="1" s="1"/>
  <c r="F189" i="1"/>
  <c r="H189" i="1" s="1"/>
  <c r="G189" i="1"/>
  <c r="G185" i="1"/>
  <c r="F179" i="1"/>
  <c r="H179" i="1" s="1"/>
  <c r="G179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140" i="1"/>
  <c r="A217" i="1" s="1"/>
  <c r="A294" i="1" s="1"/>
  <c r="A139" i="1"/>
  <c r="A138" i="1"/>
  <c r="A137" i="1"/>
  <c r="A136" i="1"/>
  <c r="A135" i="1"/>
  <c r="A134" i="1"/>
  <c r="A133" i="1"/>
  <c r="A132" i="1"/>
  <c r="A209" i="1" s="1"/>
  <c r="A101" i="1"/>
  <c r="A100" i="1"/>
  <c r="A99" i="1"/>
  <c r="A98" i="1"/>
  <c r="A175" i="1" s="1"/>
  <c r="A252" i="1" s="1"/>
  <c r="A97" i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130" i="1"/>
  <c r="F128" i="1"/>
  <c r="H128" i="1" s="1"/>
  <c r="G128" i="1"/>
  <c r="G124" i="1"/>
  <c r="F122" i="1"/>
  <c r="H122" i="1" s="1"/>
  <c r="G122" i="1"/>
  <c r="G118" i="1"/>
  <c r="G112" i="1"/>
  <c r="G110" i="1"/>
  <c r="G106" i="1"/>
  <c r="G104" i="1"/>
  <c r="G60" i="1"/>
  <c r="G59" i="1"/>
  <c r="G58" i="1"/>
  <c r="F57" i="1"/>
  <c r="G57" i="1"/>
  <c r="G54" i="1"/>
  <c r="G53" i="1"/>
  <c r="G52" i="1"/>
  <c r="F51" i="1"/>
  <c r="G51" i="1"/>
  <c r="G48" i="1"/>
  <c r="G47" i="1"/>
  <c r="G46" i="1"/>
  <c r="F45" i="1"/>
  <c r="G45" i="1"/>
  <c r="G42" i="1"/>
  <c r="G41" i="1"/>
  <c r="G40" i="1"/>
  <c r="F39" i="1"/>
  <c r="G39" i="1"/>
  <c r="G36" i="1"/>
  <c r="G35" i="1"/>
  <c r="G34" i="1"/>
  <c r="F33" i="1"/>
  <c r="G33" i="1"/>
  <c r="B1626" i="1"/>
  <c r="E1395" i="1"/>
  <c r="B1166" i="1"/>
  <c r="E1628" i="1"/>
  <c r="C1168" i="1"/>
  <c r="B1632" i="1"/>
  <c r="C1401" i="1"/>
  <c r="C1407" i="1"/>
  <c r="E1407" i="1"/>
  <c r="C1640" i="1"/>
  <c r="D1178" i="1"/>
  <c r="F477" i="1"/>
  <c r="H477" i="1" s="1"/>
  <c r="I1631" i="1"/>
  <c r="I1167" i="1"/>
  <c r="I1398" i="1"/>
  <c r="A1927" i="1"/>
  <c r="C1717" i="1"/>
  <c r="E1717" i="1"/>
  <c r="B1713" i="1"/>
  <c r="D1713" i="1"/>
  <c r="C1711" i="1"/>
  <c r="I1710" i="1"/>
  <c r="I1706" i="1"/>
  <c r="B1484" i="1"/>
  <c r="B1478" i="1"/>
  <c r="D1478" i="1"/>
  <c r="I1475" i="1"/>
  <c r="B1472" i="1"/>
  <c r="B1239" i="1"/>
  <c r="C1255" i="1"/>
  <c r="C1249" i="1"/>
  <c r="C1243" i="1"/>
  <c r="B1022" i="1"/>
  <c r="D1022" i="1"/>
  <c r="D1016" i="1"/>
  <c r="I1015" i="1"/>
  <c r="I1013" i="1"/>
  <c r="B1011" i="1"/>
  <c r="B1010" i="1"/>
  <c r="A156" i="1"/>
  <c r="A233" i="1" s="1"/>
  <c r="A310" i="1" s="1"/>
  <c r="A387" i="1" s="1"/>
  <c r="A464" i="1" s="1"/>
  <c r="G694" i="1"/>
  <c r="G693" i="1"/>
  <c r="G692" i="1"/>
  <c r="F691" i="1"/>
  <c r="H691" i="1" s="1"/>
  <c r="G691" i="1"/>
  <c r="G688" i="1"/>
  <c r="G687" i="1"/>
  <c r="G686" i="1"/>
  <c r="F685" i="1"/>
  <c r="H685" i="1" s="1"/>
  <c r="G685" i="1"/>
  <c r="G682" i="1"/>
  <c r="G681" i="1"/>
  <c r="G680" i="1"/>
  <c r="F679" i="1"/>
  <c r="H679" i="1" s="1"/>
  <c r="G679" i="1"/>
  <c r="G676" i="1"/>
  <c r="G675" i="1"/>
  <c r="G674" i="1"/>
  <c r="F673" i="1"/>
  <c r="H673" i="1" s="1"/>
  <c r="G673" i="1"/>
  <c r="G639" i="1"/>
  <c r="F637" i="1"/>
  <c r="H637" i="1" s="1"/>
  <c r="G637" i="1"/>
  <c r="G633" i="1"/>
  <c r="G631" i="1"/>
  <c r="G627" i="1"/>
  <c r="F625" i="1"/>
  <c r="H625" i="1" s="1"/>
  <c r="G625" i="1"/>
  <c r="F462" i="1"/>
  <c r="H462" i="1" s="1"/>
  <c r="G462" i="1"/>
  <c r="G461" i="1"/>
  <c r="G460" i="1"/>
  <c r="G459" i="1"/>
  <c r="F458" i="1"/>
  <c r="H458" i="1" s="1"/>
  <c r="G458" i="1"/>
  <c r="F456" i="1"/>
  <c r="H456" i="1" s="1"/>
  <c r="G456" i="1"/>
  <c r="G455" i="1"/>
  <c r="G454" i="1"/>
  <c r="G453" i="1"/>
  <c r="F452" i="1"/>
  <c r="H452" i="1" s="1"/>
  <c r="G452" i="1"/>
  <c r="F450" i="1"/>
  <c r="H450" i="1" s="1"/>
  <c r="G450" i="1"/>
  <c r="G449" i="1"/>
  <c r="G448" i="1"/>
  <c r="G447" i="1"/>
  <c r="F446" i="1"/>
  <c r="H446" i="1" s="1"/>
  <c r="G446" i="1"/>
  <c r="F444" i="1"/>
  <c r="H444" i="1" s="1"/>
  <c r="G444" i="1"/>
  <c r="G443" i="1"/>
  <c r="G442" i="1"/>
  <c r="F408" i="1"/>
  <c r="H408" i="1" s="1"/>
  <c r="G408" i="1"/>
  <c r="G406" i="1"/>
  <c r="F404" i="1"/>
  <c r="H404" i="1" s="1"/>
  <c r="G404" i="1"/>
  <c r="F402" i="1"/>
  <c r="H402" i="1" s="1"/>
  <c r="G402" i="1"/>
  <c r="F398" i="1"/>
  <c r="H398" i="1" s="1"/>
  <c r="G398" i="1"/>
  <c r="F396" i="1"/>
  <c r="H396" i="1" s="1"/>
  <c r="G396" i="1"/>
  <c r="G395" i="1"/>
  <c r="F392" i="1"/>
  <c r="H392" i="1" s="1"/>
  <c r="G392" i="1"/>
  <c r="A1311" i="1"/>
  <c r="A1388" i="1" s="1"/>
  <c r="A1465" i="1" s="1"/>
  <c r="A1542" i="1" s="1"/>
  <c r="A1619" i="1" s="1"/>
  <c r="A1696" i="1" s="1"/>
  <c r="A1773" i="1" s="1"/>
  <c r="F924" i="1"/>
  <c r="H924" i="1" s="1"/>
  <c r="F920" i="1"/>
  <c r="H920" i="1" s="1"/>
  <c r="G920" i="1"/>
  <c r="G919" i="1"/>
  <c r="F918" i="1"/>
  <c r="H918" i="1" s="1"/>
  <c r="G918" i="1"/>
  <c r="F914" i="1"/>
  <c r="H914" i="1" s="1"/>
  <c r="G914" i="1"/>
  <c r="G912" i="1"/>
  <c r="F908" i="1"/>
  <c r="H908" i="1" s="1"/>
  <c r="G908" i="1"/>
  <c r="G906" i="1"/>
  <c r="G870" i="1"/>
  <c r="F866" i="1"/>
  <c r="H866" i="1" s="1"/>
  <c r="G866" i="1"/>
  <c r="G864" i="1"/>
  <c r="F860" i="1"/>
  <c r="H860" i="1" s="1"/>
  <c r="G860" i="1"/>
  <c r="F854" i="1"/>
  <c r="H854" i="1" s="1"/>
  <c r="G854" i="1"/>
  <c r="F789" i="1"/>
  <c r="G789" i="1"/>
  <c r="G794" i="1"/>
  <c r="F831" i="1"/>
  <c r="G831" i="1"/>
  <c r="F837" i="1"/>
  <c r="G837" i="1"/>
  <c r="G841" i="1"/>
  <c r="G842" i="1"/>
  <c r="F843" i="1"/>
  <c r="G843" i="1"/>
  <c r="G711" i="1"/>
  <c r="G715" i="1"/>
  <c r="G716" i="1"/>
  <c r="G717" i="1"/>
  <c r="F750" i="1"/>
  <c r="G750" i="1"/>
  <c r="G751" i="1"/>
  <c r="G752" i="1"/>
  <c r="G753" i="1"/>
  <c r="F756" i="1"/>
  <c r="G756" i="1"/>
  <c r="G757" i="1"/>
  <c r="G758" i="1"/>
  <c r="G759" i="1"/>
  <c r="F762" i="1"/>
  <c r="G762" i="1"/>
  <c r="F768" i="1"/>
  <c r="G768" i="1"/>
  <c r="G769" i="1"/>
  <c r="G770" i="1"/>
  <c r="G771" i="1"/>
  <c r="F558" i="1"/>
  <c r="H558" i="1" s="1"/>
  <c r="G558" i="1"/>
  <c r="G559" i="1"/>
  <c r="G560" i="1"/>
  <c r="G561" i="1"/>
  <c r="G562" i="1"/>
  <c r="G595" i="1"/>
  <c r="G596" i="1"/>
  <c r="G597" i="1"/>
  <c r="F600" i="1"/>
  <c r="H600" i="1" s="1"/>
  <c r="G600" i="1"/>
  <c r="G601" i="1"/>
  <c r="G602" i="1"/>
  <c r="G603" i="1"/>
  <c r="F606" i="1"/>
  <c r="H606" i="1" s="1"/>
  <c r="G606" i="1"/>
  <c r="G607" i="1"/>
  <c r="G608" i="1"/>
  <c r="G609" i="1"/>
  <c r="G610" i="1"/>
  <c r="F612" i="1"/>
  <c r="H612" i="1" s="1"/>
  <c r="G612" i="1"/>
  <c r="G613" i="1"/>
  <c r="G614" i="1"/>
  <c r="G615" i="1"/>
  <c r="G481" i="1"/>
  <c r="F483" i="1"/>
  <c r="H483" i="1" s="1"/>
  <c r="G483" i="1"/>
  <c r="F519" i="1"/>
  <c r="H519" i="1" s="1"/>
  <c r="G519" i="1"/>
  <c r="F525" i="1"/>
  <c r="H525" i="1" s="1"/>
  <c r="G525" i="1"/>
  <c r="F531" i="1"/>
  <c r="H531" i="1" s="1"/>
  <c r="G531" i="1"/>
  <c r="F537" i="1"/>
  <c r="H537" i="1" s="1"/>
  <c r="G537" i="1"/>
  <c r="F329" i="1"/>
  <c r="H329" i="1" s="1"/>
  <c r="G329" i="1"/>
  <c r="F365" i="1"/>
  <c r="H365" i="1" s="1"/>
  <c r="G365" i="1"/>
  <c r="F371" i="1"/>
  <c r="H371" i="1" s="1"/>
  <c r="G371" i="1"/>
  <c r="F377" i="1"/>
  <c r="H377" i="1" s="1"/>
  <c r="G377" i="1"/>
  <c r="F383" i="1"/>
  <c r="H383" i="1" s="1"/>
  <c r="G383" i="1"/>
  <c r="F250" i="1"/>
  <c r="G250" i="1"/>
  <c r="G254" i="1"/>
  <c r="F292" i="1"/>
  <c r="G292" i="1"/>
  <c r="F298" i="1"/>
  <c r="H298" i="1" s="1"/>
  <c r="G298" i="1"/>
  <c r="F304" i="1"/>
  <c r="G304" i="1"/>
  <c r="G309" i="1"/>
  <c r="F173" i="1"/>
  <c r="H173" i="1" s="1"/>
  <c r="G173" i="1"/>
  <c r="F177" i="1"/>
  <c r="H177" i="1" s="1"/>
  <c r="G177" i="1"/>
  <c r="F213" i="1"/>
  <c r="H213" i="1" s="1"/>
  <c r="G213" i="1"/>
  <c r="F215" i="1"/>
  <c r="H215" i="1" s="1"/>
  <c r="G215" i="1"/>
  <c r="F219" i="1"/>
  <c r="H219" i="1" s="1"/>
  <c r="G219" i="1"/>
  <c r="F221" i="1"/>
  <c r="H221" i="1" s="1"/>
  <c r="G221" i="1"/>
  <c r="F225" i="1"/>
  <c r="H225" i="1" s="1"/>
  <c r="G225" i="1"/>
  <c r="F226" i="1"/>
  <c r="H226" i="1" s="1"/>
  <c r="F227" i="1"/>
  <c r="H227" i="1" s="1"/>
  <c r="G227" i="1"/>
  <c r="F231" i="1"/>
  <c r="H231" i="1" s="1"/>
  <c r="G231" i="1"/>
  <c r="G155" i="1"/>
  <c r="G154" i="1"/>
  <c r="G153" i="1"/>
  <c r="F152" i="1"/>
  <c r="H152" i="1" s="1"/>
  <c r="G152" i="1"/>
  <c r="G148" i="1"/>
  <c r="G147" i="1"/>
  <c r="G146" i="1"/>
  <c r="G143" i="1"/>
  <c r="G142" i="1"/>
  <c r="G141" i="1"/>
  <c r="F140" i="1"/>
  <c r="G140" i="1"/>
  <c r="G137" i="1"/>
  <c r="G136" i="1"/>
  <c r="G100" i="1"/>
  <c r="F98" i="1"/>
  <c r="H98" i="1" s="1"/>
  <c r="G98" i="1"/>
  <c r="F21" i="1"/>
  <c r="G21" i="1"/>
  <c r="G22" i="1"/>
  <c r="G23" i="1"/>
  <c r="G24" i="1"/>
  <c r="F27" i="1"/>
  <c r="G27" i="1"/>
  <c r="G28" i="1"/>
  <c r="G29" i="1"/>
  <c r="G30" i="1"/>
  <c r="F63" i="1"/>
  <c r="G63" i="1"/>
  <c r="G64" i="1"/>
  <c r="G65" i="1"/>
  <c r="G66" i="1"/>
  <c r="F69" i="1"/>
  <c r="G69" i="1"/>
  <c r="G70" i="1"/>
  <c r="G71" i="1"/>
  <c r="G72" i="1"/>
  <c r="G75" i="1"/>
  <c r="G76" i="1"/>
  <c r="G77" i="1"/>
  <c r="G78" i="1"/>
  <c r="G787" i="1"/>
  <c r="F783" i="1"/>
  <c r="H783" i="1" s="1"/>
  <c r="G783" i="1"/>
  <c r="G778" i="1"/>
  <c r="F777" i="1"/>
  <c r="H777" i="1" s="1"/>
  <c r="G777" i="1"/>
  <c r="G710" i="1"/>
  <c r="G709" i="1"/>
  <c r="F708" i="1"/>
  <c r="G708" i="1"/>
  <c r="G705" i="1"/>
  <c r="G704" i="1"/>
  <c r="G703" i="1"/>
  <c r="F702" i="1"/>
  <c r="H702" i="1" s="1"/>
  <c r="G702" i="1"/>
  <c r="G556" i="1"/>
  <c r="G555" i="1"/>
  <c r="G554" i="1"/>
  <c r="G553" i="1"/>
  <c r="F552" i="1"/>
  <c r="H552" i="1" s="1"/>
  <c r="G552" i="1"/>
  <c r="G549" i="1"/>
  <c r="G548" i="1"/>
  <c r="G547" i="1"/>
  <c r="F546" i="1"/>
  <c r="H546" i="1" s="1"/>
  <c r="G546" i="1"/>
  <c r="G477" i="1"/>
  <c r="F471" i="1"/>
  <c r="H471" i="1" s="1"/>
  <c r="G471" i="1"/>
  <c r="G469" i="1"/>
  <c r="G323" i="1"/>
  <c r="F317" i="1"/>
  <c r="H317" i="1" s="1"/>
  <c r="G317" i="1"/>
  <c r="F244" i="1"/>
  <c r="G244" i="1"/>
  <c r="F238" i="1"/>
  <c r="G238" i="1"/>
  <c r="F171" i="1"/>
  <c r="H171" i="1" s="1"/>
  <c r="G171" i="1"/>
  <c r="F167" i="1"/>
  <c r="H167" i="1" s="1"/>
  <c r="G167" i="1"/>
  <c r="F165" i="1"/>
  <c r="H165" i="1" s="1"/>
  <c r="G165" i="1"/>
  <c r="F161" i="1"/>
  <c r="H161" i="1" s="1"/>
  <c r="G161" i="1"/>
  <c r="G94" i="1"/>
  <c r="F92" i="1"/>
  <c r="H92" i="1" s="1"/>
  <c r="G92" i="1"/>
  <c r="G89" i="1"/>
  <c r="G88" i="1"/>
  <c r="F86" i="1"/>
  <c r="H86" i="1" s="1"/>
  <c r="G86" i="1"/>
  <c r="G18" i="1"/>
  <c r="G17" i="1"/>
  <c r="G16" i="1"/>
  <c r="F15" i="1"/>
  <c r="G15" i="1"/>
  <c r="G12" i="1"/>
  <c r="G11" i="1"/>
  <c r="G10" i="1"/>
  <c r="F9" i="1"/>
  <c r="G9" i="1"/>
  <c r="H1" i="24"/>
  <c r="A1" i="24"/>
  <c r="F1" i="26" s="1"/>
  <c r="C1413" i="1"/>
  <c r="G643" i="1"/>
  <c r="G410" i="1"/>
  <c r="C1723" i="1"/>
  <c r="G183" i="1"/>
  <c r="C953" i="1"/>
  <c r="F872" i="1"/>
  <c r="H872" i="1" s="1"/>
  <c r="B1184" i="1"/>
  <c r="F414" i="1"/>
  <c r="H414" i="1" s="1"/>
  <c r="B1490" i="1"/>
  <c r="F335" i="1"/>
  <c r="H335" i="1" s="1"/>
  <c r="B1719" i="1"/>
  <c r="E1652" i="1"/>
  <c r="E1419" i="1"/>
  <c r="E1729" i="1"/>
  <c r="E959" i="1"/>
  <c r="D1190" i="1"/>
  <c r="D1496" i="1"/>
  <c r="C1419" i="1"/>
  <c r="G649" i="1"/>
  <c r="G416" i="1"/>
  <c r="C959" i="1"/>
  <c r="C1729" i="1"/>
  <c r="F110" i="1"/>
  <c r="H110" i="1" s="1"/>
  <c r="F878" i="1"/>
  <c r="H878" i="1" s="1"/>
  <c r="B1496" i="1"/>
  <c r="F341" i="1"/>
  <c r="H341" i="1" s="1"/>
  <c r="F888" i="1"/>
  <c r="H888" i="1" s="1"/>
  <c r="G888" i="1"/>
  <c r="E1425" i="1"/>
  <c r="F655" i="1"/>
  <c r="H655" i="1" s="1"/>
  <c r="F422" i="1"/>
  <c r="H422" i="1" s="1"/>
  <c r="G422" i="1"/>
  <c r="E965" i="1"/>
  <c r="F195" i="1"/>
  <c r="H195" i="1" s="1"/>
  <c r="G116" i="1"/>
  <c r="F884" i="1"/>
  <c r="H884" i="1" s="1"/>
  <c r="I1687" i="1"/>
  <c r="I1422" i="1"/>
  <c r="C935" i="1"/>
  <c r="B211" i="25"/>
  <c r="M286" i="26" s="1"/>
  <c r="I1191" i="1"/>
  <c r="I1730" i="1"/>
  <c r="C1747" i="1"/>
  <c r="I1233" i="1"/>
  <c r="D43" i="25"/>
  <c r="O55" i="26" s="1"/>
  <c r="E106" i="25"/>
  <c r="A68" i="25"/>
  <c r="A86" i="25"/>
  <c r="A104" i="25" s="1"/>
  <c r="A122" i="25" s="1"/>
  <c r="A61" i="25"/>
  <c r="A79" i="25"/>
  <c r="A97" i="25"/>
  <c r="A115" i="25" s="1"/>
  <c r="A69" i="25"/>
  <c r="A87" i="25"/>
  <c r="A105" i="25" s="1"/>
  <c r="A123" i="25" s="1"/>
  <c r="A62" i="25"/>
  <c r="A80" i="25"/>
  <c r="A98" i="25" s="1"/>
  <c r="A116" i="25" s="1"/>
  <c r="A70" i="25"/>
  <c r="A88" i="25"/>
  <c r="A106" i="25" s="1"/>
  <c r="A124" i="25" s="1"/>
  <c r="A81" i="25"/>
  <c r="A99" i="25" s="1"/>
  <c r="A117" i="25" s="1"/>
  <c r="A89" i="25"/>
  <c r="A107" i="25" s="1"/>
  <c r="A125" i="25" s="1"/>
  <c r="A82" i="25"/>
  <c r="A100" i="25" s="1"/>
  <c r="A118" i="25" s="1"/>
  <c r="A90" i="25"/>
  <c r="A108" i="25" s="1"/>
  <c r="A126" i="25" s="1"/>
  <c r="H359" i="1" l="1"/>
  <c r="H843" i="1"/>
  <c r="H256" i="1"/>
  <c r="I1817" i="1"/>
  <c r="H738" i="1"/>
  <c r="G1659" i="1"/>
  <c r="H238" i="1"/>
  <c r="H33" i="1"/>
  <c r="I1660" i="1"/>
  <c r="I1653" i="1"/>
  <c r="F858" i="1"/>
  <c r="H858" i="1" s="1"/>
  <c r="F870" i="1"/>
  <c r="H870" i="1" s="1"/>
  <c r="F882" i="1"/>
  <c r="H882" i="1" s="1"/>
  <c r="G882" i="1"/>
  <c r="G894" i="1"/>
  <c r="F900" i="1"/>
  <c r="H900" i="1" s="1"/>
  <c r="F906" i="1"/>
  <c r="H906" i="1" s="1"/>
  <c r="G924" i="1"/>
  <c r="E1634" i="1"/>
  <c r="G883" i="1"/>
  <c r="G895" i="1"/>
  <c r="G913" i="1"/>
  <c r="G925" i="1"/>
  <c r="F912" i="1"/>
  <c r="H912" i="1" s="1"/>
  <c r="F876" i="1"/>
  <c r="H876" i="1" s="1"/>
  <c r="F864" i="1"/>
  <c r="H864" i="1" s="1"/>
  <c r="D1472" i="1"/>
  <c r="C1652" i="1"/>
  <c r="G1652" i="1" s="1"/>
  <c r="C1634" i="1"/>
  <c r="G858" i="1"/>
  <c r="G876" i="1"/>
  <c r="I1683" i="1"/>
  <c r="I1673" i="1"/>
  <c r="I1670" i="1"/>
  <c r="I1661" i="1"/>
  <c r="I1659" i="1"/>
  <c r="I1813" i="1" s="1"/>
  <c r="I1635" i="1"/>
  <c r="F799" i="1"/>
  <c r="H831" i="1"/>
  <c r="G818" i="1"/>
  <c r="G806" i="1"/>
  <c r="G800" i="1"/>
  <c r="G848" i="1"/>
  <c r="E1658" i="1"/>
  <c r="H825" i="1"/>
  <c r="G836" i="1"/>
  <c r="G830" i="1"/>
  <c r="G835" i="1"/>
  <c r="G823" i="1"/>
  <c r="F811" i="1"/>
  <c r="H811" i="1" s="1"/>
  <c r="E1640" i="1"/>
  <c r="G1640" i="1" s="1"/>
  <c r="G788" i="1"/>
  <c r="E1249" i="1"/>
  <c r="G1249" i="1" s="1"/>
  <c r="G782" i="1"/>
  <c r="G781" i="1"/>
  <c r="F847" i="1"/>
  <c r="H847" i="1" s="1"/>
  <c r="F829" i="1"/>
  <c r="D194" i="25"/>
  <c r="O262" i="26" s="1"/>
  <c r="D188" i="25"/>
  <c r="O256" i="26" s="1"/>
  <c r="C1695" i="1"/>
  <c r="H799" i="1"/>
  <c r="F841" i="1"/>
  <c r="H841" i="1" s="1"/>
  <c r="F835" i="1"/>
  <c r="F823" i="1"/>
  <c r="F793" i="1"/>
  <c r="H793" i="1" s="1"/>
  <c r="F787" i="1"/>
  <c r="H787" i="1" s="1"/>
  <c r="F781" i="1"/>
  <c r="H781" i="1" s="1"/>
  <c r="H813" i="1"/>
  <c r="G817" i="1"/>
  <c r="C1309" i="1"/>
  <c r="H801" i="1"/>
  <c r="F817" i="1"/>
  <c r="H795" i="1"/>
  <c r="H837" i="1"/>
  <c r="G805" i="1"/>
  <c r="G847" i="1"/>
  <c r="F805" i="1"/>
  <c r="H805" i="1" s="1"/>
  <c r="F830" i="1"/>
  <c r="H789" i="1"/>
  <c r="G829" i="1"/>
  <c r="H807" i="1"/>
  <c r="B1305" i="1"/>
  <c r="F819" i="1"/>
  <c r="H819" i="1" s="1"/>
  <c r="B190" i="25"/>
  <c r="H768" i="1"/>
  <c r="I1069" i="1"/>
  <c r="I1146" i="1" s="1"/>
  <c r="H726" i="1"/>
  <c r="E1647" i="1"/>
  <c r="G714" i="1"/>
  <c r="H714" i="1" s="1"/>
  <c r="D1624" i="1"/>
  <c r="H744" i="1"/>
  <c r="H750" i="1"/>
  <c r="H720" i="1"/>
  <c r="H732" i="1"/>
  <c r="H708" i="1"/>
  <c r="H756" i="1"/>
  <c r="H762" i="1"/>
  <c r="B1016" i="1"/>
  <c r="D1410" i="1"/>
  <c r="D1416" i="1"/>
  <c r="D1404" i="1"/>
  <c r="G592" i="1"/>
  <c r="F556" i="1"/>
  <c r="H556" i="1" s="1"/>
  <c r="G598" i="1"/>
  <c r="E1243" i="1"/>
  <c r="G1243" i="1" s="1"/>
  <c r="E1291" i="1"/>
  <c r="G1291" i="1" s="1"/>
  <c r="G550" i="1"/>
  <c r="G574" i="1"/>
  <c r="G616" i="1"/>
  <c r="E1309" i="1"/>
  <c r="E1255" i="1"/>
  <c r="G1255" i="1" s="1"/>
  <c r="G586" i="1"/>
  <c r="G604" i="1"/>
  <c r="B1398" i="1"/>
  <c r="B1404" i="1"/>
  <c r="B1410" i="1"/>
  <c r="G512" i="1"/>
  <c r="B1040" i="1"/>
  <c r="C1400" i="1"/>
  <c r="G518" i="1"/>
  <c r="G536" i="1"/>
  <c r="I1174" i="1"/>
  <c r="I1712" i="1"/>
  <c r="I1713" i="1"/>
  <c r="D1226" i="1"/>
  <c r="G315" i="1"/>
  <c r="G321" i="1"/>
  <c r="G345" i="1"/>
  <c r="G351" i="1"/>
  <c r="G363" i="1"/>
  <c r="G369" i="1"/>
  <c r="G375" i="1"/>
  <c r="G381" i="1"/>
  <c r="G346" i="1"/>
  <c r="G376" i="1"/>
  <c r="G333" i="1"/>
  <c r="G327" i="1"/>
  <c r="G339" i="1"/>
  <c r="C1222" i="1"/>
  <c r="I1223" i="1"/>
  <c r="I1175" i="1"/>
  <c r="I1171" i="1"/>
  <c r="H304" i="1"/>
  <c r="G303" i="1"/>
  <c r="F299" i="1"/>
  <c r="G291" i="1"/>
  <c r="G285" i="1"/>
  <c r="G284" i="1"/>
  <c r="G272" i="1"/>
  <c r="G267" i="1"/>
  <c r="G266" i="1"/>
  <c r="G261" i="1"/>
  <c r="G255" i="1"/>
  <c r="H250" i="1"/>
  <c r="G249" i="1"/>
  <c r="G248" i="1"/>
  <c r="G243" i="1"/>
  <c r="F308" i="1"/>
  <c r="D71" i="25"/>
  <c r="O90" i="26" s="1"/>
  <c r="F302" i="1"/>
  <c r="F296" i="1"/>
  <c r="F242" i="1"/>
  <c r="G308" i="1"/>
  <c r="G302" i="1"/>
  <c r="H302" i="1" s="1"/>
  <c r="G296" i="1"/>
  <c r="H292" i="1"/>
  <c r="F290" i="1"/>
  <c r="H290" i="1" s="1"/>
  <c r="H286" i="1"/>
  <c r="F284" i="1"/>
  <c r="H280" i="1"/>
  <c r="H278" i="1"/>
  <c r="H274" i="1"/>
  <c r="F272" i="1"/>
  <c r="H272" i="1" s="1"/>
  <c r="H268" i="1"/>
  <c r="H266" i="1"/>
  <c r="H262" i="1"/>
  <c r="H260" i="1"/>
  <c r="F254" i="1"/>
  <c r="H254" i="1" s="1"/>
  <c r="F248" i="1"/>
  <c r="H248" i="1" s="1"/>
  <c r="H244" i="1"/>
  <c r="G242" i="1"/>
  <c r="B1172" i="1"/>
  <c r="G232" i="1"/>
  <c r="G134" i="1"/>
  <c r="D955" i="1"/>
  <c r="D931" i="1"/>
  <c r="H140" i="1"/>
  <c r="F116" i="1"/>
  <c r="H116" i="1" s="1"/>
  <c r="B1502" i="1"/>
  <c r="B955" i="1"/>
  <c r="B949" i="1"/>
  <c r="H57" i="1"/>
  <c r="H51" i="1"/>
  <c r="H45" i="1"/>
  <c r="H39" i="1"/>
  <c r="D1263" i="1"/>
  <c r="D1239" i="1"/>
  <c r="H69" i="1"/>
  <c r="H63" i="1"/>
  <c r="H27" i="1"/>
  <c r="H21" i="1"/>
  <c r="H15" i="1"/>
  <c r="H9" i="1"/>
  <c r="I1441" i="1"/>
  <c r="G364" i="1"/>
  <c r="G382" i="1"/>
  <c r="D211" i="25"/>
  <c r="D51" i="25"/>
  <c r="O63" i="26" s="1"/>
  <c r="D52" i="25"/>
  <c r="O64" i="26" s="1"/>
  <c r="C107" i="25"/>
  <c r="B53" i="25"/>
  <c r="M65" i="26" s="1"/>
  <c r="E108" i="25"/>
  <c r="D216" i="25"/>
  <c r="D54" i="25"/>
  <c r="O66" i="26" s="1"/>
  <c r="B216" i="25"/>
  <c r="M291" i="26" s="1"/>
  <c r="G494" i="1"/>
  <c r="G482" i="1"/>
  <c r="G470" i="1"/>
  <c r="D998" i="1"/>
  <c r="I991" i="1"/>
  <c r="G530" i="1"/>
  <c r="G524" i="1"/>
  <c r="G506" i="1"/>
  <c r="G500" i="1"/>
  <c r="G488" i="1"/>
  <c r="G316" i="1"/>
  <c r="G370" i="1"/>
  <c r="G476" i="1"/>
  <c r="F220" i="1"/>
  <c r="H220" i="1" s="1"/>
  <c r="B197" i="25"/>
  <c r="M265" i="26" s="1"/>
  <c r="D70" i="25"/>
  <c r="O89" i="26" s="1"/>
  <c r="G605" i="1"/>
  <c r="B195" i="25"/>
  <c r="M263" i="26" s="1"/>
  <c r="C140" i="25"/>
  <c r="N187" i="26" s="1"/>
  <c r="B68" i="25"/>
  <c r="M87" i="26" s="1"/>
  <c r="D67" i="25"/>
  <c r="O86" i="26" s="1"/>
  <c r="F279" i="1"/>
  <c r="H279" i="1" s="1"/>
  <c r="F273" i="1"/>
  <c r="H273" i="1" s="1"/>
  <c r="D191" i="25"/>
  <c r="O259" i="26" s="1"/>
  <c r="F267" i="1"/>
  <c r="D64" i="25"/>
  <c r="O83" i="26" s="1"/>
  <c r="C136" i="25"/>
  <c r="N183" i="26" s="1"/>
  <c r="E1256" i="1"/>
  <c r="D189" i="25"/>
  <c r="O257" i="26" s="1"/>
  <c r="C1256" i="1"/>
  <c r="B63" i="25"/>
  <c r="E134" i="25"/>
  <c r="P181" i="26" s="1"/>
  <c r="F788" i="1"/>
  <c r="H788" i="1" s="1"/>
  <c r="E133" i="25"/>
  <c r="D187" i="25"/>
  <c r="O255" i="26" s="1"/>
  <c r="D61" i="25"/>
  <c r="O80" i="26" s="1"/>
  <c r="F243" i="1"/>
  <c r="H243" i="1" s="1"/>
  <c r="D72" i="25"/>
  <c r="O91" i="26" s="1"/>
  <c r="F617" i="1"/>
  <c r="H617" i="1" s="1"/>
  <c r="A67" i="25"/>
  <c r="D1625" i="1"/>
  <c r="D932" i="1"/>
  <c r="D1631" i="1"/>
  <c r="D1637" i="1"/>
  <c r="B1637" i="1"/>
  <c r="B1649" i="1"/>
  <c r="G210" i="1"/>
  <c r="F601" i="1"/>
  <c r="H601" i="1" s="1"/>
  <c r="G796" i="1"/>
  <c r="D1252" i="1"/>
  <c r="D1246" i="1"/>
  <c r="G784" i="1"/>
  <c r="B1246" i="1"/>
  <c r="F778" i="1"/>
  <c r="H778" i="1" s="1"/>
  <c r="G239" i="1"/>
  <c r="B1306" i="1"/>
  <c r="F372" i="1"/>
  <c r="E1432" i="1"/>
  <c r="F484" i="1"/>
  <c r="H484" i="1" s="1"/>
  <c r="D1017" i="1"/>
  <c r="B1693" i="1"/>
  <c r="I1425" i="1"/>
  <c r="I1445" i="1"/>
  <c r="I1449" i="1"/>
  <c r="I1453" i="1"/>
  <c r="G617" i="1"/>
  <c r="G484" i="1"/>
  <c r="E1162" i="1"/>
  <c r="D1166" i="1"/>
  <c r="B937" i="1"/>
  <c r="B1077" i="1"/>
  <c r="F255" i="1"/>
  <c r="F259" i="1"/>
  <c r="G38" i="1"/>
  <c r="I1193" i="1"/>
  <c r="I1189" i="1"/>
  <c r="C1162" i="1"/>
  <c r="D1195" i="1"/>
  <c r="F364" i="1"/>
  <c r="H364" i="1" s="1"/>
  <c r="F755" i="1"/>
  <c r="F492" i="1"/>
  <c r="H492" i="1" s="1"/>
  <c r="G14" i="1"/>
  <c r="I1293" i="1"/>
  <c r="I1370" i="1" s="1"/>
  <c r="E936" i="1"/>
  <c r="G936" i="1" s="1"/>
  <c r="E1677" i="1"/>
  <c r="C1677" i="1"/>
  <c r="B1679" i="1"/>
  <c r="E941" i="1"/>
  <c r="I1636" i="1"/>
  <c r="D1047" i="1"/>
  <c r="I1632" i="1"/>
  <c r="I1786" i="1" s="1"/>
  <c r="G85" i="1"/>
  <c r="G905" i="1"/>
  <c r="F370" i="1"/>
  <c r="H370" i="1" s="1"/>
  <c r="F376" i="1"/>
  <c r="H376" i="1" s="1"/>
  <c r="F761" i="1"/>
  <c r="F530" i="1"/>
  <c r="H530" i="1" s="1"/>
  <c r="E1681" i="1"/>
  <c r="F749" i="1"/>
  <c r="B1057" i="1"/>
  <c r="E1284" i="1"/>
  <c r="F512" i="1"/>
  <c r="H512" i="1" s="1"/>
  <c r="G277" i="1"/>
  <c r="E1037" i="1"/>
  <c r="F798" i="1"/>
  <c r="H798" i="1" s="1"/>
  <c r="C1254" i="1"/>
  <c r="F713" i="1"/>
  <c r="G253" i="1"/>
  <c r="E1019" i="1"/>
  <c r="B1015" i="1"/>
  <c r="G474" i="1"/>
  <c r="C1011" i="1"/>
  <c r="G8" i="1"/>
  <c r="F705" i="1"/>
  <c r="H705" i="1" s="1"/>
  <c r="E1308" i="1"/>
  <c r="F78" i="1"/>
  <c r="H78" i="1" s="1"/>
  <c r="F767" i="1"/>
  <c r="B1075" i="1"/>
  <c r="A212" i="1"/>
  <c r="A289" i="1" s="1"/>
  <c r="A366" i="1" s="1"/>
  <c r="A214" i="1"/>
  <c r="I1166" i="1"/>
  <c r="F216" i="1"/>
  <c r="H216" i="1" s="1"/>
  <c r="A176" i="1"/>
  <c r="A253" i="1" s="1"/>
  <c r="A245" i="1"/>
  <c r="D1172" i="1"/>
  <c r="C97" i="25"/>
  <c r="C101" i="25"/>
  <c r="D210" i="25"/>
  <c r="O285" i="26" s="1"/>
  <c r="I1244" i="1"/>
  <c r="I1321" i="1" s="1"/>
  <c r="I1248" i="1"/>
  <c r="I1252" i="1"/>
  <c r="I1329" i="1" s="1"/>
  <c r="I1268" i="1"/>
  <c r="I1345" i="1" s="1"/>
  <c r="I1272" i="1"/>
  <c r="I1276" i="1"/>
  <c r="I1296" i="1"/>
  <c r="G320" i="1"/>
  <c r="G350" i="1"/>
  <c r="G200" i="1"/>
  <c r="G362" i="1"/>
  <c r="C1448" i="1"/>
  <c r="E1067" i="1"/>
  <c r="C1049" i="1"/>
  <c r="C1043" i="1"/>
  <c r="A208" i="1"/>
  <c r="F166" i="1"/>
  <c r="H166" i="1" s="1"/>
  <c r="F172" i="1"/>
  <c r="H172" i="1" s="1"/>
  <c r="F453" i="1"/>
  <c r="H453" i="1" s="1"/>
  <c r="F806" i="1"/>
  <c r="G569" i="1"/>
  <c r="I1626" i="1"/>
  <c r="G861" i="1"/>
  <c r="F405" i="1"/>
  <c r="H405" i="1" s="1"/>
  <c r="F366" i="1"/>
  <c r="H366" i="1" s="1"/>
  <c r="A195" i="1"/>
  <c r="A272" i="1" s="1"/>
  <c r="A191" i="1"/>
  <c r="I987" i="1"/>
  <c r="G87" i="1"/>
  <c r="B205" i="25"/>
  <c r="M280" i="26" s="1"/>
  <c r="F318" i="1"/>
  <c r="H318" i="1" s="1"/>
  <c r="B43" i="25"/>
  <c r="M55" i="26" s="1"/>
  <c r="G865" i="1"/>
  <c r="G399" i="1"/>
  <c r="G172" i="1"/>
  <c r="G93" i="1"/>
  <c r="F861" i="1"/>
  <c r="H861" i="1" s="1"/>
  <c r="G638" i="1"/>
  <c r="G178" i="1"/>
  <c r="G99" i="1"/>
  <c r="G411" i="1"/>
  <c r="G105" i="1"/>
  <c r="G650" i="1"/>
  <c r="G417" i="1"/>
  <c r="G111" i="1"/>
  <c r="B47" i="25"/>
  <c r="M59" i="26" s="1"/>
  <c r="E102" i="25"/>
  <c r="G196" i="1"/>
  <c r="G117" i="1"/>
  <c r="G429" i="1"/>
  <c r="G202" i="1"/>
  <c r="G901" i="1"/>
  <c r="G208" i="1"/>
  <c r="G129" i="1"/>
  <c r="G441" i="1"/>
  <c r="G214" i="1"/>
  <c r="G135" i="1"/>
  <c r="A229" i="1"/>
  <c r="A306" i="1" s="1"/>
  <c r="A383" i="1" s="1"/>
  <c r="G366" i="1"/>
  <c r="G907" i="1"/>
  <c r="B1428" i="1"/>
  <c r="E1663" i="1"/>
  <c r="E1430" i="1"/>
  <c r="D1434" i="1"/>
  <c r="E1693" i="1"/>
  <c r="E1460" i="1"/>
  <c r="G1460" i="1" s="1"/>
  <c r="B1464" i="1"/>
  <c r="A201" i="1"/>
  <c r="A278" i="1" s="1"/>
  <c r="I988" i="1"/>
  <c r="G877" i="1"/>
  <c r="C1523" i="1"/>
  <c r="B1631" i="1"/>
  <c r="G889" i="1"/>
  <c r="G871" i="1"/>
  <c r="C1635" i="1"/>
  <c r="G1635" i="1" s="1"/>
  <c r="I1020" i="1"/>
  <c r="I978" i="1"/>
  <c r="I1132" i="1" s="1"/>
  <c r="I98" i="25"/>
  <c r="I120" i="25"/>
  <c r="I124" i="25"/>
  <c r="I138" i="25"/>
  <c r="I160" i="25"/>
  <c r="I206" i="25"/>
  <c r="I210" i="25"/>
  <c r="I214" i="25"/>
  <c r="D1165" i="1"/>
  <c r="B1704" i="1"/>
  <c r="E940" i="1"/>
  <c r="D1171" i="1"/>
  <c r="C940" i="1"/>
  <c r="B1171" i="1"/>
  <c r="E1179" i="1"/>
  <c r="E946" i="1"/>
  <c r="D1177" i="1"/>
  <c r="C946" i="1"/>
  <c r="G97" i="1"/>
  <c r="B1177" i="1"/>
  <c r="G642" i="1"/>
  <c r="G338" i="1"/>
  <c r="G182" i="1"/>
  <c r="G103" i="1"/>
  <c r="F881" i="1"/>
  <c r="H881" i="1" s="1"/>
  <c r="G109" i="1"/>
  <c r="B1189" i="1"/>
  <c r="C1734" i="1"/>
  <c r="G115" i="1"/>
  <c r="B1195" i="1"/>
  <c r="E1740" i="1"/>
  <c r="G893" i="1"/>
  <c r="G356" i="1"/>
  <c r="F121" i="1"/>
  <c r="H121" i="1" s="1"/>
  <c r="B1201" i="1"/>
  <c r="F125" i="1"/>
  <c r="H125" i="1" s="1"/>
  <c r="G899" i="1"/>
  <c r="G666" i="1"/>
  <c r="G206" i="1"/>
  <c r="G127" i="1"/>
  <c r="E1523" i="1"/>
  <c r="F672" i="1"/>
  <c r="H672" i="1" s="1"/>
  <c r="F368" i="1"/>
  <c r="F212" i="1"/>
  <c r="H212" i="1" s="1"/>
  <c r="F133" i="1"/>
  <c r="H133" i="1" s="1"/>
  <c r="F443" i="1"/>
  <c r="H443" i="1" s="1"/>
  <c r="F137" i="1"/>
  <c r="H137" i="1" s="1"/>
  <c r="E1529" i="1"/>
  <c r="F911" i="1"/>
  <c r="H911" i="1" s="1"/>
  <c r="F678" i="1"/>
  <c r="H678" i="1" s="1"/>
  <c r="F374" i="1"/>
  <c r="H374" i="1" s="1"/>
  <c r="F218" i="1"/>
  <c r="H218" i="1" s="1"/>
  <c r="F139" i="1"/>
  <c r="H139" i="1" s="1"/>
  <c r="F682" i="1"/>
  <c r="H682" i="1" s="1"/>
  <c r="F449" i="1"/>
  <c r="H449" i="1" s="1"/>
  <c r="B1525" i="1"/>
  <c r="F143" i="1"/>
  <c r="H143" i="1" s="1"/>
  <c r="E1535" i="1"/>
  <c r="E1764" i="1"/>
  <c r="F917" i="1"/>
  <c r="H917" i="1" s="1"/>
  <c r="F684" i="1"/>
  <c r="H684" i="1" s="1"/>
  <c r="C1535" i="1"/>
  <c r="F224" i="1"/>
  <c r="H224" i="1" s="1"/>
  <c r="F145" i="1"/>
  <c r="H145" i="1" s="1"/>
  <c r="F688" i="1"/>
  <c r="H688" i="1" s="1"/>
  <c r="F455" i="1"/>
  <c r="H455" i="1" s="1"/>
  <c r="F149" i="1"/>
  <c r="H149" i="1" s="1"/>
  <c r="D1231" i="1"/>
  <c r="F923" i="1"/>
  <c r="H923" i="1" s="1"/>
  <c r="G690" i="1"/>
  <c r="F386" i="1"/>
  <c r="H386" i="1" s="1"/>
  <c r="F230" i="1"/>
  <c r="H230" i="1" s="1"/>
  <c r="F151" i="1"/>
  <c r="F461" i="1"/>
  <c r="H461" i="1" s="1"/>
  <c r="B1537" i="1"/>
  <c r="F155" i="1"/>
  <c r="H155" i="1" s="1"/>
  <c r="E1302" i="1"/>
  <c r="E1073" i="1"/>
  <c r="D1069" i="1"/>
  <c r="C1302" i="1"/>
  <c r="G761" i="1"/>
  <c r="C1073" i="1"/>
  <c r="F301" i="1"/>
  <c r="F68" i="1"/>
  <c r="F765" i="1"/>
  <c r="H765" i="1" s="1"/>
  <c r="F609" i="1"/>
  <c r="H609" i="1" s="1"/>
  <c r="B1069" i="1"/>
  <c r="F72" i="1"/>
  <c r="H72" i="1" s="1"/>
  <c r="E1296" i="1"/>
  <c r="D1063" i="1"/>
  <c r="C1681" i="1"/>
  <c r="G755" i="1"/>
  <c r="F528" i="1"/>
  <c r="H528" i="1" s="1"/>
  <c r="F295" i="1"/>
  <c r="F62" i="1"/>
  <c r="F759" i="1"/>
  <c r="H759" i="1" s="1"/>
  <c r="F603" i="1"/>
  <c r="H603" i="1" s="1"/>
  <c r="F524" i="1"/>
  <c r="H524" i="1" s="1"/>
  <c r="F66" i="1"/>
  <c r="H66" i="1" s="1"/>
  <c r="E1290" i="1"/>
  <c r="E1061" i="1"/>
  <c r="E980" i="1"/>
  <c r="D1057" i="1"/>
  <c r="D984" i="1"/>
  <c r="F828" i="1"/>
  <c r="G749" i="1"/>
  <c r="F522" i="1"/>
  <c r="H522" i="1" s="1"/>
  <c r="F289" i="1"/>
  <c r="F56" i="1"/>
  <c r="F753" i="1"/>
  <c r="H753" i="1" s="1"/>
  <c r="F597" i="1"/>
  <c r="H597" i="1" s="1"/>
  <c r="F518" i="1"/>
  <c r="H518" i="1" s="1"/>
  <c r="F60" i="1"/>
  <c r="H60" i="1" s="1"/>
  <c r="E1055" i="1"/>
  <c r="D1051" i="1"/>
  <c r="D978" i="1"/>
  <c r="F822" i="1"/>
  <c r="F743" i="1"/>
  <c r="C1055" i="1"/>
  <c r="F283" i="1"/>
  <c r="F50" i="1"/>
  <c r="F747" i="1"/>
  <c r="H747" i="1" s="1"/>
  <c r="F591" i="1"/>
  <c r="H591" i="1" s="1"/>
  <c r="B1051" i="1"/>
  <c r="F54" i="1"/>
  <c r="H54" i="1" s="1"/>
  <c r="E1278" i="1"/>
  <c r="E1049" i="1"/>
  <c r="D1045" i="1"/>
  <c r="F816" i="1"/>
  <c r="F737" i="1"/>
  <c r="F510" i="1"/>
  <c r="H510" i="1" s="1"/>
  <c r="F277" i="1"/>
  <c r="F44" i="1"/>
  <c r="F741" i="1"/>
  <c r="H741" i="1" s="1"/>
  <c r="F585" i="1"/>
  <c r="H585" i="1" s="1"/>
  <c r="B1045" i="1"/>
  <c r="F48" i="1"/>
  <c r="H48" i="1" s="1"/>
  <c r="E1272" i="1"/>
  <c r="E1043" i="1"/>
  <c r="D1039" i="1"/>
  <c r="A197" i="1"/>
  <c r="A274" i="1" s="1"/>
  <c r="A351" i="1" s="1"/>
  <c r="A228" i="1"/>
  <c r="A305" i="1" s="1"/>
  <c r="C1272" i="1"/>
  <c r="F731" i="1"/>
  <c r="F504" i="1"/>
  <c r="H504" i="1" s="1"/>
  <c r="F271" i="1"/>
  <c r="F38" i="1"/>
  <c r="F735" i="1"/>
  <c r="H735" i="1" s="1"/>
  <c r="F579" i="1"/>
  <c r="H579" i="1" s="1"/>
  <c r="B1039" i="1"/>
  <c r="F42" i="1"/>
  <c r="H42" i="1" s="1"/>
  <c r="E1266" i="1"/>
  <c r="D1033" i="1"/>
  <c r="F804" i="1"/>
  <c r="F725" i="1"/>
  <c r="F498" i="1"/>
  <c r="H498" i="1" s="1"/>
  <c r="F265" i="1"/>
  <c r="F32" i="1"/>
  <c r="F729" i="1"/>
  <c r="H729" i="1" s="1"/>
  <c r="F573" i="1"/>
  <c r="H573" i="1" s="1"/>
  <c r="B1033" i="1"/>
  <c r="F36" i="1"/>
  <c r="H36" i="1" s="1"/>
  <c r="E1260" i="1"/>
  <c r="E1031" i="1"/>
  <c r="D1031" i="1"/>
  <c r="D1027" i="1"/>
  <c r="G798" i="1"/>
  <c r="F719" i="1"/>
  <c r="G492" i="1"/>
  <c r="G259" i="1"/>
  <c r="F26" i="1"/>
  <c r="F723" i="1"/>
  <c r="H723" i="1" s="1"/>
  <c r="F567" i="1"/>
  <c r="H567" i="1" s="1"/>
  <c r="B1027" i="1"/>
  <c r="F30" i="1"/>
  <c r="H30" i="1" s="1"/>
  <c r="E1254" i="1"/>
  <c r="E1025" i="1"/>
  <c r="E1023" i="1"/>
  <c r="D1021" i="1"/>
  <c r="D1256" i="1"/>
  <c r="F792" i="1"/>
  <c r="G713" i="1"/>
  <c r="F486" i="1"/>
  <c r="H486" i="1" s="1"/>
  <c r="F253" i="1"/>
  <c r="C1252" i="1"/>
  <c r="B1025" i="1"/>
  <c r="F561" i="1"/>
  <c r="H561" i="1" s="1"/>
  <c r="B1021" i="1"/>
  <c r="F24" i="1"/>
  <c r="H24" i="1" s="1"/>
  <c r="E1248" i="1"/>
  <c r="E1015" i="1"/>
  <c r="E1017" i="1"/>
  <c r="E1246" i="1"/>
  <c r="D1015" i="1"/>
  <c r="C1248" i="1"/>
  <c r="F707" i="1"/>
  <c r="H707" i="1" s="1"/>
  <c r="F480" i="1"/>
  <c r="H480" i="1" s="1"/>
  <c r="F247" i="1"/>
  <c r="F14" i="1"/>
  <c r="H14" i="1" s="1"/>
  <c r="B1019" i="1"/>
  <c r="B1248" i="1"/>
  <c r="F476" i="1"/>
  <c r="H476" i="1" s="1"/>
  <c r="F18" i="1"/>
  <c r="H18" i="1" s="1"/>
  <c r="E1242" i="1"/>
  <c r="E1013" i="1"/>
  <c r="E1240" i="1"/>
  <c r="D1009" i="1"/>
  <c r="C1242" i="1"/>
  <c r="C1009" i="1"/>
  <c r="C1013" i="1"/>
  <c r="C1090" i="1" s="1"/>
  <c r="F241" i="1"/>
  <c r="F8" i="1"/>
  <c r="F549" i="1"/>
  <c r="H549" i="1" s="1"/>
  <c r="B1009" i="1"/>
  <c r="F12" i="1"/>
  <c r="H12" i="1" s="1"/>
  <c r="E1079" i="1"/>
  <c r="E998" i="1"/>
  <c r="D1075" i="1"/>
  <c r="F846" i="1"/>
  <c r="G767" i="1"/>
  <c r="F540" i="1"/>
  <c r="H540" i="1" s="1"/>
  <c r="F307" i="1"/>
  <c r="F74" i="1"/>
  <c r="H74" i="1" s="1"/>
  <c r="F771" i="1"/>
  <c r="H771" i="1" s="1"/>
  <c r="F615" i="1"/>
  <c r="H615" i="1" s="1"/>
  <c r="B1460" i="1"/>
  <c r="B1614" i="1" s="1"/>
  <c r="B1309" i="1"/>
  <c r="F474" i="1"/>
  <c r="H474" i="1" s="1"/>
  <c r="G701" i="1"/>
  <c r="G707" i="1"/>
  <c r="F382" i="1"/>
  <c r="H382" i="1" s="1"/>
  <c r="F536" i="1"/>
  <c r="H536" i="1" s="1"/>
  <c r="G522" i="1"/>
  <c r="G792" i="1"/>
  <c r="F857" i="1"/>
  <c r="H857" i="1" s="1"/>
  <c r="G624" i="1"/>
  <c r="F694" i="1"/>
  <c r="H694" i="1" s="1"/>
  <c r="C1019" i="1"/>
  <c r="F506" i="1"/>
  <c r="H506" i="1" s="1"/>
  <c r="C1037" i="1"/>
  <c r="B1043" i="1"/>
  <c r="C1067" i="1"/>
  <c r="I142" i="25"/>
  <c r="F711" i="1"/>
  <c r="H711" i="1" s="1"/>
  <c r="G684" i="1"/>
  <c r="G32" i="1"/>
  <c r="G56" i="1"/>
  <c r="G271" i="1"/>
  <c r="F500" i="1"/>
  <c r="H500" i="1" s="1"/>
  <c r="F658" i="1"/>
  <c r="H658" i="1" s="1"/>
  <c r="B1037" i="1"/>
  <c r="C1296" i="1"/>
  <c r="D1396" i="1"/>
  <c r="B1396" i="1"/>
  <c r="D1402" i="1"/>
  <c r="B1402" i="1"/>
  <c r="D1408" i="1"/>
  <c r="D1647" i="1"/>
  <c r="D1462" i="1"/>
  <c r="G289" i="1"/>
  <c r="G374" i="1"/>
  <c r="G528" i="1"/>
  <c r="I70" i="25"/>
  <c r="B1430" i="1"/>
  <c r="G780" i="1"/>
  <c r="G786" i="1"/>
  <c r="G133" i="1"/>
  <c r="G139" i="1"/>
  <c r="G145" i="1"/>
  <c r="G151" i="1"/>
  <c r="G301" i="1"/>
  <c r="G295" i="1"/>
  <c r="G380" i="1"/>
  <c r="G534" i="1"/>
  <c r="F690" i="1"/>
  <c r="H690" i="1" s="1"/>
  <c r="C1025" i="1"/>
  <c r="G121" i="1"/>
  <c r="G194" i="1"/>
  <c r="F494" i="1"/>
  <c r="H494" i="1" s="1"/>
  <c r="G516" i="1"/>
  <c r="C1031" i="1"/>
  <c r="C1266" i="1"/>
  <c r="C1278" i="1"/>
  <c r="F701" i="1"/>
  <c r="G368" i="1"/>
  <c r="F717" i="1"/>
  <c r="H717" i="1" s="1"/>
  <c r="E932" i="1"/>
  <c r="C1675" i="1"/>
  <c r="F780" i="1"/>
  <c r="F786" i="1"/>
  <c r="G74" i="1"/>
  <c r="G68" i="1"/>
  <c r="G62" i="1"/>
  <c r="G26" i="1"/>
  <c r="G20" i="1"/>
  <c r="G176" i="1"/>
  <c r="G307" i="1"/>
  <c r="G386" i="1"/>
  <c r="F380" i="1"/>
  <c r="H380" i="1" s="1"/>
  <c r="G540" i="1"/>
  <c r="F534" i="1"/>
  <c r="H534" i="1" s="1"/>
  <c r="G834" i="1"/>
  <c r="G828" i="1"/>
  <c r="G923" i="1"/>
  <c r="G672" i="1"/>
  <c r="I1016" i="1"/>
  <c r="E1639" i="1"/>
  <c r="G1639" i="1" s="1"/>
  <c r="G50" i="1"/>
  <c r="G265" i="1"/>
  <c r="F488" i="1"/>
  <c r="H488" i="1" s="1"/>
  <c r="G510" i="1"/>
  <c r="F516" i="1"/>
  <c r="H516" i="1" s="1"/>
  <c r="G719" i="1"/>
  <c r="G725" i="1"/>
  <c r="G731" i="1"/>
  <c r="G737" i="1"/>
  <c r="G743" i="1"/>
  <c r="G822" i="1"/>
  <c r="C1061" i="1"/>
  <c r="C1079" i="1"/>
  <c r="F470" i="1"/>
  <c r="H470" i="1" s="1"/>
  <c r="F20" i="1"/>
  <c r="H20" i="1" s="1"/>
  <c r="F482" i="1"/>
  <c r="H482" i="1" s="1"/>
  <c r="G840" i="1"/>
  <c r="F834" i="1"/>
  <c r="G917" i="1"/>
  <c r="G504" i="1"/>
  <c r="G816" i="1"/>
  <c r="G241" i="1"/>
  <c r="G247" i="1"/>
  <c r="G224" i="1"/>
  <c r="G212" i="1"/>
  <c r="F840" i="1"/>
  <c r="G44" i="1"/>
  <c r="G283" i="1"/>
  <c r="G498" i="1"/>
  <c r="G804" i="1"/>
  <c r="G810" i="1"/>
  <c r="B1063" i="1"/>
  <c r="C1260" i="1"/>
  <c r="I170" i="25"/>
  <c r="G480" i="1"/>
  <c r="F555" i="1"/>
  <c r="H555" i="1" s="1"/>
  <c r="G230" i="1"/>
  <c r="G218" i="1"/>
  <c r="G486" i="1"/>
  <c r="G846" i="1"/>
  <c r="G911" i="1"/>
  <c r="G636" i="1"/>
  <c r="F810" i="1"/>
  <c r="H810" i="1" s="1"/>
  <c r="I1243" i="1"/>
  <c r="I1247" i="1"/>
  <c r="I1324" i="1" s="1"/>
  <c r="I1251" i="1"/>
  <c r="I1267" i="1"/>
  <c r="I1271" i="1"/>
  <c r="I1275" i="1"/>
  <c r="I1291" i="1"/>
  <c r="I1295" i="1"/>
  <c r="I1001" i="1"/>
  <c r="I1155" i="1" s="1"/>
  <c r="I1707" i="1"/>
  <c r="I1784" i="1" s="1"/>
  <c r="I1399" i="1"/>
  <c r="I1553" i="1" s="1"/>
  <c r="I26" i="25"/>
  <c r="A216" i="1"/>
  <c r="B1731" i="1"/>
  <c r="A189" i="1"/>
  <c r="A266" i="1" s="1"/>
  <c r="A185" i="1"/>
  <c r="A182" i="1"/>
  <c r="A170" i="1"/>
  <c r="A247" i="1" s="1"/>
  <c r="I996" i="1"/>
  <c r="I1150" i="1" s="1"/>
  <c r="A162" i="1"/>
  <c r="A239" i="1" s="1"/>
  <c r="D1189" i="1"/>
  <c r="G881" i="1"/>
  <c r="G648" i="1"/>
  <c r="G660" i="1"/>
  <c r="G1413" i="1"/>
  <c r="D937" i="1"/>
  <c r="E947" i="1"/>
  <c r="C1541" i="1"/>
  <c r="A200" i="1"/>
  <c r="I1165" i="1"/>
  <c r="I982" i="1"/>
  <c r="I88" i="25"/>
  <c r="I106" i="25"/>
  <c r="I152" i="25"/>
  <c r="E1705" i="1"/>
  <c r="E1782" i="1" s="1"/>
  <c r="B939" i="1"/>
  <c r="G872" i="1"/>
  <c r="F183" i="1"/>
  <c r="H183" i="1" s="1"/>
  <c r="F104" i="1"/>
  <c r="H104" i="1" s="1"/>
  <c r="G878" i="1"/>
  <c r="G420" i="1"/>
  <c r="F185" i="1"/>
  <c r="H185" i="1" s="1"/>
  <c r="F416" i="1"/>
  <c r="H416" i="1" s="1"/>
  <c r="F426" i="1"/>
  <c r="H426" i="1" s="1"/>
  <c r="G347" i="1"/>
  <c r="F894" i="1"/>
  <c r="H894" i="1" s="1"/>
  <c r="F890" i="1"/>
  <c r="H890" i="1" s="1"/>
  <c r="I940" i="1"/>
  <c r="I1094" i="1" s="1"/>
  <c r="A179" i="1"/>
  <c r="C1794" i="1"/>
  <c r="I1560" i="1"/>
  <c r="G326" i="1"/>
  <c r="G875" i="1"/>
  <c r="G344" i="1"/>
  <c r="G188" i="1"/>
  <c r="G887" i="1"/>
  <c r="G654" i="1"/>
  <c r="F200" i="1"/>
  <c r="H200" i="1" s="1"/>
  <c r="B1507" i="1"/>
  <c r="D1519" i="1"/>
  <c r="F905" i="1"/>
  <c r="H905" i="1" s="1"/>
  <c r="F676" i="1"/>
  <c r="H676" i="1" s="1"/>
  <c r="B1519" i="1"/>
  <c r="D1525" i="1"/>
  <c r="G678" i="1"/>
  <c r="C1529" i="1"/>
  <c r="C1758" i="1"/>
  <c r="B1531" i="1"/>
  <c r="I1014" i="1"/>
  <c r="A199" i="1"/>
  <c r="A188" i="1"/>
  <c r="A265" i="1" s="1"/>
  <c r="A342" i="1" s="1"/>
  <c r="D1438" i="1"/>
  <c r="A249" i="1"/>
  <c r="G869" i="1"/>
  <c r="A230" i="1"/>
  <c r="A307" i="1" s="1"/>
  <c r="A384" i="1" s="1"/>
  <c r="F323" i="1"/>
  <c r="H323" i="1" s="1"/>
  <c r="F631" i="1"/>
  <c r="H631" i="1" s="1"/>
  <c r="I1067" i="1"/>
  <c r="I1241" i="1"/>
  <c r="I1245" i="1"/>
  <c r="I1322" i="1" s="1"/>
  <c r="I1261" i="1"/>
  <c r="I1285" i="1"/>
  <c r="D161" i="25"/>
  <c r="O215" i="26" s="1"/>
  <c r="E175" i="25"/>
  <c r="P236" i="26" s="1"/>
  <c r="E67" i="25"/>
  <c r="P86" i="26" s="1"/>
  <c r="C142" i="25"/>
  <c r="B196" i="25"/>
  <c r="M264" i="26" s="1"/>
  <c r="B70" i="25"/>
  <c r="M89" i="26" s="1"/>
  <c r="E141" i="25"/>
  <c r="G141" i="25" s="1"/>
  <c r="D195" i="25"/>
  <c r="O263" i="26" s="1"/>
  <c r="A232" i="1"/>
  <c r="A166" i="1"/>
  <c r="A178" i="1"/>
  <c r="A541" i="1"/>
  <c r="A618" i="1" s="1"/>
  <c r="E1711" i="1"/>
  <c r="G1711" i="1" s="1"/>
  <c r="I1063" i="1"/>
  <c r="I1071" i="1"/>
  <c r="I1242" i="1"/>
  <c r="I1246" i="1"/>
  <c r="I1323" i="1" s="1"/>
  <c r="I954" i="1"/>
  <c r="I1108" i="1" s="1"/>
  <c r="I958" i="1"/>
  <c r="I1112" i="1" s="1"/>
  <c r="I1270" i="1"/>
  <c r="I1290" i="1"/>
  <c r="I1367" i="1" s="1"/>
  <c r="I30" i="25"/>
  <c r="I80" i="25"/>
  <c r="I84" i="25"/>
  <c r="I102" i="25"/>
  <c r="I134" i="25"/>
  <c r="I156" i="25"/>
  <c r="I188" i="25"/>
  <c r="I192" i="25"/>
  <c r="I196" i="25"/>
  <c r="I1669" i="1"/>
  <c r="I1062" i="1"/>
  <c r="D69" i="25"/>
  <c r="O88" i="26" s="1"/>
  <c r="C1292" i="1"/>
  <c r="E1047" i="1"/>
  <c r="E1045" i="1"/>
  <c r="B1274" i="1"/>
  <c r="D1268" i="1"/>
  <c r="C1264" i="1"/>
  <c r="B1268" i="1"/>
  <c r="D1023" i="1"/>
  <c r="B1252" i="1"/>
  <c r="E1250" i="1"/>
  <c r="E1244" i="1"/>
  <c r="D1011" i="1"/>
  <c r="B1240" i="1"/>
  <c r="C1310" i="1"/>
  <c r="I1665" i="1"/>
  <c r="E97" i="25"/>
  <c r="G97" i="25" s="1"/>
  <c r="D205" i="25"/>
  <c r="O280" i="26" s="1"/>
  <c r="E1708" i="1"/>
  <c r="D1712" i="1"/>
  <c r="F324" i="1"/>
  <c r="H324" i="1" s="1"/>
  <c r="F399" i="1"/>
  <c r="H399" i="1" s="1"/>
  <c r="F409" i="1"/>
  <c r="H409" i="1" s="1"/>
  <c r="C1714" i="1"/>
  <c r="F99" i="1"/>
  <c r="H99" i="1" s="1"/>
  <c r="D46" i="25"/>
  <c r="O58" i="26" s="1"/>
  <c r="E101" i="25"/>
  <c r="D47" i="25"/>
  <c r="O59" i="26" s="1"/>
  <c r="B209" i="25"/>
  <c r="M284" i="26" s="1"/>
  <c r="D48" i="25"/>
  <c r="O60" i="26" s="1"/>
  <c r="C102" i="25"/>
  <c r="C1732" i="1"/>
  <c r="B1193" i="1"/>
  <c r="B48" i="25"/>
  <c r="M60" i="26" s="1"/>
  <c r="E103" i="25"/>
  <c r="D49" i="25"/>
  <c r="O61" i="26" s="1"/>
  <c r="C103" i="25"/>
  <c r="B49" i="25"/>
  <c r="M61" i="26" s="1"/>
  <c r="E104" i="25"/>
  <c r="D212" i="25"/>
  <c r="O287" i="26" s="1"/>
  <c r="F897" i="1"/>
  <c r="H897" i="1" s="1"/>
  <c r="G439" i="1"/>
  <c r="E105" i="25"/>
  <c r="D1521" i="1"/>
  <c r="G445" i="1"/>
  <c r="C980" i="1"/>
  <c r="B213" i="25"/>
  <c r="M288" i="26" s="1"/>
  <c r="F441" i="1"/>
  <c r="H441" i="1" s="1"/>
  <c r="B51" i="25"/>
  <c r="M63" i="26" s="1"/>
  <c r="F135" i="1"/>
  <c r="H135" i="1" s="1"/>
  <c r="E986" i="1"/>
  <c r="D990" i="1"/>
  <c r="F909" i="1"/>
  <c r="H909" i="1" s="1"/>
  <c r="C106" i="25"/>
  <c r="G106" i="25" s="1"/>
  <c r="G216" i="1"/>
  <c r="B214" i="25"/>
  <c r="M289" i="26" s="1"/>
  <c r="E107" i="25"/>
  <c r="G107" i="25" s="1"/>
  <c r="D53" i="25"/>
  <c r="O65" i="26" s="1"/>
  <c r="F915" i="1"/>
  <c r="H915" i="1" s="1"/>
  <c r="F457" i="1"/>
  <c r="H457" i="1" s="1"/>
  <c r="C1225" i="1"/>
  <c r="F919" i="1"/>
  <c r="H919" i="1" s="1"/>
  <c r="B996" i="1"/>
  <c r="C108" i="25"/>
  <c r="B54" i="25"/>
  <c r="M66" i="26" s="1"/>
  <c r="F153" i="1"/>
  <c r="H153" i="1" s="1"/>
  <c r="E143" i="25"/>
  <c r="P190" i="26" s="1"/>
  <c r="D197" i="25"/>
  <c r="O265" i="26" s="1"/>
  <c r="D1300" i="1"/>
  <c r="F838" i="1"/>
  <c r="C143" i="25"/>
  <c r="G299" i="1"/>
  <c r="H299" i="1" s="1"/>
  <c r="B71" i="25"/>
  <c r="M90" i="26" s="1"/>
  <c r="D196" i="25"/>
  <c r="O264" i="26" s="1"/>
  <c r="F757" i="1"/>
  <c r="H757" i="1" s="1"/>
  <c r="B1796" i="1"/>
  <c r="A161" i="1"/>
  <c r="G1186" i="1"/>
  <c r="E1683" i="1"/>
  <c r="A203" i="1"/>
  <c r="A280" i="1" s="1"/>
  <c r="F320" i="1"/>
  <c r="H320" i="1" s="1"/>
  <c r="F164" i="1"/>
  <c r="H164" i="1" s="1"/>
  <c r="F316" i="1"/>
  <c r="H316" i="1" s="1"/>
  <c r="F89" i="1"/>
  <c r="H89" i="1" s="1"/>
  <c r="G91" i="1"/>
  <c r="G332" i="1"/>
  <c r="F751" i="1"/>
  <c r="H751" i="1" s="1"/>
  <c r="B69" i="25"/>
  <c r="M88" i="26" s="1"/>
  <c r="D1436" i="1"/>
  <c r="F593" i="1"/>
  <c r="H593" i="1" s="1"/>
  <c r="F589" i="1"/>
  <c r="H589" i="1" s="1"/>
  <c r="E139" i="25"/>
  <c r="P186" i="26" s="1"/>
  <c r="D193" i="25"/>
  <c r="O261" i="26" s="1"/>
  <c r="C139" i="25"/>
  <c r="N186" i="26" s="1"/>
  <c r="F275" i="1"/>
  <c r="B193" i="25"/>
  <c r="M261" i="26" s="1"/>
  <c r="B67" i="25"/>
  <c r="M86" i="26" s="1"/>
  <c r="E138" i="25"/>
  <c r="P185" i="26" s="1"/>
  <c r="D192" i="25"/>
  <c r="O260" i="26" s="1"/>
  <c r="D66" i="25"/>
  <c r="O85" i="26" s="1"/>
  <c r="G581" i="1"/>
  <c r="G502" i="1"/>
  <c r="F269" i="1"/>
  <c r="F733" i="1"/>
  <c r="H733" i="1" s="1"/>
  <c r="F577" i="1"/>
  <c r="H577" i="1" s="1"/>
  <c r="B66" i="25"/>
  <c r="M85" i="26" s="1"/>
  <c r="E137" i="25"/>
  <c r="C137" i="25"/>
  <c r="N184" i="26" s="1"/>
  <c r="F496" i="1"/>
  <c r="H496" i="1" s="1"/>
  <c r="F263" i="1"/>
  <c r="F571" i="1"/>
  <c r="H571" i="1" s="1"/>
  <c r="B65" i="25"/>
  <c r="F34" i="1"/>
  <c r="H34" i="1" s="1"/>
  <c r="E136" i="25"/>
  <c r="P183" i="26" s="1"/>
  <c r="D190" i="25"/>
  <c r="O258" i="26" s="1"/>
  <c r="F796" i="1"/>
  <c r="H796" i="1" s="1"/>
  <c r="G490" i="1"/>
  <c r="F257" i="1"/>
  <c r="B64" i="25"/>
  <c r="M83" i="26" s="1"/>
  <c r="F28" i="1"/>
  <c r="H28" i="1" s="1"/>
  <c r="E1252" i="1"/>
  <c r="E135" i="25"/>
  <c r="P182" i="26" s="1"/>
  <c r="E1021" i="1"/>
  <c r="D1641" i="1"/>
  <c r="D1025" i="1"/>
  <c r="D1254" i="1"/>
  <c r="D1331" i="1" s="1"/>
  <c r="F790" i="1"/>
  <c r="C135" i="25"/>
  <c r="N182" i="26" s="1"/>
  <c r="C1023" i="1"/>
  <c r="F251" i="1"/>
  <c r="F794" i="1"/>
  <c r="H794" i="1" s="1"/>
  <c r="F715" i="1"/>
  <c r="H715" i="1" s="1"/>
  <c r="F22" i="1"/>
  <c r="H22" i="1" s="1"/>
  <c r="E1402" i="1"/>
  <c r="D1250" i="1"/>
  <c r="D1019" i="1"/>
  <c r="D1248" i="1"/>
  <c r="C1246" i="1"/>
  <c r="F557" i="1"/>
  <c r="H557" i="1" s="1"/>
  <c r="C1402" i="1"/>
  <c r="F245" i="1"/>
  <c r="B1250" i="1"/>
  <c r="F709" i="1"/>
  <c r="H709" i="1" s="1"/>
  <c r="B62" i="25"/>
  <c r="M81" i="26" s="1"/>
  <c r="F16" i="1"/>
  <c r="H16" i="1" s="1"/>
  <c r="E1011" i="1"/>
  <c r="E1009" i="1"/>
  <c r="D1244" i="1"/>
  <c r="D1394" i="1"/>
  <c r="D1167" i="1"/>
  <c r="D1242" i="1"/>
  <c r="C1240" i="1"/>
  <c r="G1240" i="1" s="1"/>
  <c r="C133" i="25"/>
  <c r="N180" i="26" s="1"/>
  <c r="F472" i="1"/>
  <c r="H472" i="1" s="1"/>
  <c r="F239" i="1"/>
  <c r="H239" i="1" s="1"/>
  <c r="F782" i="1"/>
  <c r="H782" i="1" s="1"/>
  <c r="F703" i="1"/>
  <c r="H703" i="1" s="1"/>
  <c r="B61" i="25"/>
  <c r="M80" i="26" s="1"/>
  <c r="B1242" i="1"/>
  <c r="E1306" i="1"/>
  <c r="E144" i="25"/>
  <c r="P191" i="26" s="1"/>
  <c r="E1075" i="1"/>
  <c r="D198" i="25"/>
  <c r="O266" i="26" s="1"/>
  <c r="F844" i="1"/>
  <c r="F538" i="1"/>
  <c r="H538" i="1" s="1"/>
  <c r="F305" i="1"/>
  <c r="B198" i="25"/>
  <c r="M266" i="26" s="1"/>
  <c r="F769" i="1"/>
  <c r="H769" i="1" s="1"/>
  <c r="F613" i="1"/>
  <c r="H613" i="1" s="1"/>
  <c r="B1233" i="1"/>
  <c r="B1387" i="1" s="1"/>
  <c r="B999" i="1"/>
  <c r="B1153" i="1" s="1"/>
  <c r="G1394" i="1"/>
  <c r="G1406" i="1"/>
  <c r="A298" i="1"/>
  <c r="I948" i="1"/>
  <c r="B188" i="25"/>
  <c r="M256" i="26" s="1"/>
  <c r="A225" i="1"/>
  <c r="A171" i="1"/>
  <c r="A248" i="1" s="1"/>
  <c r="B192" i="25"/>
  <c r="B72" i="25"/>
  <c r="M91" i="26" s="1"/>
  <c r="C105" i="25"/>
  <c r="B215" i="25"/>
  <c r="M290" i="26" s="1"/>
  <c r="I174" i="25"/>
  <c r="I116" i="25"/>
  <c r="F309" i="1"/>
  <c r="H309" i="1" s="1"/>
  <c r="F10" i="1"/>
  <c r="H10" i="1" s="1"/>
  <c r="F249" i="1"/>
  <c r="H249" i="1" s="1"/>
  <c r="G551" i="1"/>
  <c r="F784" i="1"/>
  <c r="H784" i="1" s="1"/>
  <c r="F291" i="1"/>
  <c r="H291" i="1" s="1"/>
  <c r="F605" i="1"/>
  <c r="H605" i="1" s="1"/>
  <c r="G563" i="1"/>
  <c r="F559" i="1"/>
  <c r="H559" i="1" s="1"/>
  <c r="G844" i="1"/>
  <c r="G790" i="1"/>
  <c r="G857" i="1"/>
  <c r="G863" i="1"/>
  <c r="C1015" i="1"/>
  <c r="C1017" i="1"/>
  <c r="D1240" i="1"/>
  <c r="B1256" i="1"/>
  <c r="B1244" i="1"/>
  <c r="D1635" i="1"/>
  <c r="F802" i="1"/>
  <c r="I1232" i="1"/>
  <c r="I1386" i="1" s="1"/>
  <c r="B191" i="25"/>
  <c r="M259" i="26" s="1"/>
  <c r="C138" i="25"/>
  <c r="N185" i="26" s="1"/>
  <c r="F563" i="1"/>
  <c r="H563" i="1" s="1"/>
  <c r="G838" i="1"/>
  <c r="G915" i="1"/>
  <c r="F626" i="1"/>
  <c r="H626" i="1" s="1"/>
  <c r="D1013" i="1"/>
  <c r="B1017" i="1"/>
  <c r="B1254" i="1"/>
  <c r="I1164" i="1"/>
  <c r="C1077" i="1"/>
  <c r="D1292" i="1"/>
  <c r="D1310" i="1"/>
  <c r="B1264" i="1"/>
  <c r="C1193" i="1"/>
  <c r="G245" i="1"/>
  <c r="D62" i="25"/>
  <c r="O81" i="26" s="1"/>
  <c r="A198" i="1"/>
  <c r="B984" i="1"/>
  <c r="B1079" i="1"/>
  <c r="C1075" i="1"/>
  <c r="I1266" i="1"/>
  <c r="G170" i="1"/>
  <c r="F547" i="1"/>
  <c r="H547" i="1" s="1"/>
  <c r="F75" i="1"/>
  <c r="H75" i="1" s="1"/>
  <c r="G538" i="1"/>
  <c r="C1021" i="1"/>
  <c r="G1021" i="1" s="1"/>
  <c r="B1023" i="1"/>
  <c r="C1244" i="1"/>
  <c r="C1250" i="1"/>
  <c r="A226" i="1"/>
  <c r="I932" i="1"/>
  <c r="C134" i="25"/>
  <c r="N181" i="26" s="1"/>
  <c r="A187" i="1"/>
  <c r="A264" i="1" s="1"/>
  <c r="C104" i="25"/>
  <c r="F551" i="1"/>
  <c r="H551" i="1" s="1"/>
  <c r="A186" i="1"/>
  <c r="A184" i="1"/>
  <c r="A164" i="1"/>
  <c r="B189" i="25"/>
  <c r="M257" i="26" s="1"/>
  <c r="I178" i="25"/>
  <c r="B187" i="25"/>
  <c r="M255" i="26" s="1"/>
  <c r="C1426" i="1"/>
  <c r="G164" i="1"/>
  <c r="G324" i="1"/>
  <c r="G472" i="1"/>
  <c r="G478" i="1"/>
  <c r="G305" i="1"/>
  <c r="G251" i="1"/>
  <c r="G557" i="1"/>
  <c r="G630" i="1"/>
  <c r="B1013" i="1"/>
  <c r="G263" i="1"/>
  <c r="G269" i="1"/>
  <c r="G275" i="1"/>
  <c r="C1027" i="1"/>
  <c r="C1396" i="1"/>
  <c r="A193" i="1"/>
  <c r="A180" i="1"/>
  <c r="D63" i="25"/>
  <c r="O82" i="26" s="1"/>
  <c r="B33" i="24"/>
  <c r="F478" i="1"/>
  <c r="H478" i="1" s="1"/>
  <c r="G457" i="1"/>
  <c r="F632" i="1"/>
  <c r="H632" i="1" s="1"/>
  <c r="I32" i="25"/>
  <c r="D1163" i="1"/>
  <c r="D936" i="1"/>
  <c r="E1173" i="1"/>
  <c r="E938" i="1"/>
  <c r="D1169" i="1"/>
  <c r="D942" i="1"/>
  <c r="B1169" i="1"/>
  <c r="B942" i="1"/>
  <c r="D948" i="1"/>
  <c r="D958" i="1"/>
  <c r="E968" i="1"/>
  <c r="E1519" i="1"/>
  <c r="C986" i="1"/>
  <c r="B990" i="1"/>
  <c r="D996" i="1"/>
  <c r="C1705" i="1"/>
  <c r="C1782" i="1" s="1"/>
  <c r="G394" i="1"/>
  <c r="E1168" i="1"/>
  <c r="G1168" i="1" s="1"/>
  <c r="D939" i="1"/>
  <c r="D1093" i="1" s="1"/>
  <c r="G400" i="1"/>
  <c r="E1174" i="1"/>
  <c r="G1174" i="1" s="1"/>
  <c r="D1484" i="1"/>
  <c r="D945" i="1"/>
  <c r="D1099" i="1" s="1"/>
  <c r="D943" i="1"/>
  <c r="B1178" i="1"/>
  <c r="I1782" i="1"/>
  <c r="G632" i="1"/>
  <c r="B1712" i="1"/>
  <c r="G405" i="1"/>
  <c r="B1718" i="1"/>
  <c r="G1647" i="1"/>
  <c r="G644" i="1"/>
  <c r="E1000" i="1"/>
  <c r="I1289" i="1"/>
  <c r="A286" i="1"/>
  <c r="I1807" i="1"/>
  <c r="A194" i="1"/>
  <c r="A183" i="1"/>
  <c r="A224" i="1"/>
  <c r="A210" i="1"/>
  <c r="D1820" i="1"/>
  <c r="G1407" i="1"/>
  <c r="I1075" i="1"/>
  <c r="I1179" i="1"/>
  <c r="I1187" i="1"/>
  <c r="I1515" i="1"/>
  <c r="I89" i="25"/>
  <c r="I90" i="25"/>
  <c r="I1702" i="1"/>
  <c r="I1779" i="1" s="1"/>
  <c r="I1718" i="1"/>
  <c r="I1795" i="1" s="1"/>
  <c r="I1722" i="1"/>
  <c r="I1799" i="1" s="1"/>
  <c r="I101" i="25"/>
  <c r="I1746" i="1"/>
  <c r="I1009" i="1"/>
  <c r="I1029" i="1"/>
  <c r="I1049" i="1"/>
  <c r="I136" i="25"/>
  <c r="I10" i="25"/>
  <c r="I25" i="25"/>
  <c r="I29" i="25"/>
  <c r="I31" i="25"/>
  <c r="I33" i="25"/>
  <c r="I43" i="25"/>
  <c r="I47" i="25"/>
  <c r="I61" i="25"/>
  <c r="I65" i="25"/>
  <c r="I67" i="25"/>
  <c r="E1473" i="1"/>
  <c r="E1702" i="1"/>
  <c r="I1552" i="1"/>
  <c r="I943" i="1"/>
  <c r="A285" i="1"/>
  <c r="A362" i="1" s="1"/>
  <c r="B1790" i="1"/>
  <c r="I939" i="1"/>
  <c r="I1286" i="1"/>
  <c r="I1294" i="1"/>
  <c r="I1371" i="1" s="1"/>
  <c r="I139" i="25"/>
  <c r="I140" i="25"/>
  <c r="I1304" i="1"/>
  <c r="I1308" i="1"/>
  <c r="I1385" i="1" s="1"/>
  <c r="I154" i="25"/>
  <c r="I155" i="25"/>
  <c r="I157" i="25"/>
  <c r="I158" i="25"/>
  <c r="I159" i="25"/>
  <c r="I161" i="25"/>
  <c r="I162" i="25"/>
  <c r="I189" i="25"/>
  <c r="I191" i="25"/>
  <c r="I193" i="25"/>
  <c r="I194" i="25"/>
  <c r="I197" i="25"/>
  <c r="I198" i="25"/>
  <c r="I207" i="25"/>
  <c r="I208" i="25"/>
  <c r="I209" i="25"/>
  <c r="I211" i="25"/>
  <c r="I212" i="25"/>
  <c r="I213" i="25"/>
  <c r="I215" i="25"/>
  <c r="I216" i="25"/>
  <c r="E79" i="25"/>
  <c r="P105" i="26" s="1"/>
  <c r="E43" i="25"/>
  <c r="P55" i="26" s="1"/>
  <c r="E1470" i="1"/>
  <c r="D1470" i="1"/>
  <c r="D1474" i="1"/>
  <c r="C1472" i="1"/>
  <c r="C1549" i="1" s="1"/>
  <c r="C79" i="25"/>
  <c r="N105" i="26" s="1"/>
  <c r="C25" i="25"/>
  <c r="N30" i="26" s="1"/>
  <c r="B1703" i="1"/>
  <c r="B1780" i="1" s="1"/>
  <c r="E1478" i="1"/>
  <c r="E1555" i="1" s="1"/>
  <c r="E1172" i="1"/>
  <c r="E1476" i="1"/>
  <c r="D1480" i="1"/>
  <c r="C1172" i="1"/>
  <c r="C1326" i="1" s="1"/>
  <c r="C44" i="25"/>
  <c r="N56" i="26" s="1"/>
  <c r="E1715" i="1"/>
  <c r="E1482" i="1"/>
  <c r="D1486" i="1"/>
  <c r="C207" i="25"/>
  <c r="N282" i="26" s="1"/>
  <c r="E1490" i="1"/>
  <c r="E1567" i="1" s="1"/>
  <c r="E1492" i="1"/>
  <c r="E46" i="25"/>
  <c r="P58" i="26" s="1"/>
  <c r="E1488" i="1"/>
  <c r="D154" i="25"/>
  <c r="C154" i="25"/>
  <c r="N208" i="26" s="1"/>
  <c r="C28" i="25"/>
  <c r="N33" i="26" s="1"/>
  <c r="B82" i="25"/>
  <c r="M108" i="26" s="1"/>
  <c r="E1496" i="1"/>
  <c r="E1573" i="1" s="1"/>
  <c r="E1498" i="1"/>
  <c r="E1727" i="1"/>
  <c r="E1494" i="1"/>
  <c r="D1729" i="1"/>
  <c r="D1188" i="1"/>
  <c r="D29" i="25"/>
  <c r="O34" i="26" s="1"/>
  <c r="C209" i="25"/>
  <c r="N284" i="26" s="1"/>
  <c r="C155" i="25"/>
  <c r="N209" i="26" s="1"/>
  <c r="C83" i="25"/>
  <c r="N109" i="26" s="1"/>
  <c r="B101" i="25"/>
  <c r="E1502" i="1"/>
  <c r="E1579" i="1" s="1"/>
  <c r="E1731" i="1"/>
  <c r="E1504" i="1"/>
  <c r="E1733" i="1"/>
  <c r="E1500" i="1"/>
  <c r="D1735" i="1"/>
  <c r="D102" i="25"/>
  <c r="D1500" i="1"/>
  <c r="D1504" i="1"/>
  <c r="C156" i="25"/>
  <c r="N210" i="26" s="1"/>
  <c r="B156" i="25"/>
  <c r="M210" i="26" s="1"/>
  <c r="E211" i="25"/>
  <c r="P286" i="26" s="1"/>
  <c r="E49" i="25"/>
  <c r="P61" i="26" s="1"/>
  <c r="D157" i="25"/>
  <c r="O211" i="26" s="1"/>
  <c r="D1510" i="1"/>
  <c r="C85" i="25"/>
  <c r="N111" i="26" s="1"/>
  <c r="C49" i="25"/>
  <c r="N61" i="26" s="1"/>
  <c r="B103" i="25"/>
  <c r="E212" i="25"/>
  <c r="P287" i="26" s="1"/>
  <c r="E1743" i="1"/>
  <c r="E86" i="25"/>
  <c r="P112" i="26" s="1"/>
  <c r="E50" i="25"/>
  <c r="P62" i="26" s="1"/>
  <c r="E1512" i="1"/>
  <c r="D1747" i="1"/>
  <c r="D104" i="25"/>
  <c r="D1204" i="1"/>
  <c r="C212" i="25"/>
  <c r="N287" i="26" s="1"/>
  <c r="B104" i="25"/>
  <c r="E213" i="25"/>
  <c r="E1441" i="1"/>
  <c r="E33" i="25"/>
  <c r="P38" i="26" s="1"/>
  <c r="D105" i="25"/>
  <c r="D411" i="25" s="1"/>
  <c r="D33" i="25"/>
  <c r="O38" i="26" s="1"/>
  <c r="C213" i="25"/>
  <c r="N288" i="26" s="1"/>
  <c r="C981" i="1"/>
  <c r="B1445" i="1"/>
  <c r="B87" i="25"/>
  <c r="M113" i="26" s="1"/>
  <c r="F910" i="1"/>
  <c r="H910" i="1" s="1"/>
  <c r="E160" i="25"/>
  <c r="P214" i="26" s="1"/>
  <c r="E1528" i="1"/>
  <c r="E1757" i="1"/>
  <c r="E34" i="25"/>
  <c r="P39" i="26" s="1"/>
  <c r="D106" i="25"/>
  <c r="D88" i="25"/>
  <c r="D34" i="25"/>
  <c r="O39" i="26" s="1"/>
  <c r="C214" i="25"/>
  <c r="N289" i="26" s="1"/>
  <c r="C1447" i="1"/>
  <c r="C88" i="25"/>
  <c r="N114" i="26" s="1"/>
  <c r="C987" i="1"/>
  <c r="B160" i="25"/>
  <c r="M214" i="26" s="1"/>
  <c r="E215" i="25"/>
  <c r="P290" i="26" s="1"/>
  <c r="E161" i="25"/>
  <c r="P215" i="26" s="1"/>
  <c r="E1534" i="1"/>
  <c r="E993" i="1"/>
  <c r="E35" i="25"/>
  <c r="P40" i="26" s="1"/>
  <c r="D107" i="25"/>
  <c r="D35" i="25"/>
  <c r="O40" i="26" s="1"/>
  <c r="C215" i="25"/>
  <c r="N290" i="26" s="1"/>
  <c r="C161" i="25"/>
  <c r="N215" i="26" s="1"/>
  <c r="C53" i="25"/>
  <c r="B161" i="25"/>
  <c r="M215" i="26" s="1"/>
  <c r="B1534" i="1"/>
  <c r="E216" i="25"/>
  <c r="P291" i="26" s="1"/>
  <c r="E162" i="25"/>
  <c r="P216" i="26" s="1"/>
  <c r="E54" i="25"/>
  <c r="P66" i="26" s="1"/>
  <c r="E1536" i="1"/>
  <c r="D162" i="25"/>
  <c r="O216" i="26" s="1"/>
  <c r="D108" i="25"/>
  <c r="D36" i="25"/>
  <c r="O41" i="26" s="1"/>
  <c r="C162" i="25"/>
  <c r="N216" i="26" s="1"/>
  <c r="B90" i="25"/>
  <c r="M116" i="26" s="1"/>
  <c r="E1068" i="1"/>
  <c r="E1070" i="1"/>
  <c r="D1072" i="1"/>
  <c r="D1303" i="1"/>
  <c r="D1380" i="1" s="1"/>
  <c r="C197" i="25"/>
  <c r="B179" i="25"/>
  <c r="M240" i="26" s="1"/>
  <c r="B125" i="25"/>
  <c r="M165" i="26" s="1"/>
  <c r="B17" i="25"/>
  <c r="M15" i="26" s="1"/>
  <c r="E196" i="25"/>
  <c r="P264" i="26" s="1"/>
  <c r="E178" i="25"/>
  <c r="P239" i="26" s="1"/>
  <c r="E1064" i="1"/>
  <c r="D1066" i="1"/>
  <c r="D1295" i="1"/>
  <c r="D1062" i="1"/>
  <c r="D1297" i="1"/>
  <c r="C178" i="25"/>
  <c r="N239" i="26" s="1"/>
  <c r="C124" i="25"/>
  <c r="N164" i="26" s="1"/>
  <c r="C70" i="25"/>
  <c r="N89" i="26" s="1"/>
  <c r="C16" i="25"/>
  <c r="N14" i="26" s="1"/>
  <c r="B178" i="25"/>
  <c r="M239" i="26" s="1"/>
  <c r="B142" i="25"/>
  <c r="M189" i="26" s="1"/>
  <c r="E1056" i="1"/>
  <c r="E1058" i="1"/>
  <c r="D177" i="25"/>
  <c r="O238" i="26" s="1"/>
  <c r="C69" i="25"/>
  <c r="N88" i="26" s="1"/>
  <c r="B141" i="25"/>
  <c r="M188" i="26" s="1"/>
  <c r="B15" i="25"/>
  <c r="M13" i="26" s="1"/>
  <c r="E1281" i="1"/>
  <c r="D1054" i="1"/>
  <c r="D1437" i="1"/>
  <c r="D1591" i="1" s="1"/>
  <c r="D14" i="25"/>
  <c r="O12" i="26" s="1"/>
  <c r="C194" i="25"/>
  <c r="N262" i="26" s="1"/>
  <c r="C122" i="25"/>
  <c r="N162" i="26" s="1"/>
  <c r="C68" i="25"/>
  <c r="N87" i="26" s="1"/>
  <c r="C14" i="25"/>
  <c r="N12" i="26" s="1"/>
  <c r="B176" i="25"/>
  <c r="M237" i="26" s="1"/>
  <c r="B1706" i="1"/>
  <c r="E1479" i="1"/>
  <c r="C1479" i="1"/>
  <c r="E1485" i="1"/>
  <c r="D1294" i="1"/>
  <c r="C1298" i="1"/>
  <c r="B1065" i="1"/>
  <c r="D1059" i="1"/>
  <c r="I1258" i="1"/>
  <c r="I1274" i="1"/>
  <c r="I1278" i="1"/>
  <c r="B1231" i="1"/>
  <c r="B140" i="25"/>
  <c r="M187" i="26" s="1"/>
  <c r="B122" i="25"/>
  <c r="M162" i="26" s="1"/>
  <c r="E1277" i="1"/>
  <c r="E1048" i="1"/>
  <c r="E1046" i="1"/>
  <c r="E1275" i="1"/>
  <c r="D1048" i="1"/>
  <c r="D139" i="25"/>
  <c r="O186" i="26" s="1"/>
  <c r="D121" i="25"/>
  <c r="O161" i="26" s="1"/>
  <c r="C193" i="25"/>
  <c r="N261" i="26" s="1"/>
  <c r="C121" i="25"/>
  <c r="N161" i="26" s="1"/>
  <c r="B175" i="25"/>
  <c r="M236" i="26" s="1"/>
  <c r="E192" i="25"/>
  <c r="P260" i="26" s="1"/>
  <c r="E66" i="25"/>
  <c r="P85" i="26" s="1"/>
  <c r="D1271" i="1"/>
  <c r="C192" i="25"/>
  <c r="N260" i="26" s="1"/>
  <c r="C174" i="25"/>
  <c r="N235" i="26" s="1"/>
  <c r="C66" i="25"/>
  <c r="N85" i="26" s="1"/>
  <c r="C12" i="25"/>
  <c r="N10" i="26" s="1"/>
  <c r="B138" i="25"/>
  <c r="M185" i="26" s="1"/>
  <c r="B120" i="25"/>
  <c r="E1265" i="1"/>
  <c r="E173" i="25"/>
  <c r="P234" i="26" s="1"/>
  <c r="D1036" i="1"/>
  <c r="D1265" i="1"/>
  <c r="D1032" i="1"/>
  <c r="D1109" i="1" s="1"/>
  <c r="D11" i="25"/>
  <c r="O9" i="26" s="1"/>
  <c r="C191" i="25"/>
  <c r="C119" i="25"/>
  <c r="C11" i="25"/>
  <c r="N9" i="26" s="1"/>
  <c r="B173" i="25"/>
  <c r="M234" i="26" s="1"/>
  <c r="B137" i="25"/>
  <c r="B119" i="25"/>
  <c r="M159" i="26" s="1"/>
  <c r="B11" i="25"/>
  <c r="M9" i="26" s="1"/>
  <c r="E190" i="25"/>
  <c r="P258" i="26" s="1"/>
  <c r="E172" i="25"/>
  <c r="E118" i="25"/>
  <c r="D1646" i="1"/>
  <c r="D1026" i="1"/>
  <c r="D10" i="25"/>
  <c r="O8" i="26" s="1"/>
  <c r="C64" i="25"/>
  <c r="N83" i="26" s="1"/>
  <c r="B136" i="25"/>
  <c r="M183" i="26" s="1"/>
  <c r="B10" i="25"/>
  <c r="M8" i="26" s="1"/>
  <c r="E1253" i="1"/>
  <c r="E171" i="25"/>
  <c r="P232" i="26" s="1"/>
  <c r="E117" i="25"/>
  <c r="E1176" i="1"/>
  <c r="D171" i="25"/>
  <c r="O232" i="26" s="1"/>
  <c r="D1253" i="1"/>
  <c r="D9" i="25"/>
  <c r="O7" i="26" s="1"/>
  <c r="C117" i="25"/>
  <c r="N157" i="26" s="1"/>
  <c r="B135" i="25"/>
  <c r="M182" i="26" s="1"/>
  <c r="B117" i="25"/>
  <c r="M157" i="26" s="1"/>
  <c r="B9" i="25"/>
  <c r="M7" i="26" s="1"/>
  <c r="E1630" i="1"/>
  <c r="E116" i="25"/>
  <c r="P156" i="26" s="1"/>
  <c r="E1170" i="1"/>
  <c r="E8" i="25"/>
  <c r="P6" i="26" s="1"/>
  <c r="D170" i="25"/>
  <c r="O231" i="26" s="1"/>
  <c r="D1399" i="1"/>
  <c r="D8" i="25"/>
  <c r="C170" i="25"/>
  <c r="N231" i="26" s="1"/>
  <c r="B134" i="25"/>
  <c r="M181" i="26" s="1"/>
  <c r="B116" i="25"/>
  <c r="M156" i="26" s="1"/>
  <c r="B1249" i="1"/>
  <c r="E187" i="25"/>
  <c r="P255" i="26" s="1"/>
  <c r="E115" i="25"/>
  <c r="P155" i="26" s="1"/>
  <c r="E61" i="25"/>
  <c r="P80" i="26" s="1"/>
  <c r="E1239" i="1"/>
  <c r="E1316" i="1" s="1"/>
  <c r="D169" i="25"/>
  <c r="O230" i="26" s="1"/>
  <c r="D133" i="25"/>
  <c r="O180" i="26" s="1"/>
  <c r="D115" i="25"/>
  <c r="O155" i="26" s="1"/>
  <c r="D7" i="25"/>
  <c r="O5" i="26" s="1"/>
  <c r="C187" i="25"/>
  <c r="N255" i="26" s="1"/>
  <c r="C169" i="25"/>
  <c r="N230" i="26" s="1"/>
  <c r="E198" i="25"/>
  <c r="E18" i="25"/>
  <c r="D1694" i="1"/>
  <c r="D18" i="25"/>
  <c r="C198" i="25"/>
  <c r="N266" i="26" s="1"/>
  <c r="C126" i="25"/>
  <c r="C342" i="25" s="1"/>
  <c r="C72" i="25"/>
  <c r="N91" i="26" s="1"/>
  <c r="C18" i="25"/>
  <c r="N16" i="26" s="1"/>
  <c r="B180" i="25"/>
  <c r="M241" i="26" s="1"/>
  <c r="B144" i="25"/>
  <c r="M191" i="26" s="1"/>
  <c r="A223" i="1"/>
  <c r="E32" i="25"/>
  <c r="P37" i="26" s="1"/>
  <c r="C52" i="25"/>
  <c r="N64" i="26" s="1"/>
  <c r="C1496" i="1"/>
  <c r="C1573" i="1" s="1"/>
  <c r="E1806" i="1"/>
  <c r="F865" i="1"/>
  <c r="H865" i="1" s="1"/>
  <c r="F873" i="1"/>
  <c r="H873" i="1" s="1"/>
  <c r="E1497" i="1"/>
  <c r="B1539" i="1"/>
  <c r="E1300" i="1"/>
  <c r="E1304" i="1"/>
  <c r="E1071" i="1"/>
  <c r="D1302" i="1"/>
  <c r="C1300" i="1"/>
  <c r="E1065" i="1"/>
  <c r="D1298" i="1"/>
  <c r="D1067" i="1"/>
  <c r="D1144" i="1" s="1"/>
  <c r="B1294" i="1"/>
  <c r="E1288" i="1"/>
  <c r="E1059" i="1"/>
  <c r="E1057" i="1"/>
  <c r="D1288" i="1"/>
  <c r="B1292" i="1"/>
  <c r="F739" i="1"/>
  <c r="H739" i="1" s="1"/>
  <c r="A231" i="1"/>
  <c r="A204" i="1"/>
  <c r="D158" i="25"/>
  <c r="O212" i="26" s="1"/>
  <c r="E48" i="25"/>
  <c r="P60" i="26" s="1"/>
  <c r="E52" i="25"/>
  <c r="P64" i="26" s="1"/>
  <c r="A215" i="1"/>
  <c r="D101" i="25"/>
  <c r="I1549" i="1"/>
  <c r="I1550" i="1"/>
  <c r="E972" i="1"/>
  <c r="A177" i="1"/>
  <c r="E1480" i="1"/>
  <c r="A169" i="1"/>
  <c r="C160" i="25"/>
  <c r="N214" i="26" s="1"/>
  <c r="G1400" i="1"/>
  <c r="I934" i="1"/>
  <c r="I1804" i="1"/>
  <c r="I1156" i="1"/>
  <c r="D1183" i="1"/>
  <c r="A242" i="1"/>
  <c r="F315" i="1"/>
  <c r="H315" i="1" s="1"/>
  <c r="G175" i="1"/>
  <c r="G886" i="1"/>
  <c r="D1790" i="1"/>
  <c r="I1558" i="1"/>
  <c r="E1491" i="1"/>
  <c r="D1724" i="1"/>
  <c r="D209" i="25"/>
  <c r="O284" i="26" s="1"/>
  <c r="E1503" i="1"/>
  <c r="D1736" i="1"/>
  <c r="D1503" i="1"/>
  <c r="B1736" i="1"/>
  <c r="E1509" i="1"/>
  <c r="E1586" i="1" s="1"/>
  <c r="D1742" i="1"/>
  <c r="E1207" i="1"/>
  <c r="E1361" i="1" s="1"/>
  <c r="D50" i="25"/>
  <c r="O62" i="26" s="1"/>
  <c r="D213" i="25"/>
  <c r="O288" i="26" s="1"/>
  <c r="C1521" i="1"/>
  <c r="E142" i="25"/>
  <c r="P189" i="26" s="1"/>
  <c r="D1061" i="1"/>
  <c r="D1138" i="1" s="1"/>
  <c r="D1290" i="1"/>
  <c r="E1053" i="1"/>
  <c r="E1051" i="1"/>
  <c r="B1282" i="1"/>
  <c r="E1280" i="1"/>
  <c r="D1280" i="1"/>
  <c r="D1276" i="1"/>
  <c r="D1049" i="1"/>
  <c r="D1278" i="1"/>
  <c r="C1045" i="1"/>
  <c r="G1045" i="1" s="1"/>
  <c r="B1047" i="1"/>
  <c r="E1270" i="1"/>
  <c r="E1041" i="1"/>
  <c r="E1039" i="1"/>
  <c r="D1274" i="1"/>
  <c r="D1041" i="1"/>
  <c r="D1270" i="1"/>
  <c r="D1272" i="1"/>
  <c r="D1349" i="1" s="1"/>
  <c r="C1039" i="1"/>
  <c r="B1041" i="1"/>
  <c r="B1270" i="1"/>
  <c r="E1268" i="1"/>
  <c r="E1033" i="1"/>
  <c r="D1035" i="1"/>
  <c r="D1037" i="1"/>
  <c r="D1266" i="1"/>
  <c r="D1343" i="1" s="1"/>
  <c r="C1033" i="1"/>
  <c r="B1266" i="1"/>
  <c r="B1343" i="1" s="1"/>
  <c r="E1258" i="1"/>
  <c r="E1029" i="1"/>
  <c r="D1262" i="1"/>
  <c r="D1029" i="1"/>
  <c r="D1258" i="1"/>
  <c r="E1408" i="1"/>
  <c r="C1408" i="1"/>
  <c r="E1396" i="1"/>
  <c r="E1163" i="1"/>
  <c r="E1317" i="1" s="1"/>
  <c r="B1627" i="1"/>
  <c r="E1077" i="1"/>
  <c r="D1077" i="1"/>
  <c r="D1306" i="1"/>
  <c r="D1079" i="1"/>
  <c r="D1308" i="1"/>
  <c r="C1306" i="1"/>
  <c r="A206" i="1"/>
  <c r="I175" i="25"/>
  <c r="G1747" i="1"/>
  <c r="A219" i="1"/>
  <c r="I1499" i="1"/>
  <c r="I1576" i="1" s="1"/>
  <c r="I1503" i="1"/>
  <c r="I1507" i="1"/>
  <c r="I1523" i="1"/>
  <c r="I1215" i="1"/>
  <c r="I1204" i="1"/>
  <c r="E1475" i="1"/>
  <c r="D1471" i="1"/>
  <c r="C1475" i="1"/>
  <c r="C1499" i="1"/>
  <c r="B1495" i="1"/>
  <c r="D1501" i="1"/>
  <c r="D1507" i="1"/>
  <c r="C1511" i="1"/>
  <c r="E1746" i="1"/>
  <c r="E1517" i="1"/>
  <c r="F206" i="1"/>
  <c r="H206" i="1" s="1"/>
  <c r="D1513" i="1"/>
  <c r="E1752" i="1"/>
  <c r="A181" i="1"/>
  <c r="A190" i="1"/>
  <c r="A211" i="1"/>
  <c r="E206" i="25"/>
  <c r="I935" i="1"/>
  <c r="I1089" i="1" s="1"/>
  <c r="I963" i="1"/>
  <c r="E1723" i="1"/>
  <c r="G1723" i="1" s="1"/>
  <c r="D1719" i="1"/>
  <c r="D1796" i="1" s="1"/>
  <c r="E1735" i="1"/>
  <c r="C1735" i="1"/>
  <c r="E1741" i="1"/>
  <c r="D1737" i="1"/>
  <c r="C1741" i="1"/>
  <c r="A173" i="1"/>
  <c r="A227" i="1"/>
  <c r="A196" i="1"/>
  <c r="A244" i="1"/>
  <c r="A321" i="1" s="1"/>
  <c r="B97" i="25"/>
  <c r="A240" i="1"/>
  <c r="I1142" i="1"/>
  <c r="I1310" i="1"/>
  <c r="I1387" i="1" s="1"/>
  <c r="E934" i="1"/>
  <c r="A256" i="1"/>
  <c r="A333" i="1" s="1"/>
  <c r="A410" i="1" s="1"/>
  <c r="A487" i="1" s="1"/>
  <c r="A564" i="1" s="1"/>
  <c r="A641" i="1" s="1"/>
  <c r="E1166" i="1"/>
  <c r="E1474" i="1"/>
  <c r="D1705" i="1"/>
  <c r="D1397" i="1"/>
  <c r="D151" i="25"/>
  <c r="O205" i="26" s="1"/>
  <c r="C1703" i="1"/>
  <c r="C933" i="1"/>
  <c r="F163" i="1"/>
  <c r="H163" i="1" s="1"/>
  <c r="F88" i="1"/>
  <c r="H88" i="1" s="1"/>
  <c r="F862" i="1"/>
  <c r="H862" i="1" s="1"/>
  <c r="C1478" i="1"/>
  <c r="C1555" i="1" s="1"/>
  <c r="G862" i="1"/>
  <c r="C939" i="1"/>
  <c r="F169" i="1"/>
  <c r="H169" i="1" s="1"/>
  <c r="G169" i="1"/>
  <c r="C1709" i="1"/>
  <c r="B1476" i="1"/>
  <c r="B1168" i="1"/>
  <c r="B1322" i="1" s="1"/>
  <c r="F321" i="1"/>
  <c r="H321" i="1" s="1"/>
  <c r="E1405" i="1"/>
  <c r="E1713" i="1"/>
  <c r="D1717" i="1"/>
  <c r="D1409" i="1"/>
  <c r="C1178" i="1"/>
  <c r="C1332" i="1" s="1"/>
  <c r="G331" i="1"/>
  <c r="D1180" i="1"/>
  <c r="D82" i="25"/>
  <c r="F102" i="1"/>
  <c r="H102" i="1" s="1"/>
  <c r="G102" i="1"/>
  <c r="C1488" i="1"/>
  <c r="D1494" i="1"/>
  <c r="D83" i="25"/>
  <c r="O109" i="26" s="1"/>
  <c r="F108" i="1"/>
  <c r="G108" i="1"/>
  <c r="F193" i="1"/>
  <c r="H193" i="1" s="1"/>
  <c r="G193" i="1"/>
  <c r="C963" i="1"/>
  <c r="C1733" i="1"/>
  <c r="C48" i="25"/>
  <c r="N60" i="26" s="1"/>
  <c r="F118" i="1"/>
  <c r="H118" i="1" s="1"/>
  <c r="B1504" i="1"/>
  <c r="F663" i="1"/>
  <c r="H663" i="1" s="1"/>
  <c r="D1516" i="1"/>
  <c r="D32" i="25"/>
  <c r="F669" i="1"/>
  <c r="H669" i="1" s="1"/>
  <c r="B158" i="25"/>
  <c r="M212" i="26" s="1"/>
  <c r="F136" i="1"/>
  <c r="H136" i="1" s="1"/>
  <c r="D1451" i="1"/>
  <c r="D160" i="25"/>
  <c r="O214" i="26" s="1"/>
  <c r="G138" i="1"/>
  <c r="G922" i="1"/>
  <c r="F827" i="1"/>
  <c r="H827" i="1" s="1"/>
  <c r="F724" i="1"/>
  <c r="F264" i="1"/>
  <c r="C65" i="25"/>
  <c r="N84" i="26" s="1"/>
  <c r="F487" i="1"/>
  <c r="H487" i="1" s="1"/>
  <c r="E943" i="1"/>
  <c r="E9" i="25"/>
  <c r="P7" i="26" s="1"/>
  <c r="G712" i="1"/>
  <c r="F479" i="1"/>
  <c r="H479" i="1" s="1"/>
  <c r="G240" i="1"/>
  <c r="F7" i="1"/>
  <c r="C7" i="25"/>
  <c r="N5" i="26" s="1"/>
  <c r="F548" i="1"/>
  <c r="H548" i="1" s="1"/>
  <c r="F11" i="1"/>
  <c r="H11" i="1" s="1"/>
  <c r="F76" i="1"/>
  <c r="H76" i="1" s="1"/>
  <c r="B18" i="25"/>
  <c r="D116" i="25"/>
  <c r="O156" i="26" s="1"/>
  <c r="E70" i="25"/>
  <c r="P89" i="26" s="1"/>
  <c r="I176" i="25"/>
  <c r="A238" i="1"/>
  <c r="A315" i="1" s="1"/>
  <c r="C210" i="25"/>
  <c r="N285" i="26" s="1"/>
  <c r="E179" i="25"/>
  <c r="E214" i="25"/>
  <c r="P289" i="26" s="1"/>
  <c r="E1208" i="1"/>
  <c r="G163" i="1"/>
  <c r="I153" i="25"/>
  <c r="I190" i="25"/>
  <c r="D1703" i="1"/>
  <c r="D1780" i="1" s="1"/>
  <c r="D1164" i="1"/>
  <c r="D97" i="25"/>
  <c r="C1701" i="1"/>
  <c r="C1393" i="1"/>
  <c r="F623" i="1"/>
  <c r="H623" i="1" s="1"/>
  <c r="G623" i="1"/>
  <c r="C151" i="25"/>
  <c r="N205" i="26" s="1"/>
  <c r="C1470" i="1"/>
  <c r="G84" i="1"/>
  <c r="E1707" i="1"/>
  <c r="E1399" i="1"/>
  <c r="E1709" i="1"/>
  <c r="E939" i="1"/>
  <c r="D1709" i="1"/>
  <c r="D1786" i="1" s="1"/>
  <c r="D1170" i="1"/>
  <c r="F325" i="1"/>
  <c r="H325" i="1" s="1"/>
  <c r="F400" i="1"/>
  <c r="H400" i="1" s="1"/>
  <c r="B1709" i="1"/>
  <c r="B1170" i="1"/>
  <c r="B98" i="25"/>
  <c r="E1178" i="1"/>
  <c r="E1486" i="1"/>
  <c r="C945" i="1"/>
  <c r="C1715" i="1"/>
  <c r="B1176" i="1"/>
  <c r="B1715" i="1"/>
  <c r="F406" i="1"/>
  <c r="H406" i="1" s="1"/>
  <c r="B1486" i="1"/>
  <c r="F100" i="1"/>
  <c r="H100" i="1" s="1"/>
  <c r="E951" i="1"/>
  <c r="E1721" i="1"/>
  <c r="D1492" i="1"/>
  <c r="D28" i="25"/>
  <c r="O33" i="26" s="1"/>
  <c r="F181" i="1"/>
  <c r="H181" i="1" s="1"/>
  <c r="C1721" i="1"/>
  <c r="C951" i="1"/>
  <c r="G181" i="1"/>
  <c r="C46" i="25"/>
  <c r="F333" i="1"/>
  <c r="H333" i="1" s="1"/>
  <c r="B1488" i="1"/>
  <c r="G880" i="1"/>
  <c r="F880" i="1"/>
  <c r="H880" i="1" s="1"/>
  <c r="F187" i="1"/>
  <c r="H187" i="1" s="1"/>
  <c r="G187" i="1"/>
  <c r="C1727" i="1"/>
  <c r="C957" i="1"/>
  <c r="C47" i="25"/>
  <c r="B1494" i="1"/>
  <c r="F339" i="1"/>
  <c r="H339" i="1" s="1"/>
  <c r="G349" i="1"/>
  <c r="C84" i="25"/>
  <c r="N110" i="26" s="1"/>
  <c r="F349" i="1"/>
  <c r="H349" i="1" s="1"/>
  <c r="C1500" i="1"/>
  <c r="F114" i="1"/>
  <c r="H114" i="1" s="1"/>
  <c r="G114" i="1"/>
  <c r="B1733" i="1"/>
  <c r="F424" i="1"/>
  <c r="H424" i="1" s="1"/>
  <c r="E1510" i="1"/>
  <c r="E1202" i="1"/>
  <c r="E1356" i="1" s="1"/>
  <c r="E1506" i="1"/>
  <c r="E31" i="25"/>
  <c r="P36" i="26" s="1"/>
  <c r="D1198" i="1"/>
  <c r="D1352" i="1" s="1"/>
  <c r="D85" i="25"/>
  <c r="O111" i="26" s="1"/>
  <c r="F659" i="1"/>
  <c r="H659" i="1" s="1"/>
  <c r="G659" i="1"/>
  <c r="C157" i="25"/>
  <c r="N211" i="26" s="1"/>
  <c r="F120" i="1"/>
  <c r="H120" i="1" s="1"/>
  <c r="G120" i="1"/>
  <c r="C1506" i="1"/>
  <c r="C31" i="25"/>
  <c r="N36" i="26" s="1"/>
  <c r="C1516" i="1"/>
  <c r="F361" i="1"/>
  <c r="H361" i="1" s="1"/>
  <c r="G361" i="1"/>
  <c r="C1512" i="1"/>
  <c r="F126" i="1"/>
  <c r="H126" i="1" s="1"/>
  <c r="G126" i="1"/>
  <c r="B1204" i="1"/>
  <c r="B1358" i="1" s="1"/>
  <c r="F357" i="1"/>
  <c r="H357" i="1" s="1"/>
  <c r="B1512" i="1"/>
  <c r="D1445" i="1"/>
  <c r="D159" i="25"/>
  <c r="O213" i="26" s="1"/>
  <c r="B105" i="25"/>
  <c r="F442" i="1"/>
  <c r="H442" i="1" s="1"/>
  <c r="B88" i="25"/>
  <c r="M114" i="26" s="1"/>
  <c r="B1216" i="1"/>
  <c r="F144" i="1"/>
  <c r="H144" i="1" s="1"/>
  <c r="G385" i="1"/>
  <c r="D1301" i="1"/>
  <c r="D143" i="25"/>
  <c r="O190" i="26" s="1"/>
  <c r="D1279" i="1"/>
  <c r="D13" i="25"/>
  <c r="G809" i="1"/>
  <c r="E1034" i="1"/>
  <c r="E65" i="25"/>
  <c r="P84" i="26" s="1"/>
  <c r="D31" i="25"/>
  <c r="O36" i="26" s="1"/>
  <c r="F84" i="1"/>
  <c r="H84" i="1" s="1"/>
  <c r="G325" i="1"/>
  <c r="F148" i="1"/>
  <c r="H148" i="1" s="1"/>
  <c r="F175" i="1"/>
  <c r="H175" i="1" s="1"/>
  <c r="F331" i="1"/>
  <c r="H331" i="1" s="1"/>
  <c r="C1480" i="1"/>
  <c r="G319" i="1"/>
  <c r="D124" i="25"/>
  <c r="O164" i="26" s="1"/>
  <c r="D178" i="25"/>
  <c r="O239" i="26" s="1"/>
  <c r="D175" i="25"/>
  <c r="O236" i="26" s="1"/>
  <c r="I180" i="25"/>
  <c r="E63" i="25"/>
  <c r="P82" i="26" s="1"/>
  <c r="D172" i="25"/>
  <c r="O233" i="26" s="1"/>
  <c r="E159" i="25"/>
  <c r="P213" i="26" s="1"/>
  <c r="E25" i="25"/>
  <c r="D156" i="25"/>
  <c r="O210" i="26" s="1"/>
  <c r="I18" i="25"/>
  <c r="C1459" i="1"/>
  <c r="D98" i="25"/>
  <c r="D1488" i="1"/>
  <c r="F319" i="1"/>
  <c r="H319" i="1" s="1"/>
  <c r="C1504" i="1"/>
  <c r="B1705" i="1"/>
  <c r="F627" i="1"/>
  <c r="H627" i="1" s="1"/>
  <c r="B1397" i="1"/>
  <c r="D1476" i="1"/>
  <c r="D1168" i="1"/>
  <c r="F635" i="1"/>
  <c r="H635" i="1" s="1"/>
  <c r="C1713" i="1"/>
  <c r="G635" i="1"/>
  <c r="C1405" i="1"/>
  <c r="F645" i="1"/>
  <c r="H645" i="1" s="1"/>
  <c r="B1723" i="1"/>
  <c r="B1729" i="1"/>
  <c r="F651" i="1"/>
  <c r="H651" i="1" s="1"/>
  <c r="B1421" i="1"/>
  <c r="B155" i="25"/>
  <c r="M209" i="26" s="1"/>
  <c r="B1735" i="1"/>
  <c r="F657" i="1"/>
  <c r="H657" i="1" s="1"/>
  <c r="E1737" i="1"/>
  <c r="E157" i="25"/>
  <c r="P211" i="26" s="1"/>
  <c r="F430" i="1"/>
  <c r="H430" i="1" s="1"/>
  <c r="D1536" i="1"/>
  <c r="D90" i="25"/>
  <c r="O116" i="26" s="1"/>
  <c r="D135" i="25"/>
  <c r="B154" i="25"/>
  <c r="E62" i="25"/>
  <c r="P81" i="26" s="1"/>
  <c r="E53" i="25"/>
  <c r="P65" i="26" s="1"/>
  <c r="E121" i="25"/>
  <c r="P161" i="26" s="1"/>
  <c r="E209" i="25"/>
  <c r="P284" i="26" s="1"/>
  <c r="E84" i="25"/>
  <c r="D86" i="25"/>
  <c r="O112" i="26" s="1"/>
  <c r="E30" i="25"/>
  <c r="C86" i="25"/>
  <c r="G86" i="25" s="1"/>
  <c r="D84" i="25"/>
  <c r="O110" i="26" s="1"/>
  <c r="E156" i="25"/>
  <c r="P210" i="26" s="1"/>
  <c r="I179" i="25"/>
  <c r="C1767" i="1"/>
  <c r="I1434" i="1"/>
  <c r="E963" i="1"/>
  <c r="D1162" i="1"/>
  <c r="I1442" i="1"/>
  <c r="I123" i="25"/>
  <c r="I1264" i="1"/>
  <c r="I137" i="25"/>
  <c r="E1472" i="1"/>
  <c r="E1549" i="1" s="1"/>
  <c r="E205" i="25"/>
  <c r="P280" i="26" s="1"/>
  <c r="G856" i="1"/>
  <c r="B1162" i="1"/>
  <c r="B1316" i="1" s="1"/>
  <c r="B1470" i="1"/>
  <c r="B79" i="25"/>
  <c r="M105" i="26" s="1"/>
  <c r="B1711" i="1"/>
  <c r="B1403" i="1"/>
  <c r="F633" i="1"/>
  <c r="H633" i="1" s="1"/>
  <c r="E1484" i="1"/>
  <c r="E1561" i="1" s="1"/>
  <c r="E207" i="25"/>
  <c r="P282" i="26" s="1"/>
  <c r="E945" i="1"/>
  <c r="E45" i="25"/>
  <c r="P57" i="26" s="1"/>
  <c r="D1482" i="1"/>
  <c r="D1174" i="1"/>
  <c r="D1328" i="1" s="1"/>
  <c r="B1409" i="1"/>
  <c r="B1717" i="1"/>
  <c r="F639" i="1"/>
  <c r="H639" i="1" s="1"/>
  <c r="E1719" i="1"/>
  <c r="E1411" i="1"/>
  <c r="F641" i="1"/>
  <c r="H641" i="1" s="1"/>
  <c r="G641" i="1"/>
  <c r="C1719" i="1"/>
  <c r="E1725" i="1"/>
  <c r="E155" i="25"/>
  <c r="P209" i="26" s="1"/>
  <c r="C1502" i="1"/>
  <c r="F886" i="1"/>
  <c r="H886" i="1" s="1"/>
  <c r="F345" i="1"/>
  <c r="H345" i="1" s="1"/>
  <c r="B1500" i="1"/>
  <c r="B84" i="25"/>
  <c r="M110" i="26" s="1"/>
  <c r="G355" i="1"/>
  <c r="C1510" i="1"/>
  <c r="F355" i="1"/>
  <c r="H355" i="1" s="1"/>
  <c r="G665" i="1"/>
  <c r="C1435" i="1"/>
  <c r="C1743" i="1"/>
  <c r="F665" i="1"/>
  <c r="H665" i="1" s="1"/>
  <c r="C158" i="25"/>
  <c r="N212" i="26" s="1"/>
  <c r="E1522" i="1"/>
  <c r="E1214" i="1"/>
  <c r="D119" i="25"/>
  <c r="O159" i="26" s="1"/>
  <c r="E36" i="25"/>
  <c r="E29" i="25"/>
  <c r="P34" i="26" s="1"/>
  <c r="B83" i="25"/>
  <c r="M109" i="26" s="1"/>
  <c r="D137" i="25"/>
  <c r="O184" i="26" s="1"/>
  <c r="D79" i="25"/>
  <c r="O105" i="26" s="1"/>
  <c r="C30" i="25"/>
  <c r="N35" i="26" s="1"/>
  <c r="E44" i="25"/>
  <c r="P56" i="26" s="1"/>
  <c r="D25" i="25"/>
  <c r="B1164" i="1"/>
  <c r="E1393" i="1"/>
  <c r="E1701" i="1"/>
  <c r="E151" i="25"/>
  <c r="P205" i="26" s="1"/>
  <c r="E1703" i="1"/>
  <c r="E933" i="1"/>
  <c r="C1474" i="1"/>
  <c r="C1166" i="1"/>
  <c r="D1711" i="1"/>
  <c r="D1403" i="1"/>
  <c r="F629" i="1"/>
  <c r="H629" i="1" s="1"/>
  <c r="C1707" i="1"/>
  <c r="G629" i="1"/>
  <c r="C1399" i="1"/>
  <c r="C1476" i="1"/>
  <c r="F90" i="1"/>
  <c r="H90" i="1" s="1"/>
  <c r="G90" i="1"/>
  <c r="B1480" i="1"/>
  <c r="F94" i="1"/>
  <c r="H94" i="1" s="1"/>
  <c r="D1715" i="1"/>
  <c r="D1792" i="1" s="1"/>
  <c r="D1176" i="1"/>
  <c r="F868" i="1"/>
  <c r="H868" i="1" s="1"/>
  <c r="G868" i="1"/>
  <c r="C1484" i="1"/>
  <c r="F96" i="1"/>
  <c r="H96" i="1" s="1"/>
  <c r="C1482" i="1"/>
  <c r="G96" i="1"/>
  <c r="B1174" i="1"/>
  <c r="B1328" i="1" s="1"/>
  <c r="F327" i="1"/>
  <c r="H327" i="1" s="1"/>
  <c r="B1482" i="1"/>
  <c r="D1721" i="1"/>
  <c r="D100" i="25"/>
  <c r="F874" i="1"/>
  <c r="H874" i="1" s="1"/>
  <c r="G874" i="1"/>
  <c r="C1490" i="1"/>
  <c r="C208" i="25"/>
  <c r="N283" i="26" s="1"/>
  <c r="C1184" i="1"/>
  <c r="C1338" i="1" s="1"/>
  <c r="C1492" i="1"/>
  <c r="F337" i="1"/>
  <c r="H337" i="1" s="1"/>
  <c r="G337" i="1"/>
  <c r="C82" i="25"/>
  <c r="N108" i="26" s="1"/>
  <c r="F412" i="1"/>
  <c r="H412" i="1" s="1"/>
  <c r="B1182" i="1"/>
  <c r="B1492" i="1"/>
  <c r="F106" i="1"/>
  <c r="H106" i="1" s="1"/>
  <c r="B28" i="25"/>
  <c r="F647" i="1"/>
  <c r="H647" i="1" s="1"/>
  <c r="C1725" i="1"/>
  <c r="G647" i="1"/>
  <c r="F343" i="1"/>
  <c r="H343" i="1" s="1"/>
  <c r="G343" i="1"/>
  <c r="C1498" i="1"/>
  <c r="C1190" i="1"/>
  <c r="B1188" i="1"/>
  <c r="F418" i="1"/>
  <c r="H418" i="1" s="1"/>
  <c r="B1498" i="1"/>
  <c r="F112" i="1"/>
  <c r="H112" i="1" s="1"/>
  <c r="C1731" i="1"/>
  <c r="F653" i="1"/>
  <c r="H653" i="1" s="1"/>
  <c r="G653" i="1"/>
  <c r="E969" i="1"/>
  <c r="E1739" i="1"/>
  <c r="F892" i="1"/>
  <c r="H892" i="1" s="1"/>
  <c r="C1508" i="1"/>
  <c r="G892" i="1"/>
  <c r="F199" i="1"/>
  <c r="H199" i="1" s="1"/>
  <c r="G199" i="1"/>
  <c r="F898" i="1"/>
  <c r="H898" i="1" s="1"/>
  <c r="G898" i="1"/>
  <c r="F205" i="1"/>
  <c r="H205" i="1" s="1"/>
  <c r="G205" i="1"/>
  <c r="C50" i="25"/>
  <c r="G50" i="25" s="1"/>
  <c r="F436" i="1"/>
  <c r="H436" i="1" s="1"/>
  <c r="B1206" i="1"/>
  <c r="B1516" i="1"/>
  <c r="F130" i="1"/>
  <c r="H130" i="1" s="1"/>
  <c r="B32" i="25"/>
  <c r="M37" i="26" s="1"/>
  <c r="D28" i="24"/>
  <c r="F217" i="1"/>
  <c r="H217" i="1" s="1"/>
  <c r="F454" i="1"/>
  <c r="H454" i="1" s="1"/>
  <c r="E1668" i="1"/>
  <c r="F282" i="1"/>
  <c r="E1028" i="1"/>
  <c r="E64" i="25"/>
  <c r="P83" i="26" s="1"/>
  <c r="A299" i="1"/>
  <c r="D16" i="25"/>
  <c r="O14" i="26" s="1"/>
  <c r="D30" i="25"/>
  <c r="O35" i="26" s="1"/>
  <c r="C205" i="25"/>
  <c r="N280" i="26" s="1"/>
  <c r="I169" i="25"/>
  <c r="E89" i="25"/>
  <c r="P115" i="26" s="1"/>
  <c r="C35" i="25"/>
  <c r="N40" i="26" s="1"/>
  <c r="E88" i="25"/>
  <c r="P114" i="26" s="1"/>
  <c r="B107" i="25"/>
  <c r="I144" i="25"/>
  <c r="B86" i="25"/>
  <c r="E154" i="25"/>
  <c r="P208" i="26" s="1"/>
  <c r="E191" i="25"/>
  <c r="P259" i="26" s="1"/>
  <c r="C43" i="25"/>
  <c r="N55" i="26" s="1"/>
  <c r="D180" i="25"/>
  <c r="O241" i="26" s="1"/>
  <c r="E71" i="25"/>
  <c r="E208" i="25"/>
  <c r="P283" i="26" s="1"/>
  <c r="E85" i="25"/>
  <c r="P111" i="26" s="1"/>
  <c r="C34" i="25"/>
  <c r="C29" i="25"/>
  <c r="N34" i="26" s="1"/>
  <c r="E193" i="25"/>
  <c r="B35" i="25"/>
  <c r="M40" i="26" s="1"/>
  <c r="C216" i="25"/>
  <c r="C1208" i="1"/>
  <c r="E170" i="25"/>
  <c r="I143" i="25"/>
  <c r="B1802" i="1"/>
  <c r="F394" i="1"/>
  <c r="H394" i="1" s="1"/>
  <c r="F856" i="1"/>
  <c r="H856" i="1" s="1"/>
  <c r="B1474" i="1"/>
  <c r="C1486" i="1"/>
  <c r="I15" i="25"/>
  <c r="I1485" i="1"/>
  <c r="I1562" i="1" s="1"/>
  <c r="I27" i="25"/>
  <c r="I1768" i="1"/>
  <c r="I1845" i="1" s="1"/>
  <c r="I54" i="25"/>
  <c r="I68" i="25"/>
  <c r="I1534" i="1"/>
  <c r="I1611" i="1" s="1"/>
  <c r="I97" i="25"/>
  <c r="I1717" i="1"/>
  <c r="I1794" i="1" s="1"/>
  <c r="I1745" i="1"/>
  <c r="I1749" i="1"/>
  <c r="I151" i="25"/>
  <c r="I32" i="24"/>
  <c r="I1624" i="1"/>
  <c r="I172" i="25"/>
  <c r="I173" i="25"/>
  <c r="I177" i="25"/>
  <c r="I187" i="25"/>
  <c r="I205" i="25"/>
  <c r="E1167" i="1"/>
  <c r="E1706" i="1"/>
  <c r="G855" i="1"/>
  <c r="C1625" i="1"/>
  <c r="F397" i="1"/>
  <c r="H397" i="1" s="1"/>
  <c r="G397" i="1"/>
  <c r="C1167" i="1"/>
  <c r="G318" i="1"/>
  <c r="G162" i="1"/>
  <c r="F162" i="1"/>
  <c r="H162" i="1" s="1"/>
  <c r="F859" i="1"/>
  <c r="H859" i="1" s="1"/>
  <c r="B1629" i="1"/>
  <c r="B1475" i="1"/>
  <c r="B1163" i="1"/>
  <c r="B1702" i="1"/>
  <c r="F87" i="1"/>
  <c r="H87" i="1" s="1"/>
  <c r="C206" i="25"/>
  <c r="N281" i="26" s="1"/>
  <c r="C1631" i="1"/>
  <c r="F403" i="1"/>
  <c r="H403" i="1" s="1"/>
  <c r="G403" i="1"/>
  <c r="C1173" i="1"/>
  <c r="F168" i="1"/>
  <c r="H168" i="1" s="1"/>
  <c r="G168" i="1"/>
  <c r="F93" i="1"/>
  <c r="H93" i="1" s="1"/>
  <c r="E1714" i="1"/>
  <c r="E944" i="1"/>
  <c r="E1098" i="1" s="1"/>
  <c r="D1175" i="1"/>
  <c r="D1329" i="1" s="1"/>
  <c r="D99" i="25"/>
  <c r="C1637" i="1"/>
  <c r="F867" i="1"/>
  <c r="H867" i="1" s="1"/>
  <c r="G867" i="1"/>
  <c r="C1179" i="1"/>
  <c r="G409" i="1"/>
  <c r="C1485" i="1"/>
  <c r="F330" i="1"/>
  <c r="C944" i="1"/>
  <c r="F174" i="1"/>
  <c r="H174" i="1" s="1"/>
  <c r="G174" i="1"/>
  <c r="B1641" i="1"/>
  <c r="F871" i="1"/>
  <c r="H871" i="1" s="1"/>
  <c r="B1408" i="1"/>
  <c r="F638" i="1"/>
  <c r="H638" i="1" s="1"/>
  <c r="B1175" i="1"/>
  <c r="B99" i="25"/>
  <c r="B948" i="1"/>
  <c r="B1102" i="1" s="1"/>
  <c r="F178" i="1"/>
  <c r="H178" i="1" s="1"/>
  <c r="G873" i="1"/>
  <c r="F415" i="1"/>
  <c r="H415" i="1" s="1"/>
  <c r="G415" i="1"/>
  <c r="C100" i="25"/>
  <c r="C1491" i="1"/>
  <c r="F336" i="1"/>
  <c r="H336" i="1" s="1"/>
  <c r="G336" i="1"/>
  <c r="G180" i="1"/>
  <c r="F180" i="1"/>
  <c r="H180" i="1" s="1"/>
  <c r="F877" i="1"/>
  <c r="H877" i="1" s="1"/>
  <c r="B208" i="25"/>
  <c r="M283" i="26" s="1"/>
  <c r="F644" i="1"/>
  <c r="H644" i="1" s="1"/>
  <c r="F411" i="1"/>
  <c r="H411" i="1" s="1"/>
  <c r="B100" i="25"/>
  <c r="F184" i="1"/>
  <c r="H184" i="1" s="1"/>
  <c r="B46" i="25"/>
  <c r="B1491" i="1"/>
  <c r="F105" i="1"/>
  <c r="E47" i="25"/>
  <c r="E1726" i="1"/>
  <c r="F879" i="1"/>
  <c r="H879" i="1" s="1"/>
  <c r="G879" i="1"/>
  <c r="F421" i="1"/>
  <c r="H421" i="1" s="1"/>
  <c r="G421" i="1"/>
  <c r="C1497" i="1"/>
  <c r="F342" i="1"/>
  <c r="H342" i="1" s="1"/>
  <c r="G342" i="1"/>
  <c r="C956" i="1"/>
  <c r="C1726" i="1"/>
  <c r="F186" i="1"/>
  <c r="H186" i="1" s="1"/>
  <c r="G186" i="1"/>
  <c r="F883" i="1"/>
  <c r="H883" i="1" s="1"/>
  <c r="B1420" i="1"/>
  <c r="F650" i="1"/>
  <c r="H650" i="1" s="1"/>
  <c r="F417" i="1"/>
  <c r="H417" i="1" s="1"/>
  <c r="F190" i="1"/>
  <c r="H190" i="1" s="1"/>
  <c r="F111" i="1"/>
  <c r="H111" i="1" s="1"/>
  <c r="B29" i="25"/>
  <c r="E210" i="25"/>
  <c r="P285" i="26" s="1"/>
  <c r="F885" i="1"/>
  <c r="H885" i="1" s="1"/>
  <c r="G885" i="1"/>
  <c r="F427" i="1"/>
  <c r="H427" i="1" s="1"/>
  <c r="G427" i="1"/>
  <c r="F348" i="1"/>
  <c r="H348" i="1" s="1"/>
  <c r="C1503" i="1"/>
  <c r="G348" i="1"/>
  <c r="F192" i="1"/>
  <c r="H192" i="1" s="1"/>
  <c r="G192" i="1"/>
  <c r="F889" i="1"/>
  <c r="H889" i="1" s="1"/>
  <c r="B210" i="25"/>
  <c r="M285" i="26" s="1"/>
  <c r="F656" i="1"/>
  <c r="H656" i="1" s="1"/>
  <c r="F423" i="1"/>
  <c r="H423" i="1" s="1"/>
  <c r="B102" i="25"/>
  <c r="F117" i="1"/>
  <c r="H117" i="1" s="1"/>
  <c r="B1503" i="1"/>
  <c r="G891" i="1"/>
  <c r="C211" i="25"/>
  <c r="N286" i="26" s="1"/>
  <c r="G433" i="1"/>
  <c r="F433" i="1"/>
  <c r="H433" i="1" s="1"/>
  <c r="F354" i="1"/>
  <c r="H354" i="1" s="1"/>
  <c r="G354" i="1"/>
  <c r="F198" i="1"/>
  <c r="H198" i="1" s="1"/>
  <c r="G198" i="1"/>
  <c r="F895" i="1"/>
  <c r="H895" i="1" s="1"/>
  <c r="B1432" i="1"/>
  <c r="F662" i="1"/>
  <c r="H662" i="1" s="1"/>
  <c r="B157" i="25"/>
  <c r="M211" i="26" s="1"/>
  <c r="F429" i="1"/>
  <c r="H429" i="1" s="1"/>
  <c r="F202" i="1"/>
  <c r="H202" i="1" s="1"/>
  <c r="F123" i="1"/>
  <c r="H123" i="1" s="1"/>
  <c r="G897" i="1"/>
  <c r="F439" i="1"/>
  <c r="H439" i="1" s="1"/>
  <c r="G360" i="1"/>
  <c r="C1515" i="1"/>
  <c r="F360" i="1"/>
  <c r="G204" i="1"/>
  <c r="F204" i="1"/>
  <c r="H204" i="1" s="1"/>
  <c r="F901" i="1"/>
  <c r="H901" i="1" s="1"/>
  <c r="F668" i="1"/>
  <c r="H668" i="1" s="1"/>
  <c r="F435" i="1"/>
  <c r="H435" i="1" s="1"/>
  <c r="B50" i="25"/>
  <c r="M62" i="26" s="1"/>
  <c r="F208" i="1"/>
  <c r="H208" i="1" s="1"/>
  <c r="F129" i="1"/>
  <c r="H129" i="1" s="1"/>
  <c r="E1521" i="1"/>
  <c r="E87" i="25"/>
  <c r="P113" i="26" s="1"/>
  <c r="F903" i="1"/>
  <c r="H903" i="1" s="1"/>
  <c r="G903" i="1"/>
  <c r="F445" i="1"/>
  <c r="H445" i="1" s="1"/>
  <c r="F210" i="1"/>
  <c r="H210" i="1" s="1"/>
  <c r="F907" i="1"/>
  <c r="H907" i="1" s="1"/>
  <c r="F674" i="1"/>
  <c r="H674" i="1" s="1"/>
  <c r="F214" i="1"/>
  <c r="H214" i="1" s="1"/>
  <c r="B1521" i="1"/>
  <c r="B33" i="25"/>
  <c r="M38" i="26" s="1"/>
  <c r="G909" i="1"/>
  <c r="F451" i="1"/>
  <c r="H451" i="1" s="1"/>
  <c r="G451" i="1"/>
  <c r="G372" i="1"/>
  <c r="F913" i="1"/>
  <c r="H913" i="1" s="1"/>
  <c r="B1758" i="1"/>
  <c r="F680" i="1"/>
  <c r="H680" i="1" s="1"/>
  <c r="F447" i="1"/>
  <c r="H447" i="1" s="1"/>
  <c r="F141" i="1"/>
  <c r="H141" i="1" s="1"/>
  <c r="F378" i="1"/>
  <c r="H378" i="1" s="1"/>
  <c r="C89" i="25"/>
  <c r="G378" i="1"/>
  <c r="F222" i="1"/>
  <c r="H222" i="1" s="1"/>
  <c r="G222" i="1"/>
  <c r="F686" i="1"/>
  <c r="H686" i="1" s="1"/>
  <c r="B1533" i="1"/>
  <c r="F147" i="1"/>
  <c r="H147" i="1" s="1"/>
  <c r="E1539" i="1"/>
  <c r="E90" i="25"/>
  <c r="P116" i="26" s="1"/>
  <c r="F921" i="1"/>
  <c r="H921" i="1" s="1"/>
  <c r="G921" i="1"/>
  <c r="F463" i="1"/>
  <c r="H463" i="1" s="1"/>
  <c r="G463" i="1"/>
  <c r="C1539" i="1"/>
  <c r="F384" i="1"/>
  <c r="G384" i="1"/>
  <c r="C998" i="1"/>
  <c r="F228" i="1"/>
  <c r="H228" i="1" s="1"/>
  <c r="G228" i="1"/>
  <c r="B1695" i="1"/>
  <c r="F925" i="1"/>
  <c r="H925" i="1" s="1"/>
  <c r="B1462" i="1"/>
  <c r="F692" i="1"/>
  <c r="H692" i="1" s="1"/>
  <c r="F459" i="1"/>
  <c r="H459" i="1" s="1"/>
  <c r="B1772" i="1"/>
  <c r="F232" i="1"/>
  <c r="H232" i="1" s="1"/>
  <c r="C1304" i="1"/>
  <c r="F611" i="1"/>
  <c r="H611" i="1" s="1"/>
  <c r="G611" i="1"/>
  <c r="C1071" i="1"/>
  <c r="F532" i="1"/>
  <c r="H532" i="1" s="1"/>
  <c r="G532" i="1"/>
  <c r="C1069" i="1"/>
  <c r="C71" i="25"/>
  <c r="B1304" i="1"/>
  <c r="F842" i="1"/>
  <c r="H842" i="1" s="1"/>
  <c r="F763" i="1"/>
  <c r="H763" i="1" s="1"/>
  <c r="F607" i="1"/>
  <c r="H607" i="1" s="1"/>
  <c r="B1073" i="1"/>
  <c r="F303" i="1"/>
  <c r="H303" i="1" s="1"/>
  <c r="F70" i="1"/>
  <c r="H70" i="1" s="1"/>
  <c r="E1294" i="1"/>
  <c r="E1679" i="1"/>
  <c r="C1294" i="1"/>
  <c r="F832" i="1"/>
  <c r="G832" i="1"/>
  <c r="C1065" i="1"/>
  <c r="F526" i="1"/>
  <c r="H526" i="1" s="1"/>
  <c r="G526" i="1"/>
  <c r="F293" i="1"/>
  <c r="G293" i="1"/>
  <c r="B1298" i="1"/>
  <c r="F836" i="1"/>
  <c r="H836" i="1" s="1"/>
  <c r="F297" i="1"/>
  <c r="H297" i="1" s="1"/>
  <c r="B1296" i="1"/>
  <c r="F64" i="1"/>
  <c r="H64" i="1" s="1"/>
  <c r="F826" i="1"/>
  <c r="G826" i="1"/>
  <c r="C1288" i="1"/>
  <c r="F599" i="1"/>
  <c r="H599" i="1" s="1"/>
  <c r="G599" i="1"/>
  <c r="C1059" i="1"/>
  <c r="F520" i="1"/>
  <c r="H520" i="1" s="1"/>
  <c r="G520" i="1"/>
  <c r="C1057" i="1"/>
  <c r="F287" i="1"/>
  <c r="G287" i="1"/>
  <c r="B1288" i="1"/>
  <c r="F595" i="1"/>
  <c r="H595" i="1" s="1"/>
  <c r="F58" i="1"/>
  <c r="H58" i="1" s="1"/>
  <c r="E1667" i="1"/>
  <c r="D1286" i="1"/>
  <c r="D1671" i="1"/>
  <c r="F820" i="1"/>
  <c r="H820" i="1" s="1"/>
  <c r="G820" i="1"/>
  <c r="G593" i="1"/>
  <c r="C1053" i="1"/>
  <c r="F514" i="1"/>
  <c r="H514" i="1" s="1"/>
  <c r="G514" i="1"/>
  <c r="F281" i="1"/>
  <c r="C1051" i="1"/>
  <c r="G281" i="1"/>
  <c r="B1286" i="1"/>
  <c r="F824" i="1"/>
  <c r="H824" i="1" s="1"/>
  <c r="B1053" i="1"/>
  <c r="F745" i="1"/>
  <c r="H745" i="1" s="1"/>
  <c r="F285" i="1"/>
  <c r="B1055" i="1"/>
  <c r="F52" i="1"/>
  <c r="H52" i="1" s="1"/>
  <c r="E1276" i="1"/>
  <c r="F814" i="1"/>
  <c r="I49" i="25"/>
  <c r="I171" i="25"/>
  <c r="G330" i="1"/>
  <c r="D1706" i="1"/>
  <c r="C1708" i="1"/>
  <c r="D1718" i="1"/>
  <c r="F196" i="1"/>
  <c r="H196" i="1" s="1"/>
  <c r="I998" i="1"/>
  <c r="I1152" i="1" s="1"/>
  <c r="C1706" i="1"/>
  <c r="C1783" i="1" s="1"/>
  <c r="I1841" i="1"/>
  <c r="D1704" i="1"/>
  <c r="C1165" i="1"/>
  <c r="F891" i="1"/>
  <c r="H891" i="1" s="1"/>
  <c r="C938" i="1"/>
  <c r="G814" i="1"/>
  <c r="C1276" i="1"/>
  <c r="C1280" i="1"/>
  <c r="F587" i="1"/>
  <c r="H587" i="1" s="1"/>
  <c r="G587" i="1"/>
  <c r="F508" i="1"/>
  <c r="H508" i="1" s="1"/>
  <c r="G508" i="1"/>
  <c r="C1047" i="1"/>
  <c r="F818" i="1"/>
  <c r="H818" i="1" s="1"/>
  <c r="B1276" i="1"/>
  <c r="F583" i="1"/>
  <c r="H583" i="1" s="1"/>
  <c r="F46" i="1"/>
  <c r="H46" i="1" s="1"/>
  <c r="B1278" i="1"/>
  <c r="C1270" i="1"/>
  <c r="F808" i="1"/>
  <c r="H808" i="1" s="1"/>
  <c r="G808" i="1"/>
  <c r="C1274" i="1"/>
  <c r="F581" i="1"/>
  <c r="H581" i="1" s="1"/>
  <c r="F502" i="1"/>
  <c r="H502" i="1" s="1"/>
  <c r="F812" i="1"/>
  <c r="H812" i="1" s="1"/>
  <c r="F40" i="1"/>
  <c r="H40" i="1" s="1"/>
  <c r="B1272" i="1"/>
  <c r="G802" i="1"/>
  <c r="F575" i="1"/>
  <c r="H575" i="1" s="1"/>
  <c r="G575" i="1"/>
  <c r="C1035" i="1"/>
  <c r="G496" i="1"/>
  <c r="F727" i="1"/>
  <c r="H727" i="1" s="1"/>
  <c r="B1035" i="1"/>
  <c r="C1262" i="1"/>
  <c r="F569" i="1"/>
  <c r="H569" i="1" s="1"/>
  <c r="C1029" i="1"/>
  <c r="F490" i="1"/>
  <c r="H490" i="1" s="1"/>
  <c r="G257" i="1"/>
  <c r="F800" i="1"/>
  <c r="H800" i="1" s="1"/>
  <c r="B1262" i="1"/>
  <c r="B1647" i="1"/>
  <c r="B1029" i="1"/>
  <c r="F721" i="1"/>
  <c r="H721" i="1" s="1"/>
  <c r="B1258" i="1"/>
  <c r="F565" i="1"/>
  <c r="H565" i="1" s="1"/>
  <c r="B1031" i="1"/>
  <c r="F261" i="1"/>
  <c r="H261" i="1" s="1"/>
  <c r="E1637" i="1"/>
  <c r="E1631" i="1"/>
  <c r="B1635" i="1"/>
  <c r="E1625" i="1"/>
  <c r="D1629" i="1"/>
  <c r="D33" i="24"/>
  <c r="D26" i="24"/>
  <c r="E30" i="24"/>
  <c r="G1395" i="1"/>
  <c r="I1300" i="1"/>
  <c r="I1377" i="1" s="1"/>
  <c r="I1488" i="1"/>
  <c r="I1504" i="1"/>
  <c r="I1508" i="1"/>
  <c r="I1585" i="1" s="1"/>
  <c r="I1512" i="1"/>
  <c r="I1532" i="1"/>
  <c r="I1536" i="1"/>
  <c r="I1715" i="1"/>
  <c r="I1792" i="1" s="1"/>
  <c r="I1739" i="1"/>
  <c r="I1743" i="1"/>
  <c r="I1767" i="1"/>
  <c r="I1844" i="1" s="1"/>
  <c r="E1749" i="1"/>
  <c r="D1520" i="1"/>
  <c r="B1520" i="1"/>
  <c r="E1759" i="1"/>
  <c r="D1755" i="1"/>
  <c r="D1832" i="1" s="1"/>
  <c r="B1755" i="1"/>
  <c r="B987" i="1"/>
  <c r="B1141" i="1" s="1"/>
  <c r="B1532" i="1"/>
  <c r="D1538" i="1"/>
  <c r="E1303" i="1"/>
  <c r="D1064" i="1"/>
  <c r="B1293" i="1"/>
  <c r="C1285" i="1"/>
  <c r="D1202" i="1"/>
  <c r="B1202" i="1"/>
  <c r="E1273" i="1"/>
  <c r="G1273" i="1" s="1"/>
  <c r="C1192" i="1"/>
  <c r="G1192" i="1" s="1"/>
  <c r="C1267" i="1"/>
  <c r="B1263" i="1"/>
  <c r="D1305" i="1"/>
  <c r="I1277" i="1"/>
  <c r="I1281" i="1"/>
  <c r="I1297" i="1"/>
  <c r="I1374" i="1" s="1"/>
  <c r="I33" i="24"/>
  <c r="I34" i="24"/>
  <c r="E1398" i="1"/>
  <c r="E1165" i="1"/>
  <c r="E1471" i="1"/>
  <c r="D1473" i="1"/>
  <c r="D1550" i="1" s="1"/>
  <c r="D1475" i="1"/>
  <c r="D1552" i="1" s="1"/>
  <c r="C1471" i="1"/>
  <c r="C1548" i="1" s="1"/>
  <c r="B1394" i="1"/>
  <c r="D1412" i="1"/>
  <c r="B1645" i="1"/>
  <c r="E1187" i="1"/>
  <c r="B1744" i="1"/>
  <c r="B1821" i="1" s="1"/>
  <c r="G1279" i="1"/>
  <c r="I936" i="1"/>
  <c r="I944" i="1"/>
  <c r="I1868" i="1" s="1"/>
  <c r="I1199" i="1"/>
  <c r="I1531" i="1"/>
  <c r="D1733" i="1"/>
  <c r="E1745" i="1"/>
  <c r="I1056" i="1"/>
  <c r="I69" i="25"/>
  <c r="I1471" i="1"/>
  <c r="I1163" i="1"/>
  <c r="I1410" i="1"/>
  <c r="I1025" i="1"/>
  <c r="I1418" i="1"/>
  <c r="I1033" i="1"/>
  <c r="I1053" i="1"/>
  <c r="I1438" i="1"/>
  <c r="I122" i="25"/>
  <c r="I1458" i="1"/>
  <c r="I125" i="25"/>
  <c r="I1462" i="1"/>
  <c r="I1924" i="1" s="1"/>
  <c r="I126" i="25"/>
  <c r="I1240" i="1"/>
  <c r="I133" i="25"/>
  <c r="I1256" i="1"/>
  <c r="I135" i="25"/>
  <c r="I1288" i="1"/>
  <c r="I141" i="25"/>
  <c r="E981" i="1"/>
  <c r="E51" i="25"/>
  <c r="E25" i="24"/>
  <c r="D87" i="25"/>
  <c r="O113" i="26" s="1"/>
  <c r="D1518" i="1"/>
  <c r="F904" i="1"/>
  <c r="G904" i="1"/>
  <c r="F671" i="1"/>
  <c r="H671" i="1" s="1"/>
  <c r="C1441" i="1"/>
  <c r="G671" i="1"/>
  <c r="C159" i="25"/>
  <c r="F367" i="1"/>
  <c r="H367" i="1" s="1"/>
  <c r="G367" i="1"/>
  <c r="C1522" i="1"/>
  <c r="C1214" i="1"/>
  <c r="C87" i="25"/>
  <c r="N113" i="26" s="1"/>
  <c r="F211" i="1"/>
  <c r="H211" i="1" s="1"/>
  <c r="C51" i="25"/>
  <c r="G211" i="1"/>
  <c r="C33" i="25"/>
  <c r="F132" i="1"/>
  <c r="H132" i="1" s="1"/>
  <c r="G132" i="1"/>
  <c r="B159" i="25"/>
  <c r="M213" i="26" s="1"/>
  <c r="F675" i="1"/>
  <c r="H675" i="1" s="1"/>
  <c r="F363" i="1"/>
  <c r="H363" i="1" s="1"/>
  <c r="B1518" i="1"/>
  <c r="D1216" i="1"/>
  <c r="D1524" i="1"/>
  <c r="G910" i="1"/>
  <c r="F677" i="1"/>
  <c r="H677" i="1" s="1"/>
  <c r="G677" i="1"/>
  <c r="C1528" i="1"/>
  <c r="G373" i="1"/>
  <c r="G217" i="1"/>
  <c r="F138" i="1"/>
  <c r="H138" i="1" s="1"/>
  <c r="F681" i="1"/>
  <c r="H681" i="1" s="1"/>
  <c r="F448" i="1"/>
  <c r="H448" i="1" s="1"/>
  <c r="B106" i="25"/>
  <c r="B1524" i="1"/>
  <c r="F369" i="1"/>
  <c r="H369" i="1" s="1"/>
  <c r="F142" i="1"/>
  <c r="H142" i="1" s="1"/>
  <c r="D89" i="25"/>
  <c r="O115" i="26" s="1"/>
  <c r="D1530" i="1"/>
  <c r="F916" i="1"/>
  <c r="H916" i="1" s="1"/>
  <c r="G916" i="1"/>
  <c r="F683" i="1"/>
  <c r="H683" i="1" s="1"/>
  <c r="G683" i="1"/>
  <c r="F379" i="1"/>
  <c r="H379" i="1" s="1"/>
  <c r="G379" i="1"/>
  <c r="C1534" i="1"/>
  <c r="F223" i="1"/>
  <c r="H223" i="1" s="1"/>
  <c r="G223" i="1"/>
  <c r="G144" i="1"/>
  <c r="C1530" i="1"/>
  <c r="F687" i="1"/>
  <c r="H687" i="1" s="1"/>
  <c r="B1530" i="1"/>
  <c r="F375" i="1"/>
  <c r="H375" i="1" s="1"/>
  <c r="B89" i="25"/>
  <c r="M115" i="26" s="1"/>
  <c r="F922" i="1"/>
  <c r="H922" i="1" s="1"/>
  <c r="F689" i="1"/>
  <c r="H689" i="1" s="1"/>
  <c r="G689" i="1"/>
  <c r="C1232" i="1"/>
  <c r="C90" i="25"/>
  <c r="N116" i="26" s="1"/>
  <c r="F385" i="1"/>
  <c r="H385" i="1" s="1"/>
  <c r="G229" i="1"/>
  <c r="C36" i="25"/>
  <c r="C997" i="1"/>
  <c r="F381" i="1"/>
  <c r="H381" i="1" s="1"/>
  <c r="E1686" i="1"/>
  <c r="E197" i="25"/>
  <c r="P265" i="26" s="1"/>
  <c r="G833" i="1"/>
  <c r="D1291" i="1"/>
  <c r="D15" i="25"/>
  <c r="O13" i="26" s="1"/>
  <c r="I1394" i="1"/>
  <c r="A202" i="1"/>
  <c r="I931" i="1"/>
  <c r="I7" i="25"/>
  <c r="I1239" i="1"/>
  <c r="I947" i="1"/>
  <c r="I1255" i="1"/>
  <c r="I955" i="1"/>
  <c r="I11" i="25"/>
  <c r="I1287" i="1"/>
  <c r="I979" i="1"/>
  <c r="I1302" i="1"/>
  <c r="I1379" i="1" s="1"/>
  <c r="I994" i="1"/>
  <c r="I1537" i="1"/>
  <c r="I36" i="25"/>
  <c r="I1716" i="1"/>
  <c r="I1793" i="1" s="1"/>
  <c r="I45" i="25"/>
  <c r="I1027" i="1"/>
  <c r="I1181" i="1"/>
  <c r="I1227" i="1"/>
  <c r="F373" i="1"/>
  <c r="H373" i="1" s="1"/>
  <c r="A218" i="1"/>
  <c r="E1532" i="1"/>
  <c r="E1538" i="1"/>
  <c r="A326" i="1"/>
  <c r="I99" i="25"/>
  <c r="C34" i="24"/>
  <c r="G214" i="25"/>
  <c r="I1487" i="1"/>
  <c r="E1692" i="1"/>
  <c r="C1692" i="1"/>
  <c r="I83" i="25"/>
  <c r="I87" i="25"/>
  <c r="I100" i="25"/>
  <c r="I103" i="25"/>
  <c r="I107" i="25"/>
  <c r="I118" i="25"/>
  <c r="I119" i="25"/>
  <c r="C1283" i="1"/>
  <c r="D1522" i="1"/>
  <c r="D1751" i="1"/>
  <c r="D1210" i="1"/>
  <c r="D1753" i="1"/>
  <c r="B1522" i="1"/>
  <c r="B1753" i="1"/>
  <c r="E1526" i="1"/>
  <c r="D1528" i="1"/>
  <c r="D1757" i="1"/>
  <c r="C1524" i="1"/>
  <c r="C1526" i="1"/>
  <c r="C1755" i="1"/>
  <c r="B1528" i="1"/>
  <c r="B1757" i="1"/>
  <c r="E1530" i="1"/>
  <c r="E1761" i="1"/>
  <c r="D1534" i="1"/>
  <c r="D1763" i="1"/>
  <c r="C1532" i="1"/>
  <c r="D1540" i="1"/>
  <c r="C1538" i="1"/>
  <c r="I30" i="24"/>
  <c r="I1407" i="1"/>
  <c r="I1427" i="1"/>
  <c r="I31" i="24"/>
  <c r="I1050" i="1"/>
  <c r="I1066" i="1"/>
  <c r="F628" i="1"/>
  <c r="H628" i="1" s="1"/>
  <c r="F395" i="1"/>
  <c r="H395" i="1" s="1"/>
  <c r="D1493" i="1"/>
  <c r="D1570" i="1" s="1"/>
  <c r="C1183" i="1"/>
  <c r="B1722" i="1"/>
  <c r="E1730" i="1"/>
  <c r="E1189" i="1"/>
  <c r="D1726" i="1"/>
  <c r="D1499" i="1"/>
  <c r="D1728" i="1"/>
  <c r="C1501" i="1"/>
  <c r="B1734" i="1"/>
  <c r="E1507" i="1"/>
  <c r="D1509" i="1"/>
  <c r="D1511" i="1"/>
  <c r="B1511" i="1"/>
  <c r="B1740" i="1"/>
  <c r="D1515" i="1"/>
  <c r="D1517" i="1"/>
  <c r="B1746" i="1"/>
  <c r="E14" i="25"/>
  <c r="P12" i="26" s="1"/>
  <c r="D138" i="25"/>
  <c r="O185" i="26" s="1"/>
  <c r="D118" i="25"/>
  <c r="O158" i="26" s="1"/>
  <c r="E1251" i="1"/>
  <c r="I1273" i="1"/>
  <c r="D999" i="1"/>
  <c r="D1153" i="1" s="1"/>
  <c r="I959" i="1"/>
  <c r="I967" i="1"/>
  <c r="I1426" i="1"/>
  <c r="I1292" i="1"/>
  <c r="I1734" i="1"/>
  <c r="I1811" i="1" s="1"/>
  <c r="E194" i="25"/>
  <c r="D1802" i="1"/>
  <c r="I1299" i="1"/>
  <c r="D1497" i="1"/>
  <c r="B1526" i="1"/>
  <c r="C1722" i="1"/>
  <c r="I938" i="1"/>
  <c r="I1092" i="1" s="1"/>
  <c r="E13" i="25"/>
  <c r="P11" i="26" s="1"/>
  <c r="D1425" i="1"/>
  <c r="D1579" i="1" s="1"/>
  <c r="D176" i="25"/>
  <c r="O237" i="26" s="1"/>
  <c r="F845" i="1"/>
  <c r="H845" i="1" s="1"/>
  <c r="I1260" i="1"/>
  <c r="I995" i="1"/>
  <c r="I1919" i="1" s="1"/>
  <c r="I1303" i="1"/>
  <c r="I1380" i="1" s="1"/>
  <c r="I1415" i="1"/>
  <c r="I1419" i="1"/>
  <c r="I1423" i="1"/>
  <c r="I1269" i="1"/>
  <c r="E1215" i="1"/>
  <c r="I964" i="1"/>
  <c r="I968" i="1"/>
  <c r="I1122" i="1" s="1"/>
  <c r="I1195" i="1"/>
  <c r="B1514" i="1"/>
  <c r="E1518" i="1"/>
  <c r="E1595" i="1" s="1"/>
  <c r="D1523" i="1"/>
  <c r="C1519" i="1"/>
  <c r="C1213" i="1"/>
  <c r="B1523" i="1"/>
  <c r="E1525" i="1"/>
  <c r="E1219" i="1"/>
  <c r="D1529" i="1"/>
  <c r="D1758" i="1"/>
  <c r="D1527" i="1"/>
  <c r="C1525" i="1"/>
  <c r="C1602" i="1" s="1"/>
  <c r="B1527" i="1"/>
  <c r="E1531" i="1"/>
  <c r="D1535" i="1"/>
  <c r="C1533" i="1"/>
  <c r="E1537" i="1"/>
  <c r="D1541" i="1"/>
  <c r="D1539" i="1"/>
  <c r="C1537" i="1"/>
  <c r="C1614" i="1" s="1"/>
  <c r="C1772" i="1"/>
  <c r="B1541" i="1"/>
  <c r="B1768" i="1"/>
  <c r="B1845" i="1" s="1"/>
  <c r="E1069" i="1"/>
  <c r="D1071" i="1"/>
  <c r="D1073" i="1"/>
  <c r="B1071" i="1"/>
  <c r="B1300" i="1"/>
  <c r="B1302" i="1"/>
  <c r="E1298" i="1"/>
  <c r="G1298" i="1" s="1"/>
  <c r="E1217" i="1"/>
  <c r="D1296" i="1"/>
  <c r="C1063" i="1"/>
  <c r="B1067" i="1"/>
  <c r="E1292" i="1"/>
  <c r="E1444" i="1"/>
  <c r="E1211" i="1"/>
  <c r="E1365" i="1" s="1"/>
  <c r="D1675" i="1"/>
  <c r="D1215" i="1"/>
  <c r="C1211" i="1"/>
  <c r="B1442" i="1"/>
  <c r="E1282" i="1"/>
  <c r="D1053" i="1"/>
  <c r="C1282" i="1"/>
  <c r="E1661" i="1"/>
  <c r="D1665" i="1"/>
  <c r="C1661" i="1"/>
  <c r="E1274" i="1"/>
  <c r="D1659" i="1"/>
  <c r="D1043" i="1"/>
  <c r="C1041" i="1"/>
  <c r="E1649" i="1"/>
  <c r="D1653" i="1"/>
  <c r="C1649" i="1"/>
  <c r="C1420" i="1"/>
  <c r="B1653" i="1"/>
  <c r="E1643" i="1"/>
  <c r="E1262" i="1"/>
  <c r="E1414" i="1"/>
  <c r="E1027" i="1"/>
  <c r="D1260" i="1"/>
  <c r="C1258" i="1"/>
  <c r="C1414" i="1"/>
  <c r="D1460" i="1"/>
  <c r="B933" i="1"/>
  <c r="E1180" i="1"/>
  <c r="G1180" i="1" s="1"/>
  <c r="D1184" i="1"/>
  <c r="D951" i="1"/>
  <c r="D1105" i="1" s="1"/>
  <c r="D1196" i="1"/>
  <c r="B1196" i="1"/>
  <c r="C1198" i="1"/>
  <c r="E1204" i="1"/>
  <c r="G1204" i="1" s="1"/>
  <c r="I1492" i="1"/>
  <c r="I1496" i="1"/>
  <c r="I1500" i="1"/>
  <c r="I1516" i="1"/>
  <c r="I1520" i="1"/>
  <c r="I1524" i="1"/>
  <c r="I1540" i="1"/>
  <c r="I1723" i="1"/>
  <c r="I1800" i="1" s="1"/>
  <c r="I1731" i="1"/>
  <c r="I1808" i="1" s="1"/>
  <c r="I1755" i="1"/>
  <c r="I1832" i="1" s="1"/>
  <c r="I1030" i="1"/>
  <c r="I1188" i="1"/>
  <c r="I1192" i="1"/>
  <c r="I1190" i="1"/>
  <c r="I1761" i="1"/>
  <c r="C1540" i="1"/>
  <c r="B1538" i="1"/>
  <c r="E995" i="1"/>
  <c r="D1070" i="1"/>
  <c r="C1303" i="1"/>
  <c r="B1299" i="1"/>
  <c r="E989" i="1"/>
  <c r="D985" i="1"/>
  <c r="C1449" i="1"/>
  <c r="B1680" i="1"/>
  <c r="B1678" i="1"/>
  <c r="D1674" i="1"/>
  <c r="D1287" i="1"/>
  <c r="E1437" i="1"/>
  <c r="E1285" i="1"/>
  <c r="D1668" i="1"/>
  <c r="B973" i="1"/>
  <c r="E971" i="1"/>
  <c r="D1662" i="1"/>
  <c r="D1660" i="1"/>
  <c r="B1275" i="1"/>
  <c r="D1427" i="1"/>
  <c r="D1194" i="1"/>
  <c r="D961" i="1"/>
  <c r="C1658" i="1"/>
  <c r="G1658" i="1" s="1"/>
  <c r="C1425" i="1"/>
  <c r="C1423" i="1"/>
  <c r="B1654" i="1"/>
  <c r="B1194" i="1"/>
  <c r="B961" i="1"/>
  <c r="E1417" i="1"/>
  <c r="E1571" i="1" s="1"/>
  <c r="D1650" i="1"/>
  <c r="D1421" i="1"/>
  <c r="E1646" i="1"/>
  <c r="C1646" i="1"/>
  <c r="C1800" i="1" s="1"/>
  <c r="B1644" i="1"/>
  <c r="B1415" i="1"/>
  <c r="B1028" i="1"/>
  <c r="C947" i="1"/>
  <c r="C941" i="1"/>
  <c r="C1694" i="1"/>
  <c r="B1690" i="1"/>
  <c r="I1539" i="1"/>
  <c r="I1726" i="1"/>
  <c r="I1803" i="1" s="1"/>
  <c r="I1750" i="1"/>
  <c r="I1827" i="1" s="1"/>
  <c r="I1185" i="1"/>
  <c r="I1209" i="1"/>
  <c r="I1732" i="1"/>
  <c r="I1748" i="1"/>
  <c r="I1756" i="1"/>
  <c r="I1833" i="1" s="1"/>
  <c r="E1751" i="1"/>
  <c r="E982" i="1"/>
  <c r="C1752" i="1"/>
  <c r="C982" i="1"/>
  <c r="E1758" i="1"/>
  <c r="D1225" i="1"/>
  <c r="E1770" i="1"/>
  <c r="E1847" i="1" s="1"/>
  <c r="C1770" i="1"/>
  <c r="E1720" i="1"/>
  <c r="E950" i="1"/>
  <c r="D954" i="1"/>
  <c r="C1185" i="1"/>
  <c r="C950" i="1"/>
  <c r="B1724" i="1"/>
  <c r="B954" i="1"/>
  <c r="E956" i="1"/>
  <c r="D1730" i="1"/>
  <c r="C1191" i="1"/>
  <c r="B1730" i="1"/>
  <c r="D966" i="1"/>
  <c r="C1738" i="1"/>
  <c r="B1742" i="1"/>
  <c r="B1748" i="1"/>
  <c r="B978" i="1"/>
  <c r="C1751" i="1"/>
  <c r="G1751" i="1" s="1"/>
  <c r="E1763" i="1"/>
  <c r="C1763" i="1"/>
  <c r="E1540" i="1"/>
  <c r="G1627" i="1"/>
  <c r="A297" i="1"/>
  <c r="A263" i="1"/>
  <c r="A340" i="1" s="1"/>
  <c r="A192" i="1"/>
  <c r="I1551" i="1"/>
  <c r="I1785" i="1"/>
  <c r="A343" i="1"/>
  <c r="A420" i="1" s="1"/>
  <c r="O286" i="26"/>
  <c r="A282" i="1"/>
  <c r="A359" i="1" s="1"/>
  <c r="A436" i="1" s="1"/>
  <c r="I942" i="1"/>
  <c r="I1096" i="1" s="1"/>
  <c r="I1250" i="1"/>
  <c r="I23" i="24"/>
  <c r="I946" i="1"/>
  <c r="I1100" i="1" s="1"/>
  <c r="I9" i="25"/>
  <c r="I1254" i="1"/>
  <c r="I974" i="1"/>
  <c r="I1282" i="1"/>
  <c r="I1298" i="1"/>
  <c r="I1375" i="1" s="1"/>
  <c r="I990" i="1"/>
  <c r="I1144" i="1" s="1"/>
  <c r="I993" i="1"/>
  <c r="I1301" i="1"/>
  <c r="I1378" i="1" s="1"/>
  <c r="I1305" i="1"/>
  <c r="I1382" i="1" s="1"/>
  <c r="I997" i="1"/>
  <c r="I941" i="1"/>
  <c r="I1480" i="1"/>
  <c r="I945" i="1"/>
  <c r="I1484" i="1"/>
  <c r="I1528" i="1"/>
  <c r="I34" i="25"/>
  <c r="I25" i="24"/>
  <c r="I44" i="25"/>
  <c r="I1719" i="1"/>
  <c r="I1796" i="1" s="1"/>
  <c r="I46" i="25"/>
  <c r="I1735" i="1"/>
  <c r="I1812" i="1" s="1"/>
  <c r="I48" i="25"/>
  <c r="I1759" i="1"/>
  <c r="I52" i="25"/>
  <c r="I1763" i="1"/>
  <c r="I53" i="25"/>
  <c r="I1172" i="1"/>
  <c r="I1018" i="1"/>
  <c r="I62" i="25"/>
  <c r="I1176" i="1"/>
  <c r="I1022" i="1"/>
  <c r="I1180" i="1"/>
  <c r="I1026" i="1"/>
  <c r="I64" i="25"/>
  <c r="I1042" i="1"/>
  <c r="I66" i="25"/>
  <c r="I1200" i="1"/>
  <c r="I1046" i="1"/>
  <c r="I1076" i="1"/>
  <c r="I72" i="25"/>
  <c r="I1230" i="1"/>
  <c r="I1384" i="1" s="1"/>
  <c r="I1470" i="1"/>
  <c r="I1162" i="1"/>
  <c r="I79" i="25"/>
  <c r="I81" i="25"/>
  <c r="I1178" i="1"/>
  <c r="I1486" i="1"/>
  <c r="I1182" i="1"/>
  <c r="I82" i="25"/>
  <c r="I1202" i="1"/>
  <c r="I1510" i="1"/>
  <c r="I1587" i="1" s="1"/>
  <c r="I85" i="25"/>
  <c r="I1514" i="1"/>
  <c r="I1591" i="1" s="1"/>
  <c r="I86" i="25"/>
  <c r="I1206" i="1"/>
  <c r="I1701" i="1"/>
  <c r="I28" i="24"/>
  <c r="I1769" i="1"/>
  <c r="I1846" i="1" s="1"/>
  <c r="I108" i="25"/>
  <c r="I29" i="24"/>
  <c r="I1008" i="1"/>
  <c r="I1393" i="1"/>
  <c r="I1024" i="1"/>
  <c r="I1409" i="1"/>
  <c r="I117" i="25"/>
  <c r="C999" i="1"/>
  <c r="F229" i="1"/>
  <c r="H229" i="1" s="1"/>
  <c r="C1536" i="1"/>
  <c r="G150" i="1"/>
  <c r="F150" i="1"/>
  <c r="H150" i="1" s="1"/>
  <c r="B1463" i="1"/>
  <c r="F693" i="1"/>
  <c r="H693" i="1" s="1"/>
  <c r="B162" i="25"/>
  <c r="F460" i="1"/>
  <c r="H460" i="1" s="1"/>
  <c r="B108" i="25"/>
  <c r="B1540" i="1"/>
  <c r="F154" i="1"/>
  <c r="H154" i="1" s="1"/>
  <c r="B36" i="25"/>
  <c r="E1072" i="1"/>
  <c r="E125" i="25"/>
  <c r="P165" i="26" s="1"/>
  <c r="E1299" i="1"/>
  <c r="E991" i="1"/>
  <c r="D1068" i="1"/>
  <c r="D125" i="25"/>
  <c r="F839" i="1"/>
  <c r="G839" i="1"/>
  <c r="F760" i="1"/>
  <c r="G760" i="1"/>
  <c r="C179" i="25"/>
  <c r="C1072" i="1"/>
  <c r="F533" i="1"/>
  <c r="H533" i="1" s="1"/>
  <c r="G533" i="1"/>
  <c r="C1224" i="1"/>
  <c r="C1070" i="1"/>
  <c r="F300" i="1"/>
  <c r="G300" i="1"/>
  <c r="C1299" i="1"/>
  <c r="F67" i="1"/>
  <c r="G67" i="1"/>
  <c r="C17" i="25"/>
  <c r="B1072" i="1"/>
  <c r="F764" i="1"/>
  <c r="H764" i="1" s="1"/>
  <c r="B1301" i="1"/>
  <c r="F608" i="1"/>
  <c r="H608" i="1" s="1"/>
  <c r="B143" i="25"/>
  <c r="B1453" i="1"/>
  <c r="F529" i="1"/>
  <c r="H529" i="1" s="1"/>
  <c r="B1068" i="1"/>
  <c r="B1303" i="1"/>
  <c r="F71" i="1"/>
  <c r="H71" i="1" s="1"/>
  <c r="E1066" i="1"/>
  <c r="E124" i="25"/>
  <c r="E985" i="1"/>
  <c r="E1293" i="1"/>
  <c r="E16" i="25"/>
  <c r="C1295" i="1"/>
  <c r="F833" i="1"/>
  <c r="C1680" i="1"/>
  <c r="C196" i="25"/>
  <c r="C1062" i="1"/>
  <c r="F754" i="1"/>
  <c r="G754" i="1"/>
  <c r="C1451" i="1"/>
  <c r="C1066" i="1"/>
  <c r="F527" i="1"/>
  <c r="H527" i="1" s="1"/>
  <c r="G527" i="1"/>
  <c r="C1064" i="1"/>
  <c r="F294" i="1"/>
  <c r="G294" i="1"/>
  <c r="C1293" i="1"/>
  <c r="G61" i="1"/>
  <c r="F61" i="1"/>
  <c r="B1066" i="1"/>
  <c r="F758" i="1"/>
  <c r="H758" i="1" s="1"/>
  <c r="B1295" i="1"/>
  <c r="F602" i="1"/>
  <c r="H602" i="1" s="1"/>
  <c r="B1449" i="1"/>
  <c r="B1447" i="1"/>
  <c r="B1062" i="1"/>
  <c r="F523" i="1"/>
  <c r="H523" i="1" s="1"/>
  <c r="B124" i="25"/>
  <c r="M164" i="26" s="1"/>
  <c r="B1297" i="1"/>
  <c r="B16" i="25"/>
  <c r="M14" i="26" s="1"/>
  <c r="E1674" i="1"/>
  <c r="E195" i="25"/>
  <c r="P263" i="26" s="1"/>
  <c r="E1060" i="1"/>
  <c r="E123" i="25"/>
  <c r="E1287" i="1"/>
  <c r="E15" i="25"/>
  <c r="D1289" i="1"/>
  <c r="D141" i="25"/>
  <c r="O188" i="26" s="1"/>
  <c r="D1056" i="1"/>
  <c r="D123" i="25"/>
  <c r="C1674" i="1"/>
  <c r="C1289" i="1"/>
  <c r="G827" i="1"/>
  <c r="C195" i="25"/>
  <c r="F748" i="1"/>
  <c r="G748" i="1"/>
  <c r="C177" i="25"/>
  <c r="N238" i="26" s="1"/>
  <c r="C1060" i="1"/>
  <c r="F521" i="1"/>
  <c r="H521" i="1" s="1"/>
  <c r="G521" i="1"/>
  <c r="C123" i="25"/>
  <c r="N163" i="26" s="1"/>
  <c r="C1058" i="1"/>
  <c r="G288" i="1"/>
  <c r="F288" i="1"/>
  <c r="C1287" i="1"/>
  <c r="F55" i="1"/>
  <c r="G55" i="1"/>
  <c r="C15" i="25"/>
  <c r="F752" i="1"/>
  <c r="H752" i="1" s="1"/>
  <c r="B1060" i="1"/>
  <c r="B177" i="25"/>
  <c r="M238" i="26" s="1"/>
  <c r="B1289" i="1"/>
  <c r="F596" i="1"/>
  <c r="H596" i="1" s="1"/>
  <c r="F517" i="1"/>
  <c r="H517" i="1" s="1"/>
  <c r="B1056" i="1"/>
  <c r="B123" i="25"/>
  <c r="M163" i="26" s="1"/>
  <c r="F59" i="1"/>
  <c r="H59" i="1" s="1"/>
  <c r="B1291" i="1"/>
  <c r="E1050" i="1"/>
  <c r="E176" i="25"/>
  <c r="P237" i="26" s="1"/>
  <c r="E1054" i="1"/>
  <c r="E122" i="25"/>
  <c r="P162" i="26" s="1"/>
  <c r="E1052" i="1"/>
  <c r="E68" i="25"/>
  <c r="D1283" i="1"/>
  <c r="D140" i="25"/>
  <c r="D1435" i="1"/>
  <c r="D1050" i="1"/>
  <c r="D122" i="25"/>
  <c r="O162" i="26" s="1"/>
  <c r="D1285" i="1"/>
  <c r="D977" i="1"/>
  <c r="D1131" i="1" s="1"/>
  <c r="F821" i="1"/>
  <c r="G821" i="1"/>
  <c r="C1050" i="1"/>
  <c r="F742" i="1"/>
  <c r="G742" i="1"/>
  <c r="C176" i="25"/>
  <c r="F515" i="1"/>
  <c r="H515" i="1" s="1"/>
  <c r="C1054" i="1"/>
  <c r="G515" i="1"/>
  <c r="G282" i="1"/>
  <c r="C1052" i="1"/>
  <c r="C1281" i="1"/>
  <c r="G49" i="1"/>
  <c r="F49" i="1"/>
  <c r="F746" i="1"/>
  <c r="H746" i="1" s="1"/>
  <c r="B1054" i="1"/>
  <c r="B1437" i="1"/>
  <c r="F590" i="1"/>
  <c r="H590" i="1" s="1"/>
  <c r="B1283" i="1"/>
  <c r="B1435" i="1"/>
  <c r="F511" i="1"/>
  <c r="H511" i="1" s="1"/>
  <c r="B1050" i="1"/>
  <c r="B977" i="1"/>
  <c r="B1285" i="1"/>
  <c r="F53" i="1"/>
  <c r="H53" i="1" s="1"/>
  <c r="B14" i="25"/>
  <c r="M12" i="26" s="1"/>
  <c r="E1660" i="1"/>
  <c r="E1044" i="1"/>
  <c r="D1277" i="1"/>
  <c r="D1431" i="1"/>
  <c r="D1585" i="1" s="1"/>
  <c r="D1429" i="1"/>
  <c r="D1044" i="1"/>
  <c r="C1277" i="1"/>
  <c r="F815" i="1"/>
  <c r="G815" i="1"/>
  <c r="C1044" i="1"/>
  <c r="F736" i="1"/>
  <c r="G736" i="1"/>
  <c r="C175" i="25"/>
  <c r="F509" i="1"/>
  <c r="H509" i="1" s="1"/>
  <c r="C1048" i="1"/>
  <c r="G509" i="1"/>
  <c r="C1046" i="1"/>
  <c r="F276" i="1"/>
  <c r="G276" i="1"/>
  <c r="C67" i="25"/>
  <c r="C283" i="25" s="1"/>
  <c r="C1275" i="1"/>
  <c r="F43" i="1"/>
  <c r="G43" i="1"/>
  <c r="C13" i="25"/>
  <c r="N11" i="26" s="1"/>
  <c r="B1048" i="1"/>
  <c r="F740" i="1"/>
  <c r="H740" i="1" s="1"/>
  <c r="B1431" i="1"/>
  <c r="B1585" i="1" s="1"/>
  <c r="B1277" i="1"/>
  <c r="F584" i="1"/>
  <c r="H584" i="1" s="1"/>
  <c r="B139" i="25"/>
  <c r="M186" i="26" s="1"/>
  <c r="B1044" i="1"/>
  <c r="F505" i="1"/>
  <c r="H505" i="1" s="1"/>
  <c r="B121" i="25"/>
  <c r="F47" i="1"/>
  <c r="H47" i="1" s="1"/>
  <c r="B1279" i="1"/>
  <c r="B13" i="25"/>
  <c r="E1038" i="1"/>
  <c r="E174" i="25"/>
  <c r="E1427" i="1"/>
  <c r="E120" i="25"/>
  <c r="P160" i="26" s="1"/>
  <c r="E1194" i="1"/>
  <c r="E1040" i="1"/>
  <c r="E961" i="1"/>
  <c r="E1269" i="1"/>
  <c r="E1346" i="1" s="1"/>
  <c r="E12" i="25"/>
  <c r="D1042" i="1"/>
  <c r="D174" i="25"/>
  <c r="O235" i="26" s="1"/>
  <c r="D1038" i="1"/>
  <c r="D120" i="25"/>
  <c r="D965" i="1"/>
  <c r="D1273" i="1"/>
  <c r="D12" i="25"/>
  <c r="O10" i="26" s="1"/>
  <c r="F809" i="1"/>
  <c r="C1271" i="1"/>
  <c r="F730" i="1"/>
  <c r="G730" i="1"/>
  <c r="C1038" i="1"/>
  <c r="C1427" i="1"/>
  <c r="C1042" i="1"/>
  <c r="G503" i="1"/>
  <c r="F503" i="1"/>
  <c r="H503" i="1" s="1"/>
  <c r="C120" i="25"/>
  <c r="C1040" i="1"/>
  <c r="F270" i="1"/>
  <c r="G270" i="1"/>
  <c r="C1269" i="1"/>
  <c r="G37" i="1"/>
  <c r="F37" i="1"/>
  <c r="F734" i="1"/>
  <c r="H734" i="1" s="1"/>
  <c r="B1042" i="1"/>
  <c r="B174" i="25"/>
  <c r="M235" i="26" s="1"/>
  <c r="F578" i="1"/>
  <c r="H578" i="1" s="1"/>
  <c r="B1271" i="1"/>
  <c r="B1038" i="1"/>
  <c r="F499" i="1"/>
  <c r="H499" i="1" s="1"/>
  <c r="B1273" i="1"/>
  <c r="F41" i="1"/>
  <c r="H41" i="1" s="1"/>
  <c r="E1648" i="1"/>
  <c r="E1032" i="1"/>
  <c r="E1421" i="1"/>
  <c r="E1036" i="1"/>
  <c r="E119" i="25"/>
  <c r="E955" i="1"/>
  <c r="E1263" i="1"/>
  <c r="E1340" i="1" s="1"/>
  <c r="D959" i="1"/>
  <c r="D1267" i="1"/>
  <c r="D1344" i="1" s="1"/>
  <c r="C1650" i="1"/>
  <c r="F803" i="1"/>
  <c r="G803" i="1"/>
  <c r="C1265" i="1"/>
  <c r="C1032" i="1"/>
  <c r="G724" i="1"/>
  <c r="C173" i="25"/>
  <c r="F497" i="1"/>
  <c r="H497" i="1" s="1"/>
  <c r="G497" i="1"/>
  <c r="C1036" i="1"/>
  <c r="C1113" i="1" s="1"/>
  <c r="G264" i="1"/>
  <c r="C1034" i="1"/>
  <c r="C955" i="1"/>
  <c r="C1263" i="1"/>
  <c r="F31" i="1"/>
  <c r="G31" i="1"/>
  <c r="F728" i="1"/>
  <c r="H728" i="1" s="1"/>
  <c r="B1419" i="1"/>
  <c r="B1573" i="1" s="1"/>
  <c r="B1265" i="1"/>
  <c r="F572" i="1"/>
  <c r="H572" i="1" s="1"/>
  <c r="F493" i="1"/>
  <c r="H493" i="1" s="1"/>
  <c r="B1032" i="1"/>
  <c r="B1109" i="1" s="1"/>
  <c r="B959" i="1"/>
  <c r="F35" i="1"/>
  <c r="H35" i="1" s="1"/>
  <c r="B1267" i="1"/>
  <c r="E1644" i="1"/>
  <c r="E1259" i="1"/>
  <c r="E1642" i="1"/>
  <c r="E1026" i="1"/>
  <c r="E1030" i="1"/>
  <c r="E1415" i="1"/>
  <c r="E1257" i="1"/>
  <c r="E10" i="25"/>
  <c r="P8" i="26" s="1"/>
  <c r="D1413" i="1"/>
  <c r="D1567" i="1" s="1"/>
  <c r="D1259" i="1"/>
  <c r="D136" i="25"/>
  <c r="O183" i="26" s="1"/>
  <c r="D953" i="1"/>
  <c r="D1261" i="1"/>
  <c r="C1644" i="1"/>
  <c r="C1259" i="1"/>
  <c r="G797" i="1"/>
  <c r="F797" i="1"/>
  <c r="C190" i="25"/>
  <c r="F718" i="1"/>
  <c r="G718" i="1"/>
  <c r="C1026" i="1"/>
  <c r="C172" i="25"/>
  <c r="N233" i="26" s="1"/>
  <c r="C1415" i="1"/>
  <c r="G491" i="1"/>
  <c r="C1030" i="1"/>
  <c r="C1107" i="1" s="1"/>
  <c r="F491" i="1"/>
  <c r="H491" i="1" s="1"/>
  <c r="C118" i="25"/>
  <c r="C1028" i="1"/>
  <c r="F258" i="1"/>
  <c r="G258" i="1"/>
  <c r="C1257" i="1"/>
  <c r="F25" i="1"/>
  <c r="G25" i="1"/>
  <c r="C10" i="25"/>
  <c r="B1646" i="1"/>
  <c r="B1030" i="1"/>
  <c r="F722" i="1"/>
  <c r="H722" i="1" s="1"/>
  <c r="B172" i="25"/>
  <c r="B1413" i="1"/>
  <c r="B1567" i="1" s="1"/>
  <c r="B1259" i="1"/>
  <c r="F566" i="1"/>
  <c r="H566" i="1" s="1"/>
  <c r="B1411" i="1"/>
  <c r="B1026" i="1"/>
  <c r="B118" i="25"/>
  <c r="B1261" i="1"/>
  <c r="F29" i="1"/>
  <c r="H29" i="1" s="1"/>
  <c r="E1638" i="1"/>
  <c r="E189" i="25"/>
  <c r="E1020" i="1"/>
  <c r="E1636" i="1"/>
  <c r="E1409" i="1"/>
  <c r="E1024" i="1"/>
  <c r="D1640" i="1"/>
  <c r="D1024" i="1"/>
  <c r="D1405" i="1"/>
  <c r="D1020" i="1"/>
  <c r="D117" i="25"/>
  <c r="O157" i="26" s="1"/>
  <c r="D947" i="1"/>
  <c r="D1255" i="1"/>
  <c r="D1332" i="1" s="1"/>
  <c r="C1638" i="1"/>
  <c r="C1253" i="1"/>
  <c r="C189" i="25"/>
  <c r="F791" i="1"/>
  <c r="H791" i="1" s="1"/>
  <c r="G791" i="1"/>
  <c r="C1636" i="1"/>
  <c r="F712" i="1"/>
  <c r="H712" i="1" s="1"/>
  <c r="C171" i="25"/>
  <c r="C1024" i="1"/>
  <c r="C1409" i="1"/>
  <c r="F485" i="1"/>
  <c r="H485" i="1" s="1"/>
  <c r="G485" i="1"/>
  <c r="C1176" i="1"/>
  <c r="C1022" i="1"/>
  <c r="C943" i="1"/>
  <c r="G19" i="1"/>
  <c r="C1251" i="1"/>
  <c r="C9" i="25"/>
  <c r="B1640" i="1"/>
  <c r="B1024" i="1"/>
  <c r="F716" i="1"/>
  <c r="H716" i="1" s="1"/>
  <c r="B1407" i="1"/>
  <c r="B1253" i="1"/>
  <c r="F560" i="1"/>
  <c r="H560" i="1" s="1"/>
  <c r="F481" i="1"/>
  <c r="H481" i="1" s="1"/>
  <c r="B1405" i="1"/>
  <c r="B1559" i="1" s="1"/>
  <c r="B947" i="1"/>
  <c r="B1255" i="1"/>
  <c r="F23" i="1"/>
  <c r="H23" i="1" s="1"/>
  <c r="E1247" i="1"/>
  <c r="E1632" i="1"/>
  <c r="E188" i="25"/>
  <c r="E1403" i="1"/>
  <c r="E1018" i="1"/>
  <c r="E937" i="1"/>
  <c r="E1245" i="1"/>
  <c r="D1634" i="1"/>
  <c r="D1018" i="1"/>
  <c r="D1401" i="1"/>
  <c r="D1247" i="1"/>
  <c r="D134" i="25"/>
  <c r="O181" i="26" s="1"/>
  <c r="D941" i="1"/>
  <c r="D1249" i="1"/>
  <c r="D1326" i="1" s="1"/>
  <c r="C1632" i="1"/>
  <c r="F785" i="1"/>
  <c r="C1247" i="1"/>
  <c r="C188" i="25"/>
  <c r="G785" i="1"/>
  <c r="F706" i="1"/>
  <c r="G706" i="1"/>
  <c r="C1630" i="1"/>
  <c r="F1630" i="1" s="1"/>
  <c r="C1014" i="1"/>
  <c r="G479" i="1"/>
  <c r="C1018" i="1"/>
  <c r="C1403" i="1"/>
  <c r="C116" i="25"/>
  <c r="N156" i="26" s="1"/>
  <c r="C1170" i="1"/>
  <c r="F246" i="1"/>
  <c r="C1016" i="1"/>
  <c r="G246" i="1"/>
  <c r="C62" i="25"/>
  <c r="N81" i="26" s="1"/>
  <c r="C937" i="1"/>
  <c r="C1245" i="1"/>
  <c r="C1322" i="1" s="1"/>
  <c r="F13" i="1"/>
  <c r="G13" i="1"/>
  <c r="C8" i="25"/>
  <c r="B1018" i="1"/>
  <c r="F710" i="1"/>
  <c r="H710" i="1" s="1"/>
  <c r="B1634" i="1"/>
  <c r="B170" i="25"/>
  <c r="F554" i="1"/>
  <c r="H554" i="1" s="1"/>
  <c r="B1247" i="1"/>
  <c r="B1401" i="1"/>
  <c r="B1555" i="1" s="1"/>
  <c r="B1399" i="1"/>
  <c r="B1014" i="1"/>
  <c r="F475" i="1"/>
  <c r="H475" i="1" s="1"/>
  <c r="B941" i="1"/>
  <c r="F17" i="1"/>
  <c r="H17" i="1" s="1"/>
  <c r="B8" i="25"/>
  <c r="E1626" i="1"/>
  <c r="E33" i="24"/>
  <c r="E1241" i="1"/>
  <c r="E32" i="24"/>
  <c r="E1008" i="1"/>
  <c r="E1624" i="1"/>
  <c r="E169" i="25"/>
  <c r="P230" i="26" s="1"/>
  <c r="E1397" i="1"/>
  <c r="E1012" i="1"/>
  <c r="E29" i="24"/>
  <c r="E1164" i="1"/>
  <c r="E26" i="24"/>
  <c r="E1010" i="1"/>
  <c r="E23" i="24"/>
  <c r="E7" i="25"/>
  <c r="D1012" i="1"/>
  <c r="D32" i="24"/>
  <c r="D1628" i="1"/>
  <c r="D1395" i="1"/>
  <c r="D1241" i="1"/>
  <c r="D1393" i="1"/>
  <c r="D1008" i="1"/>
  <c r="D1085" i="1" s="1"/>
  <c r="D935" i="1"/>
  <c r="D23" i="24"/>
  <c r="D1243" i="1"/>
  <c r="C1241" i="1"/>
  <c r="F779" i="1"/>
  <c r="H779" i="1" s="1"/>
  <c r="G779" i="1"/>
  <c r="C1626" i="1"/>
  <c r="C1624" i="1"/>
  <c r="C1008" i="1"/>
  <c r="F700" i="1"/>
  <c r="H700" i="1" s="1"/>
  <c r="G700" i="1"/>
  <c r="C29" i="24"/>
  <c r="C1397" i="1"/>
  <c r="F473" i="1"/>
  <c r="H473" i="1" s="1"/>
  <c r="G473" i="1"/>
  <c r="C115" i="25"/>
  <c r="G115" i="25" s="1"/>
  <c r="C1010" i="1"/>
  <c r="C1164" i="1"/>
  <c r="C61" i="25"/>
  <c r="F240" i="1"/>
  <c r="H240" i="1" s="1"/>
  <c r="G7" i="1"/>
  <c r="C1239" i="1"/>
  <c r="C23" i="24"/>
  <c r="B1628" i="1"/>
  <c r="F704" i="1"/>
  <c r="H704" i="1" s="1"/>
  <c r="B169" i="25"/>
  <c r="M230" i="26" s="1"/>
  <c r="B1395" i="1"/>
  <c r="B1549" i="1" s="1"/>
  <c r="B30" i="24"/>
  <c r="B1241" i="1"/>
  <c r="B133" i="25"/>
  <c r="B29" i="24"/>
  <c r="F469" i="1"/>
  <c r="H469" i="1" s="1"/>
  <c r="B1393" i="1"/>
  <c r="B1008" i="1"/>
  <c r="B1085" i="1" s="1"/>
  <c r="B115" i="25"/>
  <c r="M155" i="26" s="1"/>
  <c r="B935" i="1"/>
  <c r="B1243" i="1"/>
  <c r="B1320" i="1" s="1"/>
  <c r="B7" i="25"/>
  <c r="M5" i="26" s="1"/>
  <c r="E1690" i="1"/>
  <c r="E1074" i="1"/>
  <c r="E180" i="25"/>
  <c r="P241" i="26" s="1"/>
  <c r="E1463" i="1"/>
  <c r="E1078" i="1"/>
  <c r="E126" i="25"/>
  <c r="P166" i="26" s="1"/>
  <c r="E1230" i="1"/>
  <c r="E1076" i="1"/>
  <c r="E72" i="25"/>
  <c r="D1459" i="1"/>
  <c r="D126" i="25"/>
  <c r="O166" i="26" s="1"/>
  <c r="C180" i="25"/>
  <c r="F766" i="1"/>
  <c r="G766" i="1"/>
  <c r="C1463" i="1"/>
  <c r="G539" i="1"/>
  <c r="C1230" i="1"/>
  <c r="F306" i="1"/>
  <c r="G306" i="1"/>
  <c r="C1305" i="1"/>
  <c r="F73" i="1"/>
  <c r="B1078" i="1"/>
  <c r="B1694" i="1"/>
  <c r="F770" i="1"/>
  <c r="H770" i="1" s="1"/>
  <c r="B1461" i="1"/>
  <c r="B1307" i="1"/>
  <c r="B1074" i="1"/>
  <c r="F535" i="1"/>
  <c r="H535" i="1" s="1"/>
  <c r="I63" i="25"/>
  <c r="C54" i="25"/>
  <c r="I8" i="25"/>
  <c r="I13" i="25"/>
  <c r="F65" i="1"/>
  <c r="H65" i="1" s="1"/>
  <c r="C1020" i="1"/>
  <c r="B1784" i="1"/>
  <c r="I1711" i="1"/>
  <c r="I1788" i="1" s="1"/>
  <c r="A174" i="1"/>
  <c r="I35" i="25"/>
  <c r="I28" i="25"/>
  <c r="D17" i="25"/>
  <c r="O15" i="26" s="1"/>
  <c r="I115" i="25"/>
  <c r="I121" i="25"/>
  <c r="C1686" i="1"/>
  <c r="F19" i="1"/>
  <c r="G252" i="1"/>
  <c r="B1020" i="1"/>
  <c r="E1022" i="1"/>
  <c r="D1407" i="1"/>
  <c r="E1042" i="1"/>
  <c r="E1119" i="1" s="1"/>
  <c r="I1048" i="1"/>
  <c r="I17" i="25"/>
  <c r="I12" i="25"/>
  <c r="I300" i="25" s="1"/>
  <c r="D179" i="25"/>
  <c r="O240" i="26" s="1"/>
  <c r="E69" i="25"/>
  <c r="P88" i="26" s="1"/>
  <c r="I104" i="25"/>
  <c r="I105" i="25"/>
  <c r="I970" i="1"/>
  <c r="E11" i="25"/>
  <c r="E17" i="25"/>
  <c r="P15" i="26" s="1"/>
  <c r="F252" i="1"/>
  <c r="C1012" i="1"/>
  <c r="C1089" i="1" s="1"/>
  <c r="E1014" i="1"/>
  <c r="E1016" i="1"/>
  <c r="C1788" i="1"/>
  <c r="G1634" i="1"/>
  <c r="I14" i="25"/>
  <c r="D142" i="25"/>
  <c r="O189" i="26" s="1"/>
  <c r="E177" i="25"/>
  <c r="I16" i="25"/>
  <c r="C125" i="25"/>
  <c r="I71" i="25"/>
  <c r="B1012" i="1"/>
  <c r="D1014" i="1"/>
  <c r="I1926" i="1"/>
  <c r="I1459" i="1"/>
  <c r="I1074" i="1"/>
  <c r="I1686" i="1"/>
  <c r="I1070" i="1"/>
  <c r="D952" i="1"/>
  <c r="D1722" i="1"/>
  <c r="D950" i="1"/>
  <c r="D1489" i="1"/>
  <c r="C1416" i="1"/>
  <c r="C1724" i="1"/>
  <c r="C1801" i="1" s="1"/>
  <c r="C1181" i="1"/>
  <c r="C1489" i="1"/>
  <c r="C954" i="1"/>
  <c r="C1493" i="1"/>
  <c r="B1412" i="1"/>
  <c r="B1720" i="1"/>
  <c r="F642" i="1"/>
  <c r="H642" i="1" s="1"/>
  <c r="B1185" i="1"/>
  <c r="B1493" i="1"/>
  <c r="F338" i="1"/>
  <c r="H338" i="1" s="1"/>
  <c r="B1489" i="1"/>
  <c r="F103" i="1"/>
  <c r="H103" i="1" s="1"/>
  <c r="E960" i="1"/>
  <c r="E1114" i="1" s="1"/>
  <c r="E1499" i="1"/>
  <c r="D956" i="1"/>
  <c r="D1495" i="1"/>
  <c r="F652" i="1"/>
  <c r="H652" i="1" s="1"/>
  <c r="G652" i="1"/>
  <c r="C1730" i="1"/>
  <c r="C1189" i="1"/>
  <c r="C1728" i="1"/>
  <c r="F419" i="1"/>
  <c r="H419" i="1" s="1"/>
  <c r="G419" i="1"/>
  <c r="C1187" i="1"/>
  <c r="F340" i="1"/>
  <c r="H340" i="1" s="1"/>
  <c r="G340" i="1"/>
  <c r="C1495" i="1"/>
  <c r="B1651" i="1"/>
  <c r="B1497" i="1"/>
  <c r="F648" i="1"/>
  <c r="H648" i="1" s="1"/>
  <c r="F344" i="1"/>
  <c r="H344" i="1" s="1"/>
  <c r="F188" i="1"/>
  <c r="H188" i="1" s="1"/>
  <c r="C1736" i="1"/>
  <c r="C1813" i="1" s="1"/>
  <c r="G658" i="1"/>
  <c r="C1195" i="1"/>
  <c r="F425" i="1"/>
  <c r="H425" i="1" s="1"/>
  <c r="G425" i="1"/>
  <c r="C1505" i="1"/>
  <c r="F119" i="1"/>
  <c r="H119" i="1" s="1"/>
  <c r="F887" i="1"/>
  <c r="H887" i="1" s="1"/>
  <c r="B1732" i="1"/>
  <c r="F654" i="1"/>
  <c r="H654" i="1" s="1"/>
  <c r="F350" i="1"/>
  <c r="H350" i="1" s="1"/>
  <c r="F115" i="1"/>
  <c r="H115" i="1" s="1"/>
  <c r="C1742" i="1"/>
  <c r="F664" i="1"/>
  <c r="H664" i="1" s="1"/>
  <c r="G664" i="1"/>
  <c r="C1740" i="1"/>
  <c r="G1740" i="1" s="1"/>
  <c r="F431" i="1"/>
  <c r="H431" i="1" s="1"/>
  <c r="C1507" i="1"/>
  <c r="F352" i="1"/>
  <c r="H352" i="1" s="1"/>
  <c r="G352" i="1"/>
  <c r="B1509" i="1"/>
  <c r="F893" i="1"/>
  <c r="H893" i="1" s="1"/>
  <c r="B1738" i="1"/>
  <c r="F660" i="1"/>
  <c r="H660" i="1" s="1"/>
  <c r="C1748" i="1"/>
  <c r="G670" i="1"/>
  <c r="F437" i="1"/>
  <c r="H437" i="1" s="1"/>
  <c r="G437" i="1"/>
  <c r="C1513" i="1"/>
  <c r="F358" i="1"/>
  <c r="H358" i="1" s="1"/>
  <c r="G358" i="1"/>
  <c r="F131" i="1"/>
  <c r="H131" i="1" s="1"/>
  <c r="G131" i="1"/>
  <c r="C1517" i="1"/>
  <c r="F899" i="1"/>
  <c r="H899" i="1" s="1"/>
  <c r="B1517" i="1"/>
  <c r="F362" i="1"/>
  <c r="H362" i="1" s="1"/>
  <c r="B974" i="1"/>
  <c r="B1128" i="1" s="1"/>
  <c r="F127" i="1"/>
  <c r="H127" i="1" s="1"/>
  <c r="B1513" i="1"/>
  <c r="C1518" i="1"/>
  <c r="F902" i="1"/>
  <c r="H902" i="1" s="1"/>
  <c r="G902" i="1"/>
  <c r="G209" i="1"/>
  <c r="B1443" i="1"/>
  <c r="B1751" i="1"/>
  <c r="B1210" i="1"/>
  <c r="B1364" i="1" s="1"/>
  <c r="F440" i="1"/>
  <c r="H440" i="1" s="1"/>
  <c r="E1524" i="1"/>
  <c r="E1218" i="1"/>
  <c r="I1249" i="1"/>
  <c r="I1787" i="1"/>
  <c r="I1791" i="1"/>
  <c r="I1403" i="1"/>
  <c r="G113" i="1"/>
  <c r="F346" i="1"/>
  <c r="H346" i="1" s="1"/>
  <c r="B950" i="1"/>
  <c r="G628" i="1"/>
  <c r="C1398" i="1"/>
  <c r="D1627" i="1"/>
  <c r="F113" i="1"/>
  <c r="H113" i="1" s="1"/>
  <c r="F670" i="1"/>
  <c r="H670" i="1" s="1"/>
  <c r="C1301" i="1"/>
  <c r="I1253" i="1"/>
  <c r="I1555" i="1"/>
  <c r="F109" i="1"/>
  <c r="H109" i="1" s="1"/>
  <c r="G119" i="1"/>
  <c r="F194" i="1"/>
  <c r="H194" i="1" s="1"/>
  <c r="F209" i="1"/>
  <c r="H209" i="1" s="1"/>
  <c r="F356" i="1"/>
  <c r="H356" i="1" s="1"/>
  <c r="F666" i="1"/>
  <c r="H666" i="1" s="1"/>
  <c r="B1505" i="1"/>
  <c r="B1582" i="1" s="1"/>
  <c r="F624" i="1"/>
  <c r="H624" i="1" s="1"/>
  <c r="F182" i="1"/>
  <c r="H182" i="1" s="1"/>
  <c r="E1495" i="1"/>
  <c r="E1704" i="1"/>
  <c r="E1781" i="1" s="1"/>
  <c r="D1720" i="1"/>
  <c r="D1444" i="1"/>
  <c r="D1752" i="1"/>
  <c r="B1444" i="1"/>
  <c r="B1752" i="1"/>
  <c r="D1681" i="1"/>
  <c r="D1065" i="1"/>
  <c r="B988" i="1"/>
  <c r="D982" i="1"/>
  <c r="E1205" i="1"/>
  <c r="D1209" i="1"/>
  <c r="D976" i="1"/>
  <c r="D1284" i="1"/>
  <c r="C1205" i="1"/>
  <c r="B1436" i="1"/>
  <c r="B976" i="1"/>
  <c r="E1434" i="1"/>
  <c r="D1430" i="1"/>
  <c r="D970" i="1"/>
  <c r="D1124" i="1" s="1"/>
  <c r="C1434" i="1"/>
  <c r="B1665" i="1"/>
  <c r="B1280" i="1"/>
  <c r="B1203" i="1"/>
  <c r="B1049" i="1"/>
  <c r="B970" i="1"/>
  <c r="C1428" i="1"/>
  <c r="B1424" i="1"/>
  <c r="E1422" i="1"/>
  <c r="E1420" i="1"/>
  <c r="E1035" i="1"/>
  <c r="D1418" i="1"/>
  <c r="D1264" i="1"/>
  <c r="D1191" i="1"/>
  <c r="C1422" i="1"/>
  <c r="B1418" i="1"/>
  <c r="E1464" i="1"/>
  <c r="E1310" i="1"/>
  <c r="D1695" i="1"/>
  <c r="G1628" i="1"/>
  <c r="I1034" i="1"/>
  <c r="I1036" i="1"/>
  <c r="E1063" i="1"/>
  <c r="D1293" i="1"/>
  <c r="E1297" i="1"/>
  <c r="G1297" i="1" s="1"/>
  <c r="I1429" i="1"/>
  <c r="I1044" i="1"/>
  <c r="B997" i="1"/>
  <c r="B1536" i="1"/>
  <c r="E1301" i="1"/>
  <c r="C1068" i="1"/>
  <c r="E1062" i="1"/>
  <c r="E1289" i="1"/>
  <c r="D1060" i="1"/>
  <c r="C1056" i="1"/>
  <c r="E1271" i="1"/>
  <c r="B1036" i="1"/>
  <c r="D1415" i="1"/>
  <c r="D1030" i="1"/>
  <c r="E1307" i="1"/>
  <c r="D1078" i="1"/>
  <c r="B1692" i="1"/>
  <c r="D1778" i="1"/>
  <c r="I1059" i="1"/>
  <c r="E1527" i="1"/>
  <c r="I1040" i="1"/>
  <c r="E1283" i="1"/>
  <c r="B1770" i="1"/>
  <c r="E1224" i="1"/>
  <c r="D993" i="1"/>
  <c r="D1532" i="1"/>
  <c r="I1450" i="1"/>
  <c r="I1454" i="1"/>
  <c r="I1916" i="1" s="1"/>
  <c r="E953" i="1"/>
  <c r="B1721" i="1"/>
  <c r="B951" i="1"/>
  <c r="B957" i="1"/>
  <c r="B1111" i="1" s="1"/>
  <c r="B1727" i="1"/>
  <c r="I933" i="1"/>
  <c r="I1857" i="1" s="1"/>
  <c r="I937" i="1"/>
  <c r="I953" i="1"/>
  <c r="I957" i="1"/>
  <c r="I961" i="1"/>
  <c r="I977" i="1"/>
  <c r="I981" i="1"/>
  <c r="I1135" i="1" s="1"/>
  <c r="E984" i="1"/>
  <c r="E1754" i="1"/>
  <c r="D1754" i="1"/>
  <c r="C1754" i="1"/>
  <c r="B1754" i="1"/>
  <c r="B1750" i="1"/>
  <c r="E1756" i="1"/>
  <c r="D1756" i="1"/>
  <c r="D1833" i="1" s="1"/>
  <c r="E1766" i="1"/>
  <c r="E994" i="1"/>
  <c r="E1533" i="1"/>
  <c r="D1227" i="1"/>
  <c r="B1766" i="1"/>
  <c r="B1762" i="1"/>
  <c r="E1229" i="1"/>
  <c r="D1691" i="1"/>
  <c r="D1537" i="1"/>
  <c r="D1772" i="1"/>
  <c r="D1768" i="1"/>
  <c r="I1747" i="1"/>
  <c r="I1824" i="1" s="1"/>
  <c r="I1751" i="1"/>
  <c r="I1828" i="1" s="1"/>
  <c r="I1771" i="1"/>
  <c r="C1412" i="1"/>
  <c r="C1720" i="1"/>
  <c r="E1728" i="1"/>
  <c r="E1424" i="1"/>
  <c r="E1732" i="1"/>
  <c r="E1511" i="1"/>
  <c r="C1746" i="1"/>
  <c r="I1265" i="1"/>
  <c r="I952" i="1"/>
  <c r="I956" i="1"/>
  <c r="I1880" i="1" s="1"/>
  <c r="D1702" i="1"/>
  <c r="G859" i="1"/>
  <c r="G626" i="1"/>
  <c r="F393" i="1"/>
  <c r="H393" i="1" s="1"/>
  <c r="G166" i="1"/>
  <c r="C1473" i="1"/>
  <c r="F855" i="1"/>
  <c r="H855" i="1" s="1"/>
  <c r="B1167" i="1"/>
  <c r="B1165" i="1"/>
  <c r="C966" i="1"/>
  <c r="B962" i="1"/>
  <c r="B1116" i="1" s="1"/>
  <c r="E1231" i="1"/>
  <c r="D1770" i="1"/>
  <c r="C1464" i="1"/>
  <c r="C1231" i="1"/>
  <c r="B1769" i="1"/>
  <c r="B1771" i="1"/>
  <c r="E1684" i="1"/>
  <c r="C1684" i="1"/>
  <c r="B1688" i="1"/>
  <c r="B1686" i="1"/>
  <c r="E1451" i="1"/>
  <c r="D1680" i="1"/>
  <c r="D1447" i="1"/>
  <c r="E1672" i="1"/>
  <c r="E1445" i="1"/>
  <c r="C1672" i="1"/>
  <c r="E1666" i="1"/>
  <c r="E1820" i="1" s="1"/>
  <c r="E1439" i="1"/>
  <c r="D1670" i="1"/>
  <c r="C1439" i="1"/>
  <c r="C1437" i="1"/>
  <c r="B1670" i="1"/>
  <c r="B1208" i="1"/>
  <c r="E1433" i="1"/>
  <c r="E1198" i="1"/>
  <c r="D1664" i="1"/>
  <c r="C1660" i="1"/>
  <c r="C1433" i="1"/>
  <c r="B1664" i="1"/>
  <c r="B1662" i="1"/>
  <c r="B1429" i="1"/>
  <c r="I24" i="24"/>
  <c r="I950" i="1"/>
  <c r="I1173" i="1"/>
  <c r="I1177" i="1"/>
  <c r="I1197" i="1"/>
  <c r="I1351" i="1" s="1"/>
  <c r="I1201" i="1"/>
  <c r="I1205" i="1"/>
  <c r="I1077" i="1"/>
  <c r="I1154" i="1" s="1"/>
  <c r="I27" i="24"/>
  <c r="I1491" i="1"/>
  <c r="I1203" i="1"/>
  <c r="I1211" i="1"/>
  <c r="I1535" i="1"/>
  <c r="I1443" i="1"/>
  <c r="I1447" i="1"/>
  <c r="I1463" i="1"/>
  <c r="I1416" i="1"/>
  <c r="I1570" i="1" s="1"/>
  <c r="I1420" i="1"/>
  <c r="I1574" i="1" s="1"/>
  <c r="I1440" i="1"/>
  <c r="I1594" i="1" s="1"/>
  <c r="I1444" i="1"/>
  <c r="I1598" i="1" s="1"/>
  <c r="I1448" i="1"/>
  <c r="I1602" i="1" s="1"/>
  <c r="B1190" i="1"/>
  <c r="C977" i="1"/>
  <c r="D1769" i="1"/>
  <c r="C1769" i="1"/>
  <c r="B1687" i="1"/>
  <c r="E1448" i="1"/>
  <c r="G1448" i="1" s="1"/>
  <c r="I1257" i="1"/>
  <c r="I1527" i="1"/>
  <c r="I1738" i="1"/>
  <c r="I1815" i="1" s="1"/>
  <c r="I1754" i="1"/>
  <c r="I1831" i="1" s="1"/>
  <c r="I1758" i="1"/>
  <c r="I1835" i="1" s="1"/>
  <c r="I1762" i="1"/>
  <c r="I1839" i="1" s="1"/>
  <c r="E1662" i="1"/>
  <c r="E1816" i="1" s="1"/>
  <c r="E1429" i="1"/>
  <c r="D1739" i="1"/>
  <c r="D1506" i="1"/>
  <c r="C1662" i="1"/>
  <c r="C1429" i="1"/>
  <c r="C1739" i="1"/>
  <c r="G1739" i="1" s="1"/>
  <c r="C967" i="1"/>
  <c r="E1516" i="1"/>
  <c r="D1745" i="1"/>
  <c r="C1668" i="1"/>
  <c r="C1745" i="1"/>
  <c r="C32" i="25"/>
  <c r="B1745" i="1"/>
  <c r="E1753" i="1"/>
  <c r="D1672" i="1"/>
  <c r="D1212" i="1"/>
  <c r="C983" i="1"/>
  <c r="B1672" i="1"/>
  <c r="B1212" i="1"/>
  <c r="B1749" i="1"/>
  <c r="E1755" i="1"/>
  <c r="D1759" i="1"/>
  <c r="D1218" i="1"/>
  <c r="C989" i="1"/>
  <c r="B985" i="1"/>
  <c r="E1765" i="1"/>
  <c r="D1684" i="1"/>
  <c r="D1838" i="1" s="1"/>
  <c r="D1765" i="1"/>
  <c r="E1769" i="1"/>
  <c r="E1767" i="1"/>
  <c r="E1771" i="1"/>
  <c r="D1690" i="1"/>
  <c r="D1844" i="1" s="1"/>
  <c r="D1771" i="1"/>
  <c r="C1418" i="1"/>
  <c r="I960" i="1"/>
  <c r="I1114" i="1" s="1"/>
  <c r="I1411" i="1"/>
  <c r="I1456" i="1"/>
  <c r="C932" i="1"/>
  <c r="B960" i="1"/>
  <c r="E962" i="1"/>
  <c r="D1193" i="1"/>
  <c r="B966" i="1"/>
  <c r="B1120" i="1" s="1"/>
  <c r="E1738" i="1"/>
  <c r="D1740" i="1"/>
  <c r="D1738" i="1"/>
  <c r="C968" i="1"/>
  <c r="E1748" i="1"/>
  <c r="E1744" i="1"/>
  <c r="D1746" i="1"/>
  <c r="D1744" i="1"/>
  <c r="D1748" i="1"/>
  <c r="C974" i="1"/>
  <c r="D1002" i="1"/>
  <c r="B1451" i="1"/>
  <c r="I962" i="1"/>
  <c r="I1116" i="1" s="1"/>
  <c r="I1435" i="1"/>
  <c r="I1451" i="1"/>
  <c r="I1455" i="1"/>
  <c r="B1180" i="1"/>
  <c r="B1334" i="1" s="1"/>
  <c r="E1190" i="1"/>
  <c r="E1188" i="1"/>
  <c r="D1652" i="1"/>
  <c r="D1419" i="1"/>
  <c r="D1573" i="1" s="1"/>
  <c r="D1186" i="1"/>
  <c r="D1340" i="1" s="1"/>
  <c r="C1648" i="1"/>
  <c r="B1186" i="1"/>
  <c r="E1654" i="1"/>
  <c r="E1196" i="1"/>
  <c r="D1658" i="1"/>
  <c r="D1192" i="1"/>
  <c r="D1346" i="1" s="1"/>
  <c r="D963" i="1"/>
  <c r="D1117" i="1" s="1"/>
  <c r="C1654" i="1"/>
  <c r="C1196" i="1"/>
  <c r="C1194" i="1"/>
  <c r="C961" i="1"/>
  <c r="B1658" i="1"/>
  <c r="B1425" i="1"/>
  <c r="B1192" i="1"/>
  <c r="B965" i="1"/>
  <c r="B963" i="1"/>
  <c r="B1117" i="1" s="1"/>
  <c r="E1453" i="1"/>
  <c r="D1457" i="1"/>
  <c r="D1228" i="1"/>
  <c r="B1229" i="1"/>
  <c r="B1383" i="1" s="1"/>
  <c r="B1002" i="1"/>
  <c r="E1685" i="1"/>
  <c r="E1458" i="1"/>
  <c r="E1612" i="1" s="1"/>
  <c r="D1456" i="1"/>
  <c r="D1454" i="1"/>
  <c r="C1687" i="1"/>
  <c r="A355" i="1"/>
  <c r="G162" i="25"/>
  <c r="M33" i="26"/>
  <c r="I1618" i="1"/>
  <c r="M16" i="26"/>
  <c r="O208" i="26"/>
  <c r="P288" i="26"/>
  <c r="G959" i="1"/>
  <c r="P184" i="26"/>
  <c r="D1808" i="1"/>
  <c r="O84" i="26"/>
  <c r="G1729" i="1"/>
  <c r="G1717" i="1"/>
  <c r="A213" i="1"/>
  <c r="A207" i="1"/>
  <c r="G1419" i="1"/>
  <c r="I1556" i="1"/>
  <c r="B1778" i="1"/>
  <c r="I1489" i="1"/>
  <c r="E1182" i="1"/>
  <c r="C1642" i="1"/>
  <c r="C1182" i="1"/>
  <c r="C949" i="1"/>
  <c r="B953" i="1"/>
  <c r="B934" i="1"/>
  <c r="B1088" i="1" s="1"/>
  <c r="E1455" i="1"/>
  <c r="C1455" i="1"/>
  <c r="E1449" i="1"/>
  <c r="D1214" i="1"/>
  <c r="B1214" i="1"/>
  <c r="I1780" i="1"/>
  <c r="I26" i="24"/>
  <c r="B28" i="24"/>
  <c r="C1163" i="1"/>
  <c r="E1508" i="1"/>
  <c r="I1511" i="1"/>
  <c r="C1737" i="1"/>
  <c r="I966" i="1"/>
  <c r="I1120" i="1" s="1"/>
  <c r="I1439" i="1"/>
  <c r="I1694" i="1"/>
  <c r="E1689" i="1"/>
  <c r="E1456" i="1"/>
  <c r="D1685" i="1"/>
  <c r="C1689" i="1"/>
  <c r="C996" i="1"/>
  <c r="B1685" i="1"/>
  <c r="E1450" i="1"/>
  <c r="C1702" i="1"/>
  <c r="B1625" i="1"/>
  <c r="I1051" i="1"/>
  <c r="D1741" i="1"/>
  <c r="D1433" i="1"/>
  <c r="B1741" i="1"/>
  <c r="B1433" i="1"/>
  <c r="B1439" i="1"/>
  <c r="B1747" i="1"/>
  <c r="D980" i="1"/>
  <c r="D1134" i="1" s="1"/>
  <c r="D1750" i="1"/>
  <c r="E1760" i="1"/>
  <c r="E990" i="1"/>
  <c r="D1221" i="1"/>
  <c r="D1760" i="1"/>
  <c r="C1217" i="1"/>
  <c r="C1756" i="1"/>
  <c r="C1760" i="1"/>
  <c r="C990" i="1"/>
  <c r="B1756" i="1"/>
  <c r="B986" i="1"/>
  <c r="C1223" i="1"/>
  <c r="C1762" i="1"/>
  <c r="G393" i="1"/>
  <c r="I1047" i="1"/>
  <c r="B1659" i="1"/>
  <c r="B1671" i="1"/>
  <c r="C1210" i="1"/>
  <c r="C1749" i="1"/>
  <c r="C1765" i="1"/>
  <c r="C995" i="1"/>
  <c r="B1761" i="1"/>
  <c r="B991" i="1"/>
  <c r="B1326" i="1"/>
  <c r="B1473" i="1"/>
  <c r="C1704" i="1"/>
  <c r="C1781" i="1" s="1"/>
  <c r="I1519" i="1"/>
  <c r="D1358" i="1"/>
  <c r="E1462" i="1"/>
  <c r="C1229" i="1"/>
  <c r="I989" i="1"/>
  <c r="E931" i="1"/>
  <c r="C934" i="1"/>
  <c r="D155" i="25"/>
  <c r="D1498" i="1"/>
  <c r="C1421" i="1"/>
  <c r="C1188" i="1"/>
  <c r="C1494" i="1"/>
  <c r="D1657" i="1"/>
  <c r="D1505" i="1"/>
  <c r="D1734" i="1"/>
  <c r="C1202" i="1"/>
  <c r="B969" i="1"/>
  <c r="B1123" i="1" s="1"/>
  <c r="E1206" i="1"/>
  <c r="E973" i="1"/>
  <c r="D975" i="1"/>
  <c r="D1129" i="1" s="1"/>
  <c r="C1206" i="1"/>
  <c r="C973" i="1"/>
  <c r="B1219" i="1"/>
  <c r="E1227" i="1"/>
  <c r="D1458" i="1"/>
  <c r="C1454" i="1"/>
  <c r="B1458" i="1"/>
  <c r="B1225" i="1"/>
  <c r="B1223" i="1"/>
  <c r="B1535" i="1"/>
  <c r="E1768" i="1"/>
  <c r="E1541" i="1"/>
  <c r="C1444" i="1"/>
  <c r="C984" i="1"/>
  <c r="B1675" i="1"/>
  <c r="B1673" i="1"/>
  <c r="B1446" i="1"/>
  <c r="B1059" i="1"/>
  <c r="E1671" i="1"/>
  <c r="E1438" i="1"/>
  <c r="E1436" i="1"/>
  <c r="E978" i="1"/>
  <c r="D1669" i="1"/>
  <c r="D1055" i="1"/>
  <c r="D1282" i="1"/>
  <c r="C1671" i="1"/>
  <c r="C1438" i="1"/>
  <c r="B1284" i="1"/>
  <c r="B1440" i="1"/>
  <c r="I1644" i="1"/>
  <c r="I1279" i="1"/>
  <c r="I1283" i="1"/>
  <c r="D949" i="1"/>
  <c r="E958" i="1"/>
  <c r="B968" i="1"/>
  <c r="B1122" i="1" s="1"/>
  <c r="E1440" i="1"/>
  <c r="C1440" i="1"/>
  <c r="C1207" i="1"/>
  <c r="C985" i="1"/>
  <c r="E1226" i="1"/>
  <c r="D1222" i="1"/>
  <c r="D1376" i="1" s="1"/>
  <c r="D995" i="1"/>
  <c r="C1226" i="1"/>
  <c r="C993" i="1"/>
  <c r="B1763" i="1"/>
  <c r="E1232" i="1"/>
  <c r="E999" i="1"/>
  <c r="B1218" i="1"/>
  <c r="E977" i="1"/>
  <c r="D1439" i="1"/>
  <c r="B12" i="25"/>
  <c r="D1643" i="1"/>
  <c r="E1695" i="1"/>
  <c r="I1262" i="1"/>
  <c r="I1412" i="1"/>
  <c r="I1432" i="1"/>
  <c r="I1586" i="1" s="1"/>
  <c r="I1436" i="1"/>
  <c r="I1452" i="1"/>
  <c r="I1460" i="1"/>
  <c r="I1760" i="1"/>
  <c r="I1837" i="1" s="1"/>
  <c r="B936" i="1"/>
  <c r="E1185" i="1"/>
  <c r="E957" i="1"/>
  <c r="B1726" i="1"/>
  <c r="E1426" i="1"/>
  <c r="D1197" i="1"/>
  <c r="C964" i="1"/>
  <c r="C971" i="1"/>
  <c r="B1739" i="1"/>
  <c r="C1673" i="1"/>
  <c r="B1677" i="1"/>
  <c r="E1762" i="1"/>
  <c r="D1762" i="1"/>
  <c r="D1766" i="1"/>
  <c r="D1533" i="1"/>
  <c r="C1531" i="1"/>
  <c r="B1764" i="1"/>
  <c r="E1691" i="1"/>
  <c r="C1233" i="1"/>
  <c r="B1455" i="1"/>
  <c r="D1452" i="1"/>
  <c r="D1450" i="1"/>
  <c r="B1452" i="1"/>
  <c r="B1217" i="1"/>
  <c r="D1446" i="1"/>
  <c r="C976" i="1"/>
  <c r="C1197" i="1"/>
  <c r="B1426" i="1"/>
  <c r="E1191" i="1"/>
  <c r="D1422" i="1"/>
  <c r="C1653" i="1"/>
  <c r="C1651" i="1"/>
  <c r="C1417" i="1"/>
  <c r="I1498" i="1"/>
  <c r="I1575" i="1" s="1"/>
  <c r="I1502" i="1"/>
  <c r="I1526" i="1"/>
  <c r="I1530" i="1"/>
  <c r="I1607" i="1" s="1"/>
  <c r="I1729" i="1"/>
  <c r="I1733" i="1"/>
  <c r="I1737" i="1"/>
  <c r="I1814" i="1" s="1"/>
  <c r="I1753" i="1"/>
  <c r="I1757" i="1"/>
  <c r="I1430" i="1"/>
  <c r="E1199" i="1"/>
  <c r="B212" i="25"/>
  <c r="B1209" i="1"/>
  <c r="B975" i="1"/>
  <c r="B1129" i="1" s="1"/>
  <c r="D1749" i="1"/>
  <c r="D981" i="1"/>
  <c r="D1135" i="1" s="1"/>
  <c r="C1753" i="1"/>
  <c r="B1676" i="1"/>
  <c r="B981" i="1"/>
  <c r="D1682" i="1"/>
  <c r="B1682" i="1"/>
  <c r="B993" i="1"/>
  <c r="E1650" i="1"/>
  <c r="I1495" i="1"/>
  <c r="I1742" i="1"/>
  <c r="I1819" i="1" s="1"/>
  <c r="I50" i="25"/>
  <c r="I1766" i="1"/>
  <c r="I1843" i="1" s="1"/>
  <c r="I1207" i="1"/>
  <c r="I1212" i="1"/>
  <c r="D934" i="1"/>
  <c r="B1187" i="1"/>
  <c r="B1200" i="1"/>
  <c r="D1512" i="1"/>
  <c r="D1208" i="1"/>
  <c r="C1514" i="1"/>
  <c r="B1681" i="1"/>
  <c r="B34" i="25"/>
  <c r="M39" i="26" s="1"/>
  <c r="E996" i="1"/>
  <c r="D1687" i="1"/>
  <c r="B992" i="1"/>
  <c r="B1146" i="1" s="1"/>
  <c r="B1001" i="1"/>
  <c r="D1688" i="1"/>
  <c r="B1448" i="1"/>
  <c r="E1655" i="1"/>
  <c r="C1655" i="1"/>
  <c r="I1684" i="1"/>
  <c r="E1184" i="1"/>
  <c r="E1338" i="1" s="1"/>
  <c r="E1515" i="1"/>
  <c r="E1209" i="1"/>
  <c r="E976" i="1"/>
  <c r="C1744" i="1"/>
  <c r="D1441" i="1"/>
  <c r="C1445" i="1"/>
  <c r="E1222" i="1"/>
  <c r="D1686" i="1"/>
  <c r="D1232" i="1"/>
  <c r="E1656" i="1"/>
  <c r="E1810" i="1" s="1"/>
  <c r="N190" i="26"/>
  <c r="A371" i="1"/>
  <c r="A330" i="1"/>
  <c r="O291" i="26"/>
  <c r="N166" i="26"/>
  <c r="P188" i="26"/>
  <c r="B1471" i="1"/>
  <c r="F85" i="1"/>
  <c r="H85" i="1" s="1"/>
  <c r="B932" i="1"/>
  <c r="B25" i="25"/>
  <c r="E1404" i="1"/>
  <c r="E1712" i="1"/>
  <c r="E31" i="24"/>
  <c r="E152" i="25"/>
  <c r="E28" i="24"/>
  <c r="E1710" i="1"/>
  <c r="E1787" i="1" s="1"/>
  <c r="E1171" i="1"/>
  <c r="E98" i="25"/>
  <c r="E1477" i="1"/>
  <c r="E1554" i="1" s="1"/>
  <c r="E1169" i="1"/>
  <c r="E27" i="24"/>
  <c r="E80" i="25"/>
  <c r="E942" i="1"/>
  <c r="E24" i="24"/>
  <c r="E1481" i="1"/>
  <c r="E26" i="25"/>
  <c r="P31" i="26" s="1"/>
  <c r="D34" i="24"/>
  <c r="D1633" i="1"/>
  <c r="D1479" i="1"/>
  <c r="D1556" i="1" s="1"/>
  <c r="D206" i="25"/>
  <c r="D1400" i="1"/>
  <c r="D31" i="24"/>
  <c r="D1708" i="1"/>
  <c r="D1785" i="1" s="1"/>
  <c r="D152" i="25"/>
  <c r="D1173" i="1"/>
  <c r="D27" i="24"/>
  <c r="D1481" i="1"/>
  <c r="D1558" i="1" s="1"/>
  <c r="D80" i="25"/>
  <c r="O106" i="26" s="1"/>
  <c r="D940" i="1"/>
  <c r="D25" i="24"/>
  <c r="D1710" i="1"/>
  <c r="D44" i="25"/>
  <c r="D938" i="1"/>
  <c r="D24" i="24"/>
  <c r="D1477" i="1"/>
  <c r="C1404" i="1"/>
  <c r="C1712" i="1"/>
  <c r="F634" i="1"/>
  <c r="H634" i="1" s="1"/>
  <c r="G634" i="1"/>
  <c r="C152" i="25"/>
  <c r="C1710" i="1"/>
  <c r="F401" i="1"/>
  <c r="H401" i="1" s="1"/>
  <c r="C1171" i="1"/>
  <c r="C98" i="25"/>
  <c r="G401" i="1"/>
  <c r="C1477" i="1"/>
  <c r="G322" i="1"/>
  <c r="C1169" i="1"/>
  <c r="F322" i="1"/>
  <c r="H322" i="1" s="1"/>
  <c r="C80" i="25"/>
  <c r="N106" i="26" s="1"/>
  <c r="C1481" i="1"/>
  <c r="C942" i="1"/>
  <c r="F95" i="1"/>
  <c r="H95" i="1" s="1"/>
  <c r="C26" i="25"/>
  <c r="G95" i="1"/>
  <c r="B1633" i="1"/>
  <c r="F863" i="1"/>
  <c r="H863" i="1" s="1"/>
  <c r="B1479" i="1"/>
  <c r="B206" i="25"/>
  <c r="M281" i="26" s="1"/>
  <c r="B1708" i="1"/>
  <c r="B1400" i="1"/>
  <c r="F630" i="1"/>
  <c r="H630" i="1" s="1"/>
  <c r="B152" i="25"/>
  <c r="B1173" i="1"/>
  <c r="B1481" i="1"/>
  <c r="B1558" i="1" s="1"/>
  <c r="B80" i="25"/>
  <c r="F326" i="1"/>
  <c r="H326" i="1" s="1"/>
  <c r="B44" i="25"/>
  <c r="B940" i="1"/>
  <c r="B1710" i="1"/>
  <c r="F170" i="1"/>
  <c r="H170" i="1" s="1"/>
  <c r="B938" i="1"/>
  <c r="B26" i="25"/>
  <c r="B1477" i="1"/>
  <c r="F91" i="1"/>
  <c r="H91" i="1" s="1"/>
  <c r="E1410" i="1"/>
  <c r="E1718" i="1"/>
  <c r="E1795" i="1" s="1"/>
  <c r="E153" i="25"/>
  <c r="E1716" i="1"/>
  <c r="E1177" i="1"/>
  <c r="E99" i="25"/>
  <c r="E1483" i="1"/>
  <c r="E1560" i="1" s="1"/>
  <c r="E1175" i="1"/>
  <c r="E948" i="1"/>
  <c r="E1487" i="1"/>
  <c r="D1485" i="1"/>
  <c r="D1562" i="1" s="1"/>
  <c r="D1639" i="1"/>
  <c r="D207" i="25"/>
  <c r="O282" i="26" s="1"/>
  <c r="D1406" i="1"/>
  <c r="D1714" i="1"/>
  <c r="D1179" i="1"/>
  <c r="D1487" i="1"/>
  <c r="D81" i="25"/>
  <c r="D946" i="1"/>
  <c r="D1716" i="1"/>
  <c r="D45" i="25"/>
  <c r="O57" i="26" s="1"/>
  <c r="D944" i="1"/>
  <c r="D1483" i="1"/>
  <c r="G640" i="1"/>
  <c r="C1410" i="1"/>
  <c r="C1718" i="1"/>
  <c r="F640" i="1"/>
  <c r="H640" i="1" s="1"/>
  <c r="C153" i="25"/>
  <c r="C1716" i="1"/>
  <c r="C1793" i="1" s="1"/>
  <c r="F407" i="1"/>
  <c r="H407" i="1" s="1"/>
  <c r="G407" i="1"/>
  <c r="C1177" i="1"/>
  <c r="C99" i="25"/>
  <c r="C1483" i="1"/>
  <c r="F328" i="1"/>
  <c r="H328" i="1" s="1"/>
  <c r="G328" i="1"/>
  <c r="C1175" i="1"/>
  <c r="C81" i="25"/>
  <c r="N107" i="26" s="1"/>
  <c r="C948" i="1"/>
  <c r="C1487" i="1"/>
  <c r="F101" i="1"/>
  <c r="H101" i="1" s="1"/>
  <c r="G101" i="1"/>
  <c r="B1639" i="1"/>
  <c r="F869" i="1"/>
  <c r="H869" i="1" s="1"/>
  <c r="B1485" i="1"/>
  <c r="B207" i="25"/>
  <c r="F636" i="1"/>
  <c r="H636" i="1" s="1"/>
  <c r="B1714" i="1"/>
  <c r="B1406" i="1"/>
  <c r="B153" i="25"/>
  <c r="B1487" i="1"/>
  <c r="B1564" i="1" s="1"/>
  <c r="B1179" i="1"/>
  <c r="F332" i="1"/>
  <c r="H332" i="1" s="1"/>
  <c r="B81" i="25"/>
  <c r="B946" i="1"/>
  <c r="B1716" i="1"/>
  <c r="F176" i="1"/>
  <c r="H176" i="1" s="1"/>
  <c r="B944" i="1"/>
  <c r="B1483" i="1"/>
  <c r="F97" i="1"/>
  <c r="H97" i="1" s="1"/>
  <c r="B27" i="25"/>
  <c r="E1416" i="1"/>
  <c r="E1724" i="1"/>
  <c r="G646" i="1"/>
  <c r="F646" i="1"/>
  <c r="H646" i="1" s="1"/>
  <c r="E1183" i="1"/>
  <c r="F413" i="1"/>
  <c r="H413" i="1" s="1"/>
  <c r="G413" i="1"/>
  <c r="E1181" i="1"/>
  <c r="E1489" i="1"/>
  <c r="F334" i="1"/>
  <c r="H334" i="1" s="1"/>
  <c r="G334" i="1"/>
  <c r="E82" i="25"/>
  <c r="E1493" i="1"/>
  <c r="G107" i="1"/>
  <c r="F107" i="1"/>
  <c r="E28" i="25"/>
  <c r="D1645" i="1"/>
  <c r="D1491" i="1"/>
  <c r="F875" i="1"/>
  <c r="H875" i="1" s="1"/>
  <c r="B1198" i="1"/>
  <c r="B1506" i="1"/>
  <c r="F351" i="1"/>
  <c r="H351" i="1" s="1"/>
  <c r="B1510" i="1"/>
  <c r="F124" i="1"/>
  <c r="H124" i="1" s="1"/>
  <c r="B31" i="25"/>
  <c r="D1461" i="1"/>
  <c r="D1307" i="1"/>
  <c r="F614" i="1"/>
  <c r="H614" i="1" s="1"/>
  <c r="D144" i="25"/>
  <c r="A443" i="1"/>
  <c r="A363" i="1"/>
  <c r="E81" i="25"/>
  <c r="A291" i="1"/>
  <c r="A329" i="1"/>
  <c r="P157" i="26"/>
  <c r="G1629" i="1"/>
  <c r="A322" i="1"/>
  <c r="C27" i="25"/>
  <c r="D27" i="25"/>
  <c r="G137" i="25"/>
  <c r="N191" i="26"/>
  <c r="D1784" i="1"/>
  <c r="M258" i="26"/>
  <c r="O11" i="26"/>
  <c r="P180" i="26"/>
  <c r="M82" i="26"/>
  <c r="O289" i="26"/>
  <c r="I1559" i="1"/>
  <c r="N189" i="26"/>
  <c r="P240" i="26"/>
  <c r="P281" i="26"/>
  <c r="G1633" i="1"/>
  <c r="B1099" i="1"/>
  <c r="I1783" i="1"/>
  <c r="G1641" i="1"/>
  <c r="D1001" i="1"/>
  <c r="D1309" i="1"/>
  <c r="C1690" i="1"/>
  <c r="C1074" i="1"/>
  <c r="B1000" i="1"/>
  <c r="B1308" i="1"/>
  <c r="I1494" i="1"/>
  <c r="I1186" i="1"/>
  <c r="I1210" i="1"/>
  <c r="I1518" i="1"/>
  <c r="I1595" i="1" s="1"/>
  <c r="I1413" i="1"/>
  <c r="I1028" i="1"/>
  <c r="I1417" i="1"/>
  <c r="I1032" i="1"/>
  <c r="F77" i="1"/>
  <c r="H77" i="1" s="1"/>
  <c r="G73" i="1"/>
  <c r="F539" i="1"/>
  <c r="H539" i="1" s="1"/>
  <c r="G845" i="1"/>
  <c r="E1100" i="1"/>
  <c r="I1554" i="1"/>
  <c r="I1057" i="1"/>
  <c r="I1668" i="1"/>
  <c r="I1052" i="1"/>
  <c r="I1648" i="1"/>
  <c r="I1263" i="1"/>
  <c r="I195" i="25"/>
  <c r="I1672" i="1"/>
  <c r="I1072" i="1"/>
  <c r="D1074" i="1"/>
  <c r="E1722" i="1"/>
  <c r="G1401" i="1"/>
  <c r="C1076" i="1"/>
  <c r="C1307" i="1"/>
  <c r="I1208" i="1"/>
  <c r="I1054" i="1"/>
  <c r="I1218" i="1"/>
  <c r="I1064" i="1"/>
  <c r="I1141" i="1" s="1"/>
  <c r="I1222" i="1"/>
  <c r="I1068" i="1"/>
  <c r="I1198" i="1"/>
  <c r="I1506" i="1"/>
  <c r="I1522" i="1"/>
  <c r="I1214" i="1"/>
  <c r="I1446" i="1"/>
  <c r="I1061" i="1"/>
  <c r="C1078" i="1"/>
  <c r="I1781" i="1"/>
  <c r="E1286" i="1"/>
  <c r="I1797" i="1"/>
  <c r="I1821" i="1"/>
  <c r="C1453" i="1"/>
  <c r="C1761" i="1"/>
  <c r="B1224" i="1"/>
  <c r="F848" i="1"/>
  <c r="H848" i="1" s="1"/>
  <c r="C978" i="1"/>
  <c r="C1286" i="1"/>
  <c r="B1061" i="1"/>
  <c r="C1290" i="1"/>
  <c r="C1284" i="1"/>
  <c r="B1207" i="1"/>
  <c r="B1515" i="1"/>
  <c r="E1212" i="1"/>
  <c r="E1520" i="1"/>
  <c r="C1212" i="1"/>
  <c r="C1520" i="1"/>
  <c r="D1526" i="1"/>
  <c r="D987" i="1"/>
  <c r="C1220" i="1"/>
  <c r="C1759" i="1"/>
  <c r="B1290" i="1"/>
  <c r="I972" i="1"/>
  <c r="I980" i="1"/>
  <c r="I1490" i="1"/>
  <c r="I1721" i="1"/>
  <c r="I1725" i="1"/>
  <c r="I1765" i="1"/>
  <c r="I1842" i="1" s="1"/>
  <c r="E974" i="1"/>
  <c r="E1513" i="1"/>
  <c r="E983" i="1"/>
  <c r="I975" i="1"/>
  <c r="I1662" i="1"/>
  <c r="I1682" i="1"/>
  <c r="C931" i="1"/>
  <c r="B1650" i="1"/>
  <c r="B956" i="1"/>
  <c r="D962" i="1"/>
  <c r="E1200" i="1"/>
  <c r="B971" i="1"/>
  <c r="D1205" i="1"/>
  <c r="B1205" i="1"/>
  <c r="D979" i="1"/>
  <c r="B979" i="1"/>
  <c r="E1216" i="1"/>
  <c r="D1220" i="1"/>
  <c r="D1374" i="1" s="1"/>
  <c r="C1216" i="1"/>
  <c r="E1676" i="1"/>
  <c r="E1443" i="1"/>
  <c r="C1676" i="1"/>
  <c r="C1443" i="1"/>
  <c r="E1461" i="1"/>
  <c r="E1228" i="1"/>
  <c r="B980" i="1"/>
  <c r="B1134" i="1" s="1"/>
  <c r="B1220" i="1"/>
  <c r="B1457" i="1"/>
  <c r="C1683" i="1"/>
  <c r="C988" i="1"/>
  <c r="E1675" i="1"/>
  <c r="D1673" i="1"/>
  <c r="E964" i="1"/>
  <c r="E1651" i="1"/>
  <c r="E1267" i="1"/>
  <c r="B1643" i="1"/>
  <c r="E27" i="25"/>
  <c r="E992" i="1"/>
  <c r="C1685" i="1"/>
  <c r="B1689" i="1"/>
  <c r="B1456" i="1"/>
  <c r="D1449" i="1"/>
  <c r="C1682" i="1"/>
  <c r="I984" i="1"/>
  <c r="I1194" i="1"/>
  <c r="I1348" i="1" s="1"/>
  <c r="I1680" i="1"/>
  <c r="I1652" i="1"/>
  <c r="I1676" i="1"/>
  <c r="D1182" i="1"/>
  <c r="B1183" i="1"/>
  <c r="D1187" i="1"/>
  <c r="D1453" i="1"/>
  <c r="I983" i="1"/>
  <c r="I51" i="25"/>
  <c r="B151" i="25"/>
  <c r="D153" i="25"/>
  <c r="O207" i="26" s="1"/>
  <c r="B1501" i="1"/>
  <c r="I1184" i="1"/>
  <c r="D1723" i="1"/>
  <c r="E1687" i="1"/>
  <c r="D1223" i="1"/>
  <c r="C1227" i="1"/>
  <c r="C1432" i="1"/>
  <c r="B1663" i="1"/>
  <c r="I949" i="1"/>
  <c r="I965" i="1"/>
  <c r="I969" i="1"/>
  <c r="I973" i="1"/>
  <c r="I1424" i="1"/>
  <c r="D26" i="25"/>
  <c r="D208" i="25"/>
  <c r="O283" i="26" s="1"/>
  <c r="D1420" i="1"/>
  <c r="B1427" i="1"/>
  <c r="C1203" i="1"/>
  <c r="B967" i="1"/>
  <c r="D973" i="1"/>
  <c r="D1213" i="1"/>
  <c r="D1211" i="1"/>
  <c r="C1442" i="1"/>
  <c r="B1213" i="1"/>
  <c r="B1211" i="1"/>
  <c r="E1221" i="1"/>
  <c r="E988" i="1"/>
  <c r="D1217" i="1"/>
  <c r="C1221" i="1"/>
  <c r="C1458" i="1"/>
  <c r="C991" i="1"/>
  <c r="B1222" i="1"/>
  <c r="D997" i="1"/>
  <c r="E1223" i="1"/>
  <c r="C1456" i="1"/>
  <c r="E1678" i="1"/>
  <c r="D1683" i="1"/>
  <c r="D1448" i="1"/>
  <c r="C1679" i="1"/>
  <c r="B1683" i="1"/>
  <c r="B1450" i="1"/>
  <c r="C1215" i="1"/>
  <c r="D1667" i="1"/>
  <c r="D1440" i="1"/>
  <c r="C1669" i="1"/>
  <c r="C1436" i="1"/>
  <c r="C1209" i="1"/>
  <c r="B1668" i="1"/>
  <c r="B1666" i="1"/>
  <c r="E1665" i="1"/>
  <c r="C1656" i="1"/>
  <c r="C958" i="1"/>
  <c r="B1422" i="1"/>
  <c r="C1645" i="1"/>
  <c r="E1002" i="1"/>
  <c r="D1693" i="1"/>
  <c r="C1228" i="1"/>
  <c r="B1232" i="1"/>
  <c r="B998" i="1"/>
  <c r="E954" i="1"/>
  <c r="E952" i="1"/>
  <c r="C962" i="1"/>
  <c r="E967" i="1"/>
  <c r="D971" i="1"/>
  <c r="C969" i="1"/>
  <c r="D1207" i="1"/>
  <c r="E979" i="1"/>
  <c r="D983" i="1"/>
  <c r="C979" i="1"/>
  <c r="B983" i="1"/>
  <c r="E1447" i="1"/>
  <c r="E1220" i="1"/>
  <c r="D989" i="1"/>
  <c r="B1454" i="1"/>
  <c r="C1457" i="1"/>
  <c r="B994" i="1"/>
  <c r="C1218" i="1"/>
  <c r="D1442" i="1"/>
  <c r="D1596" i="1" s="1"/>
  <c r="E1670" i="1"/>
  <c r="C1670" i="1"/>
  <c r="B1438" i="1"/>
  <c r="E1664" i="1"/>
  <c r="E1431" i="1"/>
  <c r="D1200" i="1"/>
  <c r="D967" i="1"/>
  <c r="C1664" i="1"/>
  <c r="C1431" i="1"/>
  <c r="D960" i="1"/>
  <c r="C1411" i="1"/>
  <c r="E1459" i="1"/>
  <c r="D1692" i="1"/>
  <c r="D1464" i="1"/>
  <c r="I1196" i="1"/>
  <c r="I1219" i="1"/>
  <c r="I1183" i="1"/>
  <c r="I1770" i="1"/>
  <c r="I1847" i="1" s="1"/>
  <c r="I1414" i="1"/>
  <c r="I1647" i="1"/>
  <c r="I1651" i="1"/>
  <c r="I1805" i="1" s="1"/>
  <c r="I1655" i="1"/>
  <c r="I1671" i="1"/>
  <c r="I1675" i="1"/>
  <c r="D933" i="1"/>
  <c r="B45" i="25"/>
  <c r="E100" i="25"/>
  <c r="B1199" i="1"/>
  <c r="E1213" i="1"/>
  <c r="E1750" i="1"/>
  <c r="C1750" i="1"/>
  <c r="C1527" i="1"/>
  <c r="C1757" i="1"/>
  <c r="B1760" i="1"/>
  <c r="E1225" i="1"/>
  <c r="B1227" i="1"/>
  <c r="C1462" i="1"/>
  <c r="E1454" i="1"/>
  <c r="B1226" i="1"/>
  <c r="C1452" i="1"/>
  <c r="C1450" i="1"/>
  <c r="D1676" i="1"/>
  <c r="D1443" i="1"/>
  <c r="C1446" i="1"/>
  <c r="C1600" i="1" s="1"/>
  <c r="E1669" i="1"/>
  <c r="C1667" i="1"/>
  <c r="C975" i="1"/>
  <c r="E1203" i="1"/>
  <c r="E970" i="1"/>
  <c r="D1661" i="1"/>
  <c r="D1432" i="1"/>
  <c r="D1199" i="1"/>
  <c r="C1665" i="1"/>
  <c r="C1430" i="1"/>
  <c r="C970" i="1"/>
  <c r="B1661" i="1"/>
  <c r="B1434" i="1"/>
  <c r="D1423" i="1"/>
  <c r="B1197" i="1"/>
  <c r="B964" i="1"/>
  <c r="C1643" i="1"/>
  <c r="D1230" i="1"/>
  <c r="C1461" i="1"/>
  <c r="C1001" i="1"/>
  <c r="D1229" i="1"/>
  <c r="D1224" i="1"/>
  <c r="D991" i="1"/>
  <c r="C1688" i="1"/>
  <c r="E1673" i="1"/>
  <c r="D1677" i="1"/>
  <c r="D1655" i="1"/>
  <c r="D1428" i="1"/>
  <c r="B1656" i="1"/>
  <c r="B1423" i="1"/>
  <c r="B1414" i="1"/>
  <c r="I985" i="1"/>
  <c r="I1428" i="1"/>
  <c r="I1656" i="1"/>
  <c r="I1666" i="1"/>
  <c r="C45" i="25"/>
  <c r="E949" i="1"/>
  <c r="D1181" i="1"/>
  <c r="B30" i="25"/>
  <c r="E1742" i="1"/>
  <c r="D1663" i="1"/>
  <c r="D1203" i="1"/>
  <c r="D968" i="1"/>
  <c r="C1199" i="1"/>
  <c r="C972" i="1"/>
  <c r="B972" i="1"/>
  <c r="E158" i="25"/>
  <c r="E410" i="25" s="1"/>
  <c r="D988" i="1"/>
  <c r="E1457" i="1"/>
  <c r="E1611" i="1" s="1"/>
  <c r="D215" i="25"/>
  <c r="O290" i="26" s="1"/>
  <c r="C1768" i="1"/>
  <c r="C1771" i="1"/>
  <c r="C1000" i="1"/>
  <c r="E1682" i="1"/>
  <c r="D1219" i="1"/>
  <c r="D986" i="1"/>
  <c r="E1210" i="1"/>
  <c r="B1215" i="1"/>
  <c r="B982" i="1"/>
  <c r="D972" i="1"/>
  <c r="C1663" i="1"/>
  <c r="E1657" i="1"/>
  <c r="E1197" i="1"/>
  <c r="D1656" i="1"/>
  <c r="B1657" i="1"/>
  <c r="B1655" i="1"/>
  <c r="E1653" i="1"/>
  <c r="D1185" i="1"/>
  <c r="C63" i="25"/>
  <c r="B171" i="25"/>
  <c r="D1463" i="1"/>
  <c r="D1000" i="1"/>
  <c r="B1230" i="1"/>
  <c r="E1688" i="1"/>
  <c r="D1455" i="1"/>
  <c r="B1684" i="1"/>
  <c r="E1442" i="1"/>
  <c r="B1674" i="1"/>
  <c r="B1441" i="1"/>
  <c r="C1666" i="1"/>
  <c r="C1200" i="1"/>
  <c r="E1423" i="1"/>
  <c r="D1426" i="1"/>
  <c r="C1657" i="1"/>
  <c r="C1424" i="1"/>
  <c r="C965" i="1"/>
  <c r="D1651" i="1"/>
  <c r="B1652" i="1"/>
  <c r="C1691" i="1"/>
  <c r="G102" i="25"/>
  <c r="D232" i="25"/>
  <c r="I396" i="25"/>
  <c r="E230" i="25"/>
  <c r="I353" i="25"/>
  <c r="A142" i="25"/>
  <c r="A160" i="25"/>
  <c r="A178" i="25" s="1"/>
  <c r="A196" i="25" s="1"/>
  <c r="A133" i="25"/>
  <c r="A151" i="25"/>
  <c r="A169" i="25" s="1"/>
  <c r="A187" i="25" s="1"/>
  <c r="A140" i="25"/>
  <c r="A158" i="25"/>
  <c r="A176" i="25" s="1"/>
  <c r="A194" i="25" s="1"/>
  <c r="A144" i="25"/>
  <c r="A162" i="25"/>
  <c r="A180" i="25" s="1"/>
  <c r="A198" i="25" s="1"/>
  <c r="A134" i="25"/>
  <c r="A152" i="25"/>
  <c r="A170" i="25" s="1"/>
  <c r="A188" i="25" s="1"/>
  <c r="A136" i="25"/>
  <c r="A154" i="25"/>
  <c r="A172" i="25" s="1"/>
  <c r="A190" i="25" s="1"/>
  <c r="A143" i="25"/>
  <c r="A161" i="25"/>
  <c r="A179" i="25" s="1"/>
  <c r="A197" i="25" s="1"/>
  <c r="A141" i="25"/>
  <c r="A159" i="25"/>
  <c r="A177" i="25" s="1"/>
  <c r="A195" i="25" s="1"/>
  <c r="A135" i="25"/>
  <c r="A153" i="25"/>
  <c r="A171" i="25" s="1"/>
  <c r="A189" i="25" s="1"/>
  <c r="A157" i="25"/>
  <c r="A175" i="25" s="1"/>
  <c r="A193" i="25" s="1"/>
  <c r="A695" i="1"/>
  <c r="A772" i="1"/>
  <c r="A849" i="1" s="1"/>
  <c r="A926" i="1" s="1"/>
  <c r="A1003" i="1" s="1"/>
  <c r="A1080" i="1" s="1"/>
  <c r="A1157" i="1" s="1"/>
  <c r="G1261" i="1"/>
  <c r="D994" i="1"/>
  <c r="D1764" i="1"/>
  <c r="D1531" i="1"/>
  <c r="D992" i="1"/>
  <c r="D1689" i="1"/>
  <c r="D1304" i="1"/>
  <c r="E1680" i="1"/>
  <c r="E1295" i="1"/>
  <c r="C1219" i="1"/>
  <c r="C1201" i="1"/>
  <c r="C1509" i="1"/>
  <c r="E975" i="1"/>
  <c r="E1514" i="1"/>
  <c r="B1221" i="1"/>
  <c r="B1529" i="1"/>
  <c r="B52" i="25"/>
  <c r="M64" i="26" s="1"/>
  <c r="B1759" i="1"/>
  <c r="B989" i="1"/>
  <c r="D957" i="1"/>
  <c r="D1727" i="1"/>
  <c r="B1191" i="1"/>
  <c r="B1499" i="1"/>
  <c r="B958" i="1"/>
  <c r="B1728" i="1"/>
  <c r="E1428" i="1"/>
  <c r="E1736" i="1"/>
  <c r="E1195" i="1"/>
  <c r="E1734" i="1"/>
  <c r="E1193" i="1"/>
  <c r="E1501" i="1"/>
  <c r="E966" i="1"/>
  <c r="E1505" i="1"/>
  <c r="D1424" i="1"/>
  <c r="D1732" i="1"/>
  <c r="I951" i="1"/>
  <c r="I1259" i="1"/>
  <c r="I976" i="1"/>
  <c r="I1284" i="1"/>
  <c r="I999" i="1"/>
  <c r="I1538" i="1"/>
  <c r="I971" i="1"/>
  <c r="I1741" i="1"/>
  <c r="I1818" i="1" s="1"/>
  <c r="D1411" i="1"/>
  <c r="D1257" i="1"/>
  <c r="B952" i="1"/>
  <c r="B1260" i="1"/>
  <c r="E997" i="1"/>
  <c r="E1305" i="1"/>
  <c r="C1693" i="1"/>
  <c r="C1308" i="1"/>
  <c r="A66" i="25"/>
  <c r="A84" i="25"/>
  <c r="A102" i="25" s="1"/>
  <c r="A120" i="25" s="1"/>
  <c r="I1280" i="1"/>
  <c r="E1418" i="1"/>
  <c r="E1264" i="1"/>
  <c r="C960" i="1"/>
  <c r="C1268" i="1"/>
  <c r="D68" i="25"/>
  <c r="O87" i="26" s="1"/>
  <c r="D1206" i="1"/>
  <c r="I986" i="1"/>
  <c r="E83" i="25"/>
  <c r="C992" i="1"/>
  <c r="B1669" i="1"/>
  <c r="I1752" i="1"/>
  <c r="C1766" i="1"/>
  <c r="E1452" i="1"/>
  <c r="E987" i="1"/>
  <c r="D974" i="1"/>
  <c r="D173" i="25"/>
  <c r="O234" i="26" s="1"/>
  <c r="D1649" i="1"/>
  <c r="B1228" i="1"/>
  <c r="A83" i="25"/>
  <c r="A101" i="25" s="1"/>
  <c r="A119" i="25" s="1"/>
  <c r="A65" i="25"/>
  <c r="D103" i="25"/>
  <c r="D969" i="1"/>
  <c r="B85" i="25"/>
  <c r="M111" i="26" s="1"/>
  <c r="E1233" i="1"/>
  <c r="E1772" i="1"/>
  <c r="B1767" i="1"/>
  <c r="E1446" i="1"/>
  <c r="E140" i="25"/>
  <c r="P187" i="26" s="1"/>
  <c r="E1435" i="1"/>
  <c r="B126" i="25"/>
  <c r="B1459" i="1"/>
  <c r="B995" i="1"/>
  <c r="B1765" i="1"/>
  <c r="B194" i="25"/>
  <c r="M262" i="26" s="1"/>
  <c r="D1201" i="1"/>
  <c r="E1645" i="1"/>
  <c r="E1412" i="1"/>
  <c r="D1644" i="1"/>
  <c r="B1416" i="1"/>
  <c r="D1233" i="1"/>
  <c r="C1678" i="1"/>
  <c r="D964" i="1"/>
  <c r="D1414" i="1"/>
  <c r="C952" i="1"/>
  <c r="E935" i="1"/>
  <c r="G935" i="1" s="1"/>
  <c r="E1694" i="1"/>
  <c r="D1417" i="1"/>
  <c r="B1181" i="1"/>
  <c r="E1001" i="1"/>
  <c r="A91" i="25"/>
  <c r="A109" i="25" s="1"/>
  <c r="C1764" i="1"/>
  <c r="C994" i="1"/>
  <c r="E1201" i="1"/>
  <c r="B1660" i="1"/>
  <c r="B1417" i="1"/>
  <c r="E1088" i="1" l="1"/>
  <c r="I1325" i="1"/>
  <c r="H797" i="1"/>
  <c r="D341" i="25"/>
  <c r="I357" i="25"/>
  <c r="G1302" i="1"/>
  <c r="H767" i="1"/>
  <c r="D1351" i="1"/>
  <c r="H19" i="1"/>
  <c r="D1145" i="1"/>
  <c r="D234" i="25"/>
  <c r="B1789" i="1"/>
  <c r="H360" i="1"/>
  <c r="G142" i="25"/>
  <c r="H834" i="1"/>
  <c r="H284" i="1"/>
  <c r="H73" i="1"/>
  <c r="H277" i="1"/>
  <c r="H267" i="1"/>
  <c r="I1363" i="1"/>
  <c r="G134" i="25"/>
  <c r="G1705" i="1"/>
  <c r="H255" i="1"/>
  <c r="G1519" i="1"/>
  <c r="B1615" i="1"/>
  <c r="G1476" i="1"/>
  <c r="G206" i="25"/>
  <c r="E1794" i="1"/>
  <c r="D1549" i="1"/>
  <c r="C1556" i="1"/>
  <c r="I1344" i="1"/>
  <c r="E1342" i="1"/>
  <c r="H785" i="1"/>
  <c r="C1337" i="1"/>
  <c r="E1320" i="1"/>
  <c r="C1343" i="1"/>
  <c r="H786" i="1"/>
  <c r="H809" i="1"/>
  <c r="E304" i="25"/>
  <c r="I1789" i="1"/>
  <c r="C1150" i="1"/>
  <c r="C1120" i="1"/>
  <c r="C1806" i="1"/>
  <c r="G1806" i="1" s="1"/>
  <c r="D1110" i="1"/>
  <c r="G1023" i="1"/>
  <c r="H725" i="1"/>
  <c r="I1603" i="1"/>
  <c r="G1449" i="1"/>
  <c r="D1782" i="1"/>
  <c r="I1319" i="1"/>
  <c r="D1564" i="1"/>
  <c r="I1826" i="1"/>
  <c r="I404" i="25"/>
  <c r="G104" i="25"/>
  <c r="C1551" i="1"/>
  <c r="F88" i="25"/>
  <c r="H330" i="1"/>
  <c r="H368" i="1"/>
  <c r="C1606" i="1"/>
  <c r="D1593" i="1"/>
  <c r="I1328" i="1"/>
  <c r="I250" i="25"/>
  <c r="I1320" i="1"/>
  <c r="I1347" i="1"/>
  <c r="D1370" i="1"/>
  <c r="D287" i="25"/>
  <c r="G1202" i="1"/>
  <c r="E1145" i="1"/>
  <c r="F1037" i="1"/>
  <c r="G1068" i="1"/>
  <c r="H285" i="1"/>
  <c r="H253" i="1"/>
  <c r="H242" i="1"/>
  <c r="I1790" i="1"/>
  <c r="F43" i="25"/>
  <c r="H43" i="25" s="1"/>
  <c r="G1758" i="1"/>
  <c r="D1824" i="1"/>
  <c r="E1800" i="1"/>
  <c r="F1747" i="1"/>
  <c r="H1747" i="1" s="1"/>
  <c r="I1918" i="1"/>
  <c r="H151" i="1"/>
  <c r="I1353" i="1"/>
  <c r="I1373" i="1"/>
  <c r="I1372" i="1"/>
  <c r="I1145" i="1"/>
  <c r="C1134" i="1"/>
  <c r="E1122" i="1"/>
  <c r="D295" i="25"/>
  <c r="E1326" i="1"/>
  <c r="G1326" i="1" s="1"/>
  <c r="B1323" i="1"/>
  <c r="D1090" i="1"/>
  <c r="C1349" i="1"/>
  <c r="D1097" i="1"/>
  <c r="G1272" i="1"/>
  <c r="G1309" i="1"/>
  <c r="D300" i="25"/>
  <c r="D1377" i="1"/>
  <c r="H61" i="1"/>
  <c r="I1609" i="1"/>
  <c r="G1517" i="1"/>
  <c r="E1583" i="1"/>
  <c r="H904" i="1"/>
  <c r="E1594" i="1"/>
  <c r="G1681" i="1"/>
  <c r="E1605" i="1"/>
  <c r="G1528" i="1"/>
  <c r="D1848" i="1"/>
  <c r="D1795" i="1"/>
  <c r="B1602" i="1"/>
  <c r="G1695" i="1"/>
  <c r="C355" i="25"/>
  <c r="C1618" i="1"/>
  <c r="C1849" i="1"/>
  <c r="B1093" i="1"/>
  <c r="I304" i="25"/>
  <c r="I1368" i="1"/>
  <c r="I390" i="25"/>
  <c r="I1349" i="1"/>
  <c r="I1863" i="1"/>
  <c r="H833" i="1"/>
  <c r="H846" i="1"/>
  <c r="H806" i="1"/>
  <c r="H815" i="1"/>
  <c r="H838" i="1"/>
  <c r="H830" i="1"/>
  <c r="E1368" i="1"/>
  <c r="H823" i="1"/>
  <c r="H835" i="1"/>
  <c r="H792" i="1"/>
  <c r="H780" i="1"/>
  <c r="H829" i="1"/>
  <c r="D1357" i="1"/>
  <c r="D1330" i="1"/>
  <c r="D1791" i="1"/>
  <c r="F1629" i="1"/>
  <c r="H1629" i="1" s="1"/>
  <c r="H803" i="1"/>
  <c r="C1386" i="1"/>
  <c r="H802" i="1"/>
  <c r="H826" i="1"/>
  <c r="H832" i="1"/>
  <c r="H814" i="1"/>
  <c r="H844" i="1"/>
  <c r="H840" i="1"/>
  <c r="H821" i="1"/>
  <c r="H790" i="1"/>
  <c r="H804" i="1"/>
  <c r="G1677" i="1"/>
  <c r="H839" i="1"/>
  <c r="H816" i="1"/>
  <c r="H822" i="1"/>
  <c r="H828" i="1"/>
  <c r="H817" i="1"/>
  <c r="B305" i="25"/>
  <c r="B1340" i="1"/>
  <c r="E1144" i="1"/>
  <c r="H742" i="1"/>
  <c r="G1046" i="1"/>
  <c r="H737" i="1"/>
  <c r="H743" i="1"/>
  <c r="I1143" i="1"/>
  <c r="I1106" i="1"/>
  <c r="I1097" i="1"/>
  <c r="H761" i="1"/>
  <c r="H755" i="1"/>
  <c r="E1831" i="1"/>
  <c r="E1126" i="1"/>
  <c r="H731" i="1"/>
  <c r="H730" i="1"/>
  <c r="G1037" i="1"/>
  <c r="E1110" i="1"/>
  <c r="H724" i="1"/>
  <c r="E1092" i="1"/>
  <c r="D1130" i="1"/>
  <c r="D386" i="25"/>
  <c r="D1779" i="1"/>
  <c r="H749" i="1"/>
  <c r="H719" i="1"/>
  <c r="H766" i="1"/>
  <c r="H736" i="1"/>
  <c r="H748" i="1"/>
  <c r="H754" i="1"/>
  <c r="H713" i="1"/>
  <c r="H760" i="1"/>
  <c r="H718" i="1"/>
  <c r="G1055" i="1"/>
  <c r="H706" i="1"/>
  <c r="H701" i="1"/>
  <c r="F1460" i="1"/>
  <c r="H1460" i="1" s="1"/>
  <c r="I1579" i="1"/>
  <c r="C338" i="25"/>
  <c r="D1588" i="1"/>
  <c r="I1599" i="1"/>
  <c r="D1316" i="1"/>
  <c r="D1323" i="1"/>
  <c r="E1332" i="1"/>
  <c r="G1332" i="1" s="1"/>
  <c r="E1381" i="1"/>
  <c r="G1246" i="1"/>
  <c r="F1239" i="1"/>
  <c r="B1599" i="1"/>
  <c r="G139" i="25"/>
  <c r="B306" i="25"/>
  <c r="B1575" i="1"/>
  <c r="E1132" i="1"/>
  <c r="G1011" i="1"/>
  <c r="D1814" i="1"/>
  <c r="F97" i="25"/>
  <c r="H97" i="25" s="1"/>
  <c r="G1162" i="1"/>
  <c r="I1858" i="1"/>
  <c r="I278" i="25"/>
  <c r="D288" i="25"/>
  <c r="D358" i="25"/>
  <c r="D1867" i="1"/>
  <c r="G1170" i="1"/>
  <c r="E1574" i="1"/>
  <c r="E1324" i="1"/>
  <c r="G1503" i="1"/>
  <c r="G1166" i="1"/>
  <c r="E1596" i="1"/>
  <c r="E1599" i="1"/>
  <c r="G1523" i="1"/>
  <c r="H384" i="1"/>
  <c r="C1576" i="1"/>
  <c r="G1499" i="1"/>
  <c r="H372" i="1"/>
  <c r="I1148" i="1"/>
  <c r="H308" i="1"/>
  <c r="H305" i="1"/>
  <c r="H293" i="1"/>
  <c r="H288" i="1"/>
  <c r="H283" i="1"/>
  <c r="E1123" i="1"/>
  <c r="E1116" i="1"/>
  <c r="E1106" i="1"/>
  <c r="E1333" i="1"/>
  <c r="H251" i="1"/>
  <c r="H247" i="1"/>
  <c r="E1094" i="1"/>
  <c r="H245" i="1"/>
  <c r="F1009" i="1"/>
  <c r="D1152" i="1"/>
  <c r="H296" i="1"/>
  <c r="D1104" i="1"/>
  <c r="H307" i="1"/>
  <c r="H306" i="1"/>
  <c r="C1152" i="1"/>
  <c r="H301" i="1"/>
  <c r="H300" i="1"/>
  <c r="H295" i="1"/>
  <c r="H294" i="1"/>
  <c r="H289" i="1"/>
  <c r="C285" i="25"/>
  <c r="H287" i="1"/>
  <c r="H282" i="1"/>
  <c r="H281" i="1"/>
  <c r="H276" i="1"/>
  <c r="H275" i="1"/>
  <c r="H270" i="1"/>
  <c r="H271" i="1"/>
  <c r="H269" i="1"/>
  <c r="H265" i="1"/>
  <c r="H264" i="1"/>
  <c r="H263" i="1"/>
  <c r="H259" i="1"/>
  <c r="H258" i="1"/>
  <c r="H257" i="1"/>
  <c r="C1100" i="1"/>
  <c r="G1100" i="1" s="1"/>
  <c r="H252" i="1"/>
  <c r="F1172" i="1"/>
  <c r="H246" i="1"/>
  <c r="C1320" i="1"/>
  <c r="H241" i="1"/>
  <c r="B1355" i="1"/>
  <c r="F1017" i="1"/>
  <c r="E1788" i="1"/>
  <c r="G1788" i="1" s="1"/>
  <c r="G947" i="1"/>
  <c r="B1795" i="1"/>
  <c r="E1802" i="1"/>
  <c r="G1794" i="1"/>
  <c r="G1725" i="1"/>
  <c r="I1088" i="1"/>
  <c r="H107" i="1"/>
  <c r="H105" i="1"/>
  <c r="F1529" i="1"/>
  <c r="H1529" i="1" s="1"/>
  <c r="G1529" i="1"/>
  <c r="G941" i="1"/>
  <c r="E1095" i="1"/>
  <c r="F1472" i="1"/>
  <c r="H1472" i="1" s="1"/>
  <c r="D1598" i="1"/>
  <c r="F959" i="1"/>
  <c r="H959" i="1" s="1"/>
  <c r="D1086" i="1"/>
  <c r="H108" i="1"/>
  <c r="C1607" i="1"/>
  <c r="B1568" i="1"/>
  <c r="B1553" i="1"/>
  <c r="I1102" i="1"/>
  <c r="E1152" i="1"/>
  <c r="H68" i="1"/>
  <c r="E1373" i="1"/>
  <c r="H56" i="1"/>
  <c r="H55" i="1"/>
  <c r="H50" i="1"/>
  <c r="H49" i="1"/>
  <c r="H38" i="1"/>
  <c r="H32" i="1"/>
  <c r="H31" i="1"/>
  <c r="H26" i="1"/>
  <c r="E1101" i="1"/>
  <c r="G1256" i="1"/>
  <c r="G1254" i="1"/>
  <c r="E1097" i="1"/>
  <c r="G1248" i="1"/>
  <c r="E1087" i="1"/>
  <c r="O16" i="26"/>
  <c r="D1373" i="1"/>
  <c r="F1256" i="1"/>
  <c r="H67" i="1"/>
  <c r="H62" i="1"/>
  <c r="C1365" i="1"/>
  <c r="G1365" i="1" s="1"/>
  <c r="H44" i="1"/>
  <c r="H43" i="1"/>
  <c r="H37" i="1"/>
  <c r="H25" i="1"/>
  <c r="G1252" i="1"/>
  <c r="H13" i="1"/>
  <c r="H8" i="1"/>
  <c r="H7" i="1"/>
  <c r="B1353" i="1"/>
  <c r="I1867" i="1"/>
  <c r="E1343" i="1"/>
  <c r="G1266" i="1"/>
  <c r="G1049" i="1"/>
  <c r="A293" i="1"/>
  <c r="E1318" i="1"/>
  <c r="E1331" i="1"/>
  <c r="E1374" i="1"/>
  <c r="E1330" i="1"/>
  <c r="D1319" i="1"/>
  <c r="I340" i="25"/>
  <c r="I1864" i="1"/>
  <c r="D299" i="25"/>
  <c r="D1369" i="1"/>
  <c r="G1167" i="1"/>
  <c r="C1126" i="1"/>
  <c r="G1767" i="1"/>
  <c r="G955" i="1"/>
  <c r="F1631" i="1"/>
  <c r="B1096" i="1"/>
  <c r="G1242" i="1"/>
  <c r="I1866" i="1"/>
  <c r="C1569" i="1"/>
  <c r="G1486" i="1"/>
  <c r="F1019" i="1"/>
  <c r="D1604" i="1"/>
  <c r="I1117" i="1"/>
  <c r="D1781" i="1"/>
  <c r="G938" i="1"/>
  <c r="G101" i="25"/>
  <c r="F1248" i="1"/>
  <c r="D410" i="25"/>
  <c r="F1292" i="1"/>
  <c r="D1616" i="1"/>
  <c r="F1021" i="1"/>
  <c r="H1021" i="1" s="1"/>
  <c r="E1547" i="1"/>
  <c r="B1781" i="1"/>
  <c r="D1553" i="1"/>
  <c r="G1755" i="1"/>
  <c r="G1500" i="1"/>
  <c r="F1166" i="1"/>
  <c r="H1166" i="1" s="1"/>
  <c r="D1147" i="1"/>
  <c r="I351" i="25"/>
  <c r="G1522" i="1"/>
  <c r="B1150" i="1"/>
  <c r="F1079" i="1"/>
  <c r="D1830" i="1"/>
  <c r="E339" i="25"/>
  <c r="G1283" i="1"/>
  <c r="I1316" i="1"/>
  <c r="C1785" i="1"/>
  <c r="G1296" i="1"/>
  <c r="G1013" i="1"/>
  <c r="I1343" i="1"/>
  <c r="B279" i="25"/>
  <c r="B1130" i="1"/>
  <c r="D1586" i="1"/>
  <c r="G100" i="25"/>
  <c r="E1838" i="1"/>
  <c r="E1104" i="1"/>
  <c r="G191" i="25"/>
  <c r="E403" i="25"/>
  <c r="D247" i="25"/>
  <c r="E331" i="25"/>
  <c r="E1552" i="1"/>
  <c r="G1726" i="1"/>
  <c r="G1019" i="1"/>
  <c r="B297" i="25"/>
  <c r="G1247" i="1"/>
  <c r="F64" i="25"/>
  <c r="A349" i="1"/>
  <c r="I1098" i="1"/>
  <c r="F72" i="25"/>
  <c r="D396" i="25"/>
  <c r="D385" i="25"/>
  <c r="G64" i="25"/>
  <c r="E413" i="25"/>
  <c r="I1906" i="1"/>
  <c r="B396" i="25"/>
  <c r="D1799" i="1"/>
  <c r="I1596" i="1"/>
  <c r="I1617" i="1"/>
  <c r="E1148" i="1"/>
  <c r="B1142" i="1"/>
  <c r="G926" i="1"/>
  <c r="I296" i="25"/>
  <c r="E1792" i="1"/>
  <c r="C336" i="25"/>
  <c r="A243" i="1"/>
  <c r="G1625" i="1"/>
  <c r="F1480" i="1"/>
  <c r="H1480" i="1" s="1"/>
  <c r="G88" i="25"/>
  <c r="H88" i="25" s="1"/>
  <c r="D1615" i="1"/>
  <c r="C1377" i="1"/>
  <c r="E1138" i="1"/>
  <c r="D1108" i="1"/>
  <c r="B1329" i="1"/>
  <c r="G986" i="1"/>
  <c r="F1254" i="1"/>
  <c r="F1250" i="1"/>
  <c r="E241" i="25"/>
  <c r="F53" i="25"/>
  <c r="H53" i="25" s="1"/>
  <c r="B1100" i="1"/>
  <c r="D277" i="25"/>
  <c r="F1061" i="1"/>
  <c r="I1601" i="1"/>
  <c r="I1136" i="1"/>
  <c r="G1501" i="1"/>
  <c r="E356" i="25"/>
  <c r="D199" i="25"/>
  <c r="C359" i="25"/>
  <c r="C1112" i="1"/>
  <c r="G133" i="25"/>
  <c r="A460" i="1"/>
  <c r="D1576" i="1"/>
  <c r="D1149" i="1"/>
  <c r="G1190" i="1"/>
  <c r="I302" i="25"/>
  <c r="D1794" i="1"/>
  <c r="I358" i="25"/>
  <c r="B1808" i="1"/>
  <c r="G1292" i="1"/>
  <c r="G1521" i="1"/>
  <c r="A259" i="1"/>
  <c r="B1114" i="1"/>
  <c r="G1277" i="1"/>
  <c r="G117" i="25"/>
  <c r="I1359" i="1"/>
  <c r="D1614" i="1"/>
  <c r="G69" i="25"/>
  <c r="B340" i="25"/>
  <c r="E1319" i="1"/>
  <c r="G211" i="25"/>
  <c r="G144" i="25"/>
  <c r="E385" i="25"/>
  <c r="E306" i="25"/>
  <c r="B1600" i="1"/>
  <c r="E1808" i="1"/>
  <c r="I1557" i="1"/>
  <c r="A262" i="1"/>
  <c r="F1043" i="1"/>
  <c r="I1580" i="1"/>
  <c r="E1584" i="1"/>
  <c r="G1288" i="1"/>
  <c r="G1304" i="1"/>
  <c r="E1556" i="1"/>
  <c r="G1556" i="1" s="1"/>
  <c r="C1911" i="1"/>
  <c r="F18" i="25"/>
  <c r="B250" i="25"/>
  <c r="D1116" i="1"/>
  <c r="D227" i="25"/>
  <c r="C354" i="25"/>
  <c r="B333" i="25"/>
  <c r="E1380" i="1"/>
  <c r="G1660" i="1"/>
  <c r="I337" i="25"/>
  <c r="D1320" i="1"/>
  <c r="D1813" i="1"/>
  <c r="B1596" i="1"/>
  <c r="E1614" i="1"/>
  <c r="G1614" i="1" s="1"/>
  <c r="F106" i="25"/>
  <c r="H106" i="25" s="1"/>
  <c r="A303" i="1"/>
  <c r="I1548" i="1"/>
  <c r="B1589" i="1"/>
  <c r="F1023" i="1"/>
  <c r="H1023" i="1" s="1"/>
  <c r="E1327" i="1"/>
  <c r="I286" i="25"/>
  <c r="G1025" i="1"/>
  <c r="G1278" i="1"/>
  <c r="G980" i="1"/>
  <c r="G1073" i="1"/>
  <c r="G1535" i="1"/>
  <c r="G1274" i="1"/>
  <c r="D223" i="25"/>
  <c r="C1094" i="1"/>
  <c r="F1242" i="1"/>
  <c r="G1043" i="1"/>
  <c r="G1172" i="1"/>
  <c r="G1061" i="1"/>
  <c r="E249" i="25"/>
  <c r="I388" i="25"/>
  <c r="F105" i="25"/>
  <c r="H105" i="25" s="1"/>
  <c r="I386" i="25"/>
  <c r="I284" i="25"/>
  <c r="I320" i="25" s="1"/>
  <c r="G169" i="25"/>
  <c r="C286" i="25"/>
  <c r="F49" i="25"/>
  <c r="H49" i="25" s="1"/>
  <c r="I223" i="25"/>
  <c r="D282" i="25"/>
  <c r="D318" i="25" s="1"/>
  <c r="I242" i="25"/>
  <c r="C301" i="25"/>
  <c r="C319" i="25" s="1"/>
  <c r="G136" i="25"/>
  <c r="G135" i="25"/>
  <c r="C282" i="25"/>
  <c r="I226" i="25"/>
  <c r="C227" i="25"/>
  <c r="B338" i="25"/>
  <c r="F8" i="25"/>
  <c r="F187" i="25"/>
  <c r="F117" i="25"/>
  <c r="H117" i="25" s="1"/>
  <c r="Q157" i="26" s="1"/>
  <c r="E1608" i="1"/>
  <c r="D229" i="25"/>
  <c r="F1491" i="1"/>
  <c r="C1102" i="1"/>
  <c r="A341" i="1"/>
  <c r="G143" i="25"/>
  <c r="G43" i="25"/>
  <c r="F936" i="1"/>
  <c r="H936" i="1" s="1"/>
  <c r="C1575" i="1"/>
  <c r="B1783" i="1"/>
  <c r="I1334" i="1"/>
  <c r="C1335" i="1"/>
  <c r="F54" i="25"/>
  <c r="H54" i="25" s="1"/>
  <c r="D1318" i="1"/>
  <c r="D1113" i="1"/>
  <c r="E408" i="25"/>
  <c r="E1568" i="1"/>
  <c r="I281" i="25"/>
  <c r="A281" i="1"/>
  <c r="A358" i="1" s="1"/>
  <c r="I1333" i="1"/>
  <c r="I1592" i="1"/>
  <c r="G193" i="25"/>
  <c r="A268" i="1"/>
  <c r="A345" i="1" s="1"/>
  <c r="A422" i="1" s="1"/>
  <c r="I412" i="25"/>
  <c r="D1150" i="1"/>
  <c r="B1371" i="1"/>
  <c r="F1721" i="1"/>
  <c r="H1721" i="1" s="1"/>
  <c r="F1045" i="1"/>
  <c r="H1045" i="1" s="1"/>
  <c r="G105" i="25"/>
  <c r="A324" i="1"/>
  <c r="C145" i="25"/>
  <c r="I232" i="25"/>
  <c r="D285" i="25"/>
  <c r="C229" i="25"/>
  <c r="E1377" i="1"/>
  <c r="E1375" i="1"/>
  <c r="I1109" i="1"/>
  <c r="I1922" i="1"/>
  <c r="E1385" i="1"/>
  <c r="D1091" i="1"/>
  <c r="E1865" i="1"/>
  <c r="B334" i="25"/>
  <c r="A375" i="1"/>
  <c r="C1140" i="1"/>
  <c r="G187" i="25"/>
  <c r="E1328" i="1"/>
  <c r="I360" i="25"/>
  <c r="G1708" i="1"/>
  <c r="A276" i="1"/>
  <c r="A353" i="1" s="1"/>
  <c r="I332" i="25"/>
  <c r="C333" i="25"/>
  <c r="E1793" i="1"/>
  <c r="B1145" i="1"/>
  <c r="G1250" i="1"/>
  <c r="D357" i="25"/>
  <c r="I1861" i="1"/>
  <c r="B1572" i="1"/>
  <c r="B1598" i="1"/>
  <c r="E1871" i="1"/>
  <c r="G1265" i="1"/>
  <c r="I408" i="25"/>
  <c r="I426" i="25" s="1"/>
  <c r="A301" i="1"/>
  <c r="C228" i="25"/>
  <c r="C1812" i="1"/>
  <c r="E1090" i="1"/>
  <c r="G1090" i="1" s="1"/>
  <c r="E1785" i="1"/>
  <c r="F1647" i="1"/>
  <c r="H1647" i="1" s="1"/>
  <c r="F1278" i="1"/>
  <c r="B1325" i="1"/>
  <c r="E341" i="25"/>
  <c r="G192" i="25"/>
  <c r="E1836" i="1"/>
  <c r="G1759" i="1"/>
  <c r="C403" i="25"/>
  <c r="E1131" i="1"/>
  <c r="C1103" i="1"/>
  <c r="D1584" i="1"/>
  <c r="E1093" i="1"/>
  <c r="E1814" i="1"/>
  <c r="G49" i="25"/>
  <c r="D1139" i="1"/>
  <c r="B413" i="25"/>
  <c r="E1134" i="1"/>
  <c r="E1124" i="1"/>
  <c r="D355" i="25"/>
  <c r="D1819" i="1"/>
  <c r="B1618" i="1"/>
  <c r="A382" i="1"/>
  <c r="G1306" i="1"/>
  <c r="E285" i="25"/>
  <c r="E1130" i="1"/>
  <c r="D1156" i="1"/>
  <c r="B285" i="25"/>
  <c r="F69" i="25"/>
  <c r="D1602" i="1"/>
  <c r="C1351" i="1"/>
  <c r="C1779" i="1"/>
  <c r="B1812" i="1"/>
  <c r="G68" i="25"/>
  <c r="A309" i="1"/>
  <c r="I1093" i="1"/>
  <c r="C1601" i="1"/>
  <c r="F1031" i="1"/>
  <c r="G1059" i="1"/>
  <c r="G1071" i="1"/>
  <c r="B227" i="25"/>
  <c r="B280" i="25"/>
  <c r="D1385" i="1"/>
  <c r="D1801" i="1"/>
  <c r="G1031" i="1"/>
  <c r="B1584" i="1"/>
  <c r="F1402" i="1"/>
  <c r="H1402" i="1" s="1"/>
  <c r="G956" i="1"/>
  <c r="E1607" i="1"/>
  <c r="B1139" i="1"/>
  <c r="E282" i="25"/>
  <c r="G62" i="25"/>
  <c r="D390" i="25"/>
  <c r="I1589" i="1"/>
  <c r="G8" i="25"/>
  <c r="C1563" i="1"/>
  <c r="G998" i="1"/>
  <c r="I1318" i="1"/>
  <c r="G79" i="1"/>
  <c r="E1855" i="1"/>
  <c r="I1326" i="1"/>
  <c r="D1581" i="1"/>
  <c r="B303" i="25"/>
  <c r="E1136" i="1"/>
  <c r="E1565" i="1"/>
  <c r="B1347" i="1"/>
  <c r="G946" i="1"/>
  <c r="G1079" i="1"/>
  <c r="D1325" i="1"/>
  <c r="C1379" i="1"/>
  <c r="G1015" i="1"/>
  <c r="I1568" i="1"/>
  <c r="G1715" i="1"/>
  <c r="G1067" i="1"/>
  <c r="I1361" i="1"/>
  <c r="G940" i="1"/>
  <c r="F1253" i="1"/>
  <c r="D296" i="25"/>
  <c r="I411" i="25"/>
  <c r="N6" i="26"/>
  <c r="C224" i="25"/>
  <c r="B1354" i="1"/>
  <c r="C1364" i="1"/>
  <c r="G1491" i="1"/>
  <c r="A302" i="1"/>
  <c r="E1842" i="1"/>
  <c r="B229" i="25"/>
  <c r="G177" i="25"/>
  <c r="F1025" i="1"/>
  <c r="H1025" i="1" s="1"/>
  <c r="E1817" i="1"/>
  <c r="C358" i="25"/>
  <c r="F1717" i="1"/>
  <c r="H1717" i="1" s="1"/>
  <c r="E224" i="25"/>
  <c r="C249" i="25"/>
  <c r="G1078" i="1"/>
  <c r="F1701" i="1"/>
  <c r="H1701" i="1" s="1"/>
  <c r="C1835" i="1"/>
  <c r="I350" i="25"/>
  <c r="F71" i="25"/>
  <c r="D404" i="25"/>
  <c r="G1197" i="1"/>
  <c r="I336" i="25"/>
  <c r="G1260" i="1"/>
  <c r="E1803" i="1"/>
  <c r="E1598" i="1"/>
  <c r="G1479" i="1"/>
  <c r="G1018" i="1"/>
  <c r="B1126" i="1"/>
  <c r="A461" i="1"/>
  <c r="A374" i="1"/>
  <c r="A451" i="1" s="1"/>
  <c r="D1849" i="1"/>
  <c r="G1280" i="1"/>
  <c r="G1065" i="1"/>
  <c r="F1729" i="1"/>
  <c r="H1729" i="1" s="1"/>
  <c r="D1317" i="1"/>
  <c r="C1156" i="1"/>
  <c r="D1847" i="1"/>
  <c r="D297" i="25"/>
  <c r="D1590" i="1"/>
  <c r="E1086" i="1"/>
  <c r="D1381" i="1"/>
  <c r="B1829" i="1"/>
  <c r="F1396" i="1"/>
  <c r="H1396" i="1" s="1"/>
  <c r="B249" i="25"/>
  <c r="C1362" i="1"/>
  <c r="E1147" i="1"/>
  <c r="E1553" i="1"/>
  <c r="G1706" i="1"/>
  <c r="C1790" i="1"/>
  <c r="B1563" i="1"/>
  <c r="E1790" i="1"/>
  <c r="I1564" i="1"/>
  <c r="F1507" i="1"/>
  <c r="H1507" i="1" s="1"/>
  <c r="I1364" i="1"/>
  <c r="B393" i="25"/>
  <c r="D1375" i="1"/>
  <c r="E1609" i="1"/>
  <c r="G155" i="25"/>
  <c r="D1812" i="1"/>
  <c r="E1786" i="1"/>
  <c r="B1330" i="1"/>
  <c r="G1058" i="1"/>
  <c r="B251" i="25"/>
  <c r="D1856" i="1"/>
  <c r="I389" i="25"/>
  <c r="I1123" i="1"/>
  <c r="D335" i="25"/>
  <c r="C1128" i="1"/>
  <c r="G32" i="25"/>
  <c r="I1355" i="1"/>
  <c r="G1720" i="1"/>
  <c r="F1049" i="1"/>
  <c r="H1049" i="1" s="1"/>
  <c r="D1106" i="1"/>
  <c r="F14" i="25"/>
  <c r="G156" i="25"/>
  <c r="F1394" i="1"/>
  <c r="H1394" i="1" s="1"/>
  <c r="I1878" i="1"/>
  <c r="B1611" i="1"/>
  <c r="E1830" i="1"/>
  <c r="G1496" i="1"/>
  <c r="E1837" i="1"/>
  <c r="B407" i="25"/>
  <c r="D1382" i="1"/>
  <c r="G1507" i="1"/>
  <c r="D1592" i="1"/>
  <c r="E394" i="25"/>
  <c r="C287" i="25"/>
  <c r="I228" i="25"/>
  <c r="F1496" i="1"/>
  <c r="H1496" i="1" s="1"/>
  <c r="D1103" i="1"/>
  <c r="I1588" i="1"/>
  <c r="I1121" i="1"/>
  <c r="G1472" i="1"/>
  <c r="D1348" i="1"/>
  <c r="F1174" i="1"/>
  <c r="H1174" i="1" s="1"/>
  <c r="A288" i="1"/>
  <c r="G1441" i="1"/>
  <c r="E1135" i="1"/>
  <c r="D406" i="25"/>
  <c r="A403" i="1"/>
  <c r="G1424" i="1"/>
  <c r="B1588" i="1"/>
  <c r="B1830" i="1"/>
  <c r="D1366" i="1"/>
  <c r="I1104" i="1"/>
  <c r="I1613" i="1"/>
  <c r="F67" i="25"/>
  <c r="D391" i="25"/>
  <c r="B1569" i="1"/>
  <c r="I334" i="25"/>
  <c r="I1357" i="1"/>
  <c r="D228" i="25"/>
  <c r="F143" i="25"/>
  <c r="H143" i="25" s="1"/>
  <c r="Q190" i="26" s="1"/>
  <c r="I1583" i="1"/>
  <c r="E244" i="25"/>
  <c r="G1515" i="1"/>
  <c r="E1127" i="1"/>
  <c r="I1834" i="1"/>
  <c r="A260" i="1"/>
  <c r="F1013" i="1"/>
  <c r="H1013" i="1" s="1"/>
  <c r="A277" i="1"/>
  <c r="A354" i="1" s="1"/>
  <c r="G1244" i="1"/>
  <c r="B1834" i="1"/>
  <c r="F1255" i="1"/>
  <c r="H1255" i="1" s="1"/>
  <c r="G46" i="25"/>
  <c r="G1033" i="1"/>
  <c r="I1823" i="1"/>
  <c r="D1321" i="1"/>
  <c r="G1402" i="1"/>
  <c r="G103" i="25"/>
  <c r="I394" i="25"/>
  <c r="D1845" i="1"/>
  <c r="D412" i="25"/>
  <c r="E1581" i="1"/>
  <c r="D1342" i="1"/>
  <c r="G1482" i="1"/>
  <c r="D1789" i="1"/>
  <c r="E55" i="25"/>
  <c r="E1791" i="1"/>
  <c r="G1009" i="1"/>
  <c r="I405" i="25"/>
  <c r="I1798" i="1"/>
  <c r="I1086" i="1"/>
  <c r="B245" i="25"/>
  <c r="F1240" i="1"/>
  <c r="H1240" i="1" s="1"/>
  <c r="I1341" i="1"/>
  <c r="D1112" i="1"/>
  <c r="B339" i="25"/>
  <c r="E277" i="25"/>
  <c r="F29" i="25"/>
  <c r="G1216" i="1"/>
  <c r="B1331" i="1"/>
  <c r="D353" i="25"/>
  <c r="O182" i="26"/>
  <c r="I1612" i="1"/>
  <c r="E1383" i="1"/>
  <c r="E1833" i="1"/>
  <c r="E1359" i="1"/>
  <c r="B1318" i="1"/>
  <c r="B388" i="25"/>
  <c r="C245" i="25"/>
  <c r="I225" i="25"/>
  <c r="E1125" i="1"/>
  <c r="B286" i="25"/>
  <c r="E1858" i="1"/>
  <c r="G1270" i="1"/>
  <c r="C1092" i="1"/>
  <c r="G1092" i="1" s="1"/>
  <c r="G48" i="25"/>
  <c r="D1816" i="1"/>
  <c r="I1365" i="1"/>
  <c r="G1473" i="1"/>
  <c r="D1345" i="1"/>
  <c r="D1136" i="1"/>
  <c r="D1869" i="1"/>
  <c r="C412" i="25"/>
  <c r="C1799" i="1"/>
  <c r="N160" i="26"/>
  <c r="C223" i="25"/>
  <c r="E1783" i="1"/>
  <c r="G1783" i="1" s="1"/>
  <c r="I1881" i="1"/>
  <c r="F1056" i="1"/>
  <c r="F1288" i="1"/>
  <c r="H1288" i="1" s="1"/>
  <c r="F156" i="25"/>
  <c r="H156" i="25" s="1"/>
  <c r="Q210" i="26" s="1"/>
  <c r="D1379" i="1"/>
  <c r="F1015" i="1"/>
  <c r="G212" i="25"/>
  <c r="C19" i="25"/>
  <c r="G1396" i="1"/>
  <c r="I1600" i="1"/>
  <c r="G79" i="25"/>
  <c r="A398" i="1"/>
  <c r="A357" i="1"/>
  <c r="F1059" i="1"/>
  <c r="G207" i="25"/>
  <c r="I387" i="25"/>
  <c r="B1317" i="1"/>
  <c r="D1096" i="1"/>
  <c r="G29" i="25"/>
  <c r="C408" i="25"/>
  <c r="D1902" i="1"/>
  <c r="F1722" i="1"/>
  <c r="H1722" i="1" s="1"/>
  <c r="A392" i="1"/>
  <c r="A469" i="1" s="1"/>
  <c r="M84" i="26"/>
  <c r="D1835" i="1"/>
  <c r="C1087" i="1"/>
  <c r="F1303" i="1"/>
  <c r="D1120" i="1"/>
  <c r="F1302" i="1"/>
  <c r="H1302" i="1" s="1"/>
  <c r="I230" i="25"/>
  <c r="G995" i="1"/>
  <c r="I36" i="24"/>
  <c r="C353" i="25"/>
  <c r="C295" i="25"/>
  <c r="F1300" i="1"/>
  <c r="D1860" i="1"/>
  <c r="B411" i="25"/>
  <c r="B409" i="25"/>
  <c r="B1361" i="1"/>
  <c r="C340" i="25"/>
  <c r="C413" i="25"/>
  <c r="B1332" i="1"/>
  <c r="G1765" i="1"/>
  <c r="B352" i="25"/>
  <c r="B391" i="25"/>
  <c r="G1048" i="1"/>
  <c r="G1300" i="1"/>
  <c r="G1782" i="1"/>
  <c r="F1252" i="1"/>
  <c r="G1727" i="1"/>
  <c r="I354" i="25"/>
  <c r="I1317" i="1"/>
  <c r="G66" i="25"/>
  <c r="G213" i="25"/>
  <c r="A241" i="1"/>
  <c r="C393" i="25"/>
  <c r="G1017" i="1"/>
  <c r="D1548" i="1"/>
  <c r="B298" i="25"/>
  <c r="I333" i="25"/>
  <c r="A255" i="1"/>
  <c r="A332" i="1" s="1"/>
  <c r="A439" i="1"/>
  <c r="B225" i="25"/>
  <c r="C1926" i="1"/>
  <c r="B1801" i="1"/>
  <c r="E1371" i="1"/>
  <c r="G1497" i="1"/>
  <c r="G1475" i="1"/>
  <c r="A270" i="1"/>
  <c r="D414" i="25"/>
  <c r="D1102" i="1"/>
  <c r="D1841" i="1"/>
  <c r="I1806" i="1"/>
  <c r="E1889" i="1"/>
  <c r="C1617" i="1"/>
  <c r="I413" i="25"/>
  <c r="F1053" i="1"/>
  <c r="B389" i="25"/>
  <c r="B395" i="25"/>
  <c r="D413" i="25"/>
  <c r="F123" i="25"/>
  <c r="H123" i="25" s="1"/>
  <c r="Q163" i="26" s="1"/>
  <c r="G1549" i="1"/>
  <c r="D1826" i="1"/>
  <c r="F1276" i="1"/>
  <c r="G1433" i="1"/>
  <c r="C297" i="25"/>
  <c r="D281" i="25"/>
  <c r="F137" i="25"/>
  <c r="H137" i="25" s="1"/>
  <c r="Q184" i="26" s="1"/>
  <c r="D408" i="25"/>
  <c r="I392" i="25"/>
  <c r="F1395" i="1"/>
  <c r="H1395" i="1" s="1"/>
  <c r="G1241" i="1"/>
  <c r="G541" i="1"/>
  <c r="E1109" i="1"/>
  <c r="A246" i="1"/>
  <c r="I1903" i="1"/>
  <c r="D1587" i="1"/>
  <c r="I37" i="25"/>
  <c r="I287" i="25"/>
  <c r="A257" i="1"/>
  <c r="A334" i="1" s="1"/>
  <c r="F1549" i="1"/>
  <c r="H1549" i="1" s="1"/>
  <c r="G1748" i="1"/>
  <c r="I406" i="25"/>
  <c r="F1707" i="1"/>
  <c r="H1707" i="1" s="1"/>
  <c r="B1594" i="1"/>
  <c r="D1107" i="1"/>
  <c r="B1591" i="1"/>
  <c r="F48" i="25"/>
  <c r="H48" i="25" s="1"/>
  <c r="E1099" i="1"/>
  <c r="B1551" i="1"/>
  <c r="I234" i="25"/>
  <c r="C1547" i="1"/>
  <c r="G1474" i="1"/>
  <c r="F135" i="25"/>
  <c r="H135" i="25" s="1"/>
  <c r="Q182" i="26" s="1"/>
  <c r="C288" i="25"/>
  <c r="G1732" i="1"/>
  <c r="F1439" i="1"/>
  <c r="H1439" i="1" s="1"/>
  <c r="C251" i="25"/>
  <c r="I352" i="25"/>
  <c r="I45" i="24"/>
  <c r="F159" i="25"/>
  <c r="H159" i="25" s="1"/>
  <c r="Q213" i="26" s="1"/>
  <c r="E358" i="25"/>
  <c r="A376" i="1"/>
  <c r="G1539" i="1"/>
  <c r="B226" i="25"/>
  <c r="C1860" i="1"/>
  <c r="F170" i="25"/>
  <c r="F1474" i="1"/>
  <c r="C1559" i="1"/>
  <c r="F65" i="25"/>
  <c r="G1042" i="1"/>
  <c r="E242" i="25"/>
  <c r="B288" i="25"/>
  <c r="F9" i="25"/>
  <c r="I1830" i="1"/>
  <c r="C352" i="25"/>
  <c r="B1873" i="1"/>
  <c r="D250" i="25"/>
  <c r="D268" i="25" s="1"/>
  <c r="A317" i="1"/>
  <c r="E278" i="25"/>
  <c r="F216" i="25"/>
  <c r="H216" i="25" s="1"/>
  <c r="Q291" i="26" s="1"/>
  <c r="B1341" i="1"/>
  <c r="E357" i="25"/>
  <c r="E375" i="25" s="1"/>
  <c r="D331" i="25"/>
  <c r="F102" i="25"/>
  <c r="H102" i="25" s="1"/>
  <c r="B1124" i="1"/>
  <c r="F101" i="25"/>
  <c r="H101" i="25" s="1"/>
  <c r="I1859" i="1"/>
  <c r="G205" i="25"/>
  <c r="I1346" i="1"/>
  <c r="D1599" i="1"/>
  <c r="C1791" i="1"/>
  <c r="I298" i="25"/>
  <c r="F1504" i="1"/>
  <c r="H1504" i="1" s="1"/>
  <c r="E1562" i="1"/>
  <c r="G108" i="25"/>
  <c r="G1075" i="1"/>
  <c r="F1244" i="1"/>
  <c r="G179" i="25"/>
  <c r="B1376" i="1"/>
  <c r="I1616" i="1"/>
  <c r="F1246" i="1"/>
  <c r="F1180" i="1"/>
  <c r="H1180" i="1" s="1"/>
  <c r="C385" i="25"/>
  <c r="B300" i="25"/>
  <c r="F46" i="25"/>
  <c r="H46" i="25" s="1"/>
  <c r="C1137" i="1"/>
  <c r="G1470" i="1"/>
  <c r="C396" i="25"/>
  <c r="E1617" i="1"/>
  <c r="C1792" i="1"/>
  <c r="B1107" i="1"/>
  <c r="D1350" i="1"/>
  <c r="G961" i="1"/>
  <c r="I1147" i="1"/>
  <c r="I349" i="25"/>
  <c r="F107" i="25"/>
  <c r="H107" i="25" s="1"/>
  <c r="F212" i="25"/>
  <c r="H212" i="25" s="1"/>
  <c r="Q287" i="26" s="1"/>
  <c r="G160" i="25"/>
  <c r="F1075" i="1"/>
  <c r="B394" i="25"/>
  <c r="D243" i="25"/>
  <c r="F205" i="25"/>
  <c r="H205" i="25" s="1"/>
  <c r="Q280" i="26" s="1"/>
  <c r="C392" i="25"/>
  <c r="F179" i="25"/>
  <c r="F1162" i="1"/>
  <c r="H1162" i="1" s="1"/>
  <c r="F198" i="25"/>
  <c r="D38" i="24"/>
  <c r="B335" i="25"/>
  <c r="C1809" i="1"/>
  <c r="B1779" i="1"/>
  <c r="F1011" i="1"/>
  <c r="B1800" i="1"/>
  <c r="I356" i="25"/>
  <c r="C281" i="25"/>
  <c r="F160" i="25"/>
  <c r="H160" i="25" s="1"/>
  <c r="Q214" i="26" s="1"/>
  <c r="F1067" i="1"/>
  <c r="G1492" i="1"/>
  <c r="I391" i="25"/>
  <c r="F104" i="25"/>
  <c r="H104" i="25" s="1"/>
  <c r="I217" i="25"/>
  <c r="B73" i="25"/>
  <c r="B109" i="25"/>
  <c r="D226" i="25"/>
  <c r="C280" i="25"/>
  <c r="E217" i="25"/>
  <c r="C232" i="25"/>
  <c r="I199" i="25"/>
  <c r="B1385" i="1"/>
  <c r="B360" i="25"/>
  <c r="B217" i="25"/>
  <c r="B299" i="25"/>
  <c r="G122" i="25"/>
  <c r="B1855" i="1"/>
  <c r="G1636" i="1"/>
  <c r="B1565" i="1"/>
  <c r="D246" i="25"/>
  <c r="F1291" i="1"/>
  <c r="H1291" i="1" s="1"/>
  <c r="E303" i="25"/>
  <c r="I91" i="25"/>
  <c r="G1646" i="1"/>
  <c r="I1569" i="1"/>
  <c r="I335" i="25"/>
  <c r="I371" i="25" s="1"/>
  <c r="B287" i="25"/>
  <c r="B323" i="25" s="1"/>
  <c r="I1332" i="1"/>
  <c r="C1110" i="1"/>
  <c r="B1557" i="1"/>
  <c r="G1488" i="1"/>
  <c r="F1399" i="1"/>
  <c r="H1399" i="1" s="1"/>
  <c r="E1358" i="1"/>
  <c r="F138" i="25"/>
  <c r="H138" i="25" s="1"/>
  <c r="Q185" i="26" s="1"/>
  <c r="E409" i="25"/>
  <c r="G157" i="25"/>
  <c r="F139" i="25"/>
  <c r="H139" i="25" s="1"/>
  <c r="Q186" i="26" s="1"/>
  <c r="C350" i="25"/>
  <c r="F214" i="25"/>
  <c r="H214" i="25" s="1"/>
  <c r="Q289" i="26" s="1"/>
  <c r="E393" i="25"/>
  <c r="F35" i="25"/>
  <c r="I1350" i="1"/>
  <c r="F1627" i="1"/>
  <c r="H1627" i="1" s="1"/>
  <c r="G52" i="25"/>
  <c r="F178" i="25"/>
  <c r="M184" i="26"/>
  <c r="I1124" i="1"/>
  <c r="I359" i="25"/>
  <c r="E1575" i="1"/>
  <c r="I355" i="25"/>
  <c r="I373" i="25" s="1"/>
  <c r="G1714" i="1"/>
  <c r="C306" i="25"/>
  <c r="C234" i="25"/>
  <c r="B1861" i="1"/>
  <c r="B233" i="25"/>
  <c r="D1362" i="1"/>
  <c r="B1379" i="1"/>
  <c r="B246" i="25"/>
  <c r="C1595" i="1"/>
  <c r="G1595" i="1" s="1"/>
  <c r="I229" i="25"/>
  <c r="D1788" i="1"/>
  <c r="E297" i="25"/>
  <c r="F108" i="25"/>
  <c r="H108" i="25" s="1"/>
  <c r="C250" i="25"/>
  <c r="I163" i="25"/>
  <c r="F66" i="25"/>
  <c r="F1168" i="1"/>
  <c r="H1168" i="1" s="1"/>
  <c r="G1512" i="1"/>
  <c r="D1551" i="1"/>
  <c r="C300" i="25"/>
  <c r="F157" i="25"/>
  <c r="H157" i="25" s="1"/>
  <c r="Q211" i="26" s="1"/>
  <c r="E359" i="25"/>
  <c r="D394" i="25"/>
  <c r="F62" i="25"/>
  <c r="G138" i="25"/>
  <c r="C390" i="25"/>
  <c r="G35" i="25"/>
  <c r="D392" i="25"/>
  <c r="D428" i="25" s="1"/>
  <c r="F1723" i="1"/>
  <c r="H1723" i="1" s="1"/>
  <c r="D393" i="25"/>
  <c r="D429" i="25" s="1"/>
  <c r="G116" i="25"/>
  <c r="I1339" i="1"/>
  <c r="G1207" i="1"/>
  <c r="D1368" i="1"/>
  <c r="E336" i="25"/>
  <c r="B304" i="25"/>
  <c r="I1597" i="1"/>
  <c r="G1437" i="1"/>
  <c r="F1167" i="1"/>
  <c r="H1167" i="1" s="1"/>
  <c r="D1569" i="1"/>
  <c r="D1363" i="1"/>
  <c r="G1230" i="1"/>
  <c r="D1855" i="1"/>
  <c r="E1869" i="1"/>
  <c r="D337" i="25"/>
  <c r="D301" i="25"/>
  <c r="D1557" i="1"/>
  <c r="F1463" i="1"/>
  <c r="H1463" i="1" s="1"/>
  <c r="I1606" i="1"/>
  <c r="I1914" i="1"/>
  <c r="N37" i="26"/>
  <c r="C230" i="25"/>
  <c r="C341" i="25"/>
  <c r="G125" i="25"/>
  <c r="D233" i="25"/>
  <c r="D305" i="25"/>
  <c r="F1027" i="1"/>
  <c r="G1027" i="1"/>
  <c r="P90" i="26"/>
  <c r="E287" i="25"/>
  <c r="N62" i="26"/>
  <c r="F50" i="25"/>
  <c r="H50" i="25" s="1"/>
  <c r="F1725" i="1"/>
  <c r="H1725" i="1" s="1"/>
  <c r="G1484" i="1"/>
  <c r="C1561" i="1"/>
  <c r="G1561" i="1" s="1"/>
  <c r="O30" i="26"/>
  <c r="D349" i="25"/>
  <c r="C284" i="25"/>
  <c r="N112" i="26"/>
  <c r="M208" i="26"/>
  <c r="F154" i="25"/>
  <c r="H154" i="25" s="1"/>
  <c r="Q208" i="26" s="1"/>
  <c r="D1863" i="1"/>
  <c r="C217" i="25"/>
  <c r="F1476" i="1"/>
  <c r="H1476" i="1" s="1"/>
  <c r="M260" i="26"/>
  <c r="F192" i="25"/>
  <c r="E1557" i="1"/>
  <c r="G1403" i="1"/>
  <c r="C386" i="25"/>
  <c r="C296" i="25"/>
  <c r="E1113" i="1"/>
  <c r="G1113" i="1" s="1"/>
  <c r="G1036" i="1"/>
  <c r="O187" i="26"/>
  <c r="D338" i="25"/>
  <c r="B357" i="25"/>
  <c r="B231" i="25"/>
  <c r="F33" i="25"/>
  <c r="N291" i="26"/>
  <c r="G216" i="25"/>
  <c r="G1502" i="1"/>
  <c r="F1502" i="1"/>
  <c r="P30" i="26"/>
  <c r="E349" i="25"/>
  <c r="F1178" i="1"/>
  <c r="G1178" i="1"/>
  <c r="N80" i="26"/>
  <c r="G61" i="25"/>
  <c r="C277" i="25"/>
  <c r="C1119" i="1"/>
  <c r="G1119" i="1" s="1"/>
  <c r="C241" i="25"/>
  <c r="E1085" i="1"/>
  <c r="C356" i="25"/>
  <c r="E1363" i="1"/>
  <c r="C1591" i="1"/>
  <c r="I1894" i="1"/>
  <c r="F1282" i="1"/>
  <c r="B1377" i="1"/>
  <c r="E1610" i="1"/>
  <c r="D1611" i="1"/>
  <c r="I1342" i="1"/>
  <c r="B1839" i="1"/>
  <c r="I1885" i="1"/>
  <c r="I245" i="25"/>
  <c r="P238" i="26"/>
  <c r="F177" i="25"/>
  <c r="A287" i="1"/>
  <c r="F1751" i="1"/>
  <c r="H1751" i="1" s="1"/>
  <c r="C1869" i="1"/>
  <c r="B390" i="25"/>
  <c r="F174" i="25"/>
  <c r="P163" i="26"/>
  <c r="G123" i="25"/>
  <c r="B1087" i="1"/>
  <c r="B1857" i="1"/>
  <c r="E1856" i="1"/>
  <c r="F1625" i="1"/>
  <c r="F1294" i="1"/>
  <c r="G1294" i="1"/>
  <c r="C1562" i="1"/>
  <c r="G1485" i="1"/>
  <c r="P261" i="26"/>
  <c r="F193" i="25"/>
  <c r="P110" i="26"/>
  <c r="G84" i="25"/>
  <c r="P16" i="26"/>
  <c r="G18" i="25"/>
  <c r="O6" i="26"/>
  <c r="D19" i="25"/>
  <c r="P158" i="26"/>
  <c r="E334" i="25"/>
  <c r="N159" i="26"/>
  <c r="C335" i="25"/>
  <c r="M160" i="26"/>
  <c r="B336" i="25"/>
  <c r="F1706" i="1"/>
  <c r="H1706" i="1" s="1"/>
  <c r="N265" i="26"/>
  <c r="C305" i="25"/>
  <c r="G53" i="25"/>
  <c r="N65" i="26"/>
  <c r="O114" i="26"/>
  <c r="D286" i="25"/>
  <c r="I1872" i="1"/>
  <c r="F134" i="25"/>
  <c r="H134" i="25" s="1"/>
  <c r="Q181" i="26" s="1"/>
  <c r="F1455" i="1"/>
  <c r="H1455" i="1" s="1"/>
  <c r="F1422" i="1"/>
  <c r="H1422" i="1" s="1"/>
  <c r="G1416" i="1"/>
  <c r="F1512" i="1"/>
  <c r="H1512" i="1" s="1"/>
  <c r="D1589" i="1"/>
  <c r="G1463" i="1"/>
  <c r="E387" i="25"/>
  <c r="E299" i="25"/>
  <c r="F11" i="25"/>
  <c r="F1024" i="1"/>
  <c r="C246" i="25"/>
  <c r="G120" i="25"/>
  <c r="D354" i="25"/>
  <c r="A459" i="1"/>
  <c r="C357" i="25"/>
  <c r="F1735" i="1"/>
  <c r="H1735" i="1" s="1"/>
  <c r="E1812" i="1"/>
  <c r="P266" i="26"/>
  <c r="G198" i="25"/>
  <c r="P233" i="26"/>
  <c r="E388" i="25"/>
  <c r="N259" i="26"/>
  <c r="F191" i="25"/>
  <c r="C299" i="25"/>
  <c r="G1310" i="1"/>
  <c r="F1310" i="1"/>
  <c r="I1860" i="1"/>
  <c r="I1090" i="1"/>
  <c r="D1840" i="1"/>
  <c r="F984" i="1"/>
  <c r="D1101" i="1"/>
  <c r="P10" i="26"/>
  <c r="E300" i="25"/>
  <c r="E1115" i="1"/>
  <c r="F1275" i="1"/>
  <c r="N240" i="26"/>
  <c r="C395" i="25"/>
  <c r="M216" i="26"/>
  <c r="F162" i="25"/>
  <c r="H162" i="25" s="1"/>
  <c r="Q216" i="26" s="1"/>
  <c r="N90" i="26"/>
  <c r="G71" i="25"/>
  <c r="C1333" i="1"/>
  <c r="G1179" i="1"/>
  <c r="N39" i="26"/>
  <c r="G34" i="25"/>
  <c r="C252" i="25"/>
  <c r="F61" i="25"/>
  <c r="D1817" i="1"/>
  <c r="C1805" i="1"/>
  <c r="C1125" i="1"/>
  <c r="F1451" i="1"/>
  <c r="H1451" i="1" s="1"/>
  <c r="F1280" i="1"/>
  <c r="G36" i="25"/>
  <c r="C360" i="25"/>
  <c r="C378" i="25" s="1"/>
  <c r="G51" i="25"/>
  <c r="N63" i="26"/>
  <c r="P63" i="26"/>
  <c r="E411" i="25"/>
  <c r="G161" i="25"/>
  <c r="C1585" i="1"/>
  <c r="B1610" i="1"/>
  <c r="F1515" i="1"/>
  <c r="E395" i="25"/>
  <c r="I1572" i="1"/>
  <c r="D1600" i="1"/>
  <c r="B1119" i="1"/>
  <c r="D1372" i="1"/>
  <c r="I1107" i="1"/>
  <c r="B1798" i="1"/>
  <c r="E1784" i="1"/>
  <c r="B408" i="25"/>
  <c r="I279" i="25"/>
  <c r="G1253" i="1"/>
  <c r="G1026" i="1"/>
  <c r="E340" i="25"/>
  <c r="I1778" i="1"/>
  <c r="B1832" i="1"/>
  <c r="D1605" i="1"/>
  <c r="G1029" i="1"/>
  <c r="F1521" i="1"/>
  <c r="H1521" i="1" s="1"/>
  <c r="C1580" i="1"/>
  <c r="G1504" i="1"/>
  <c r="G1480" i="1"/>
  <c r="D1563" i="1"/>
  <c r="C1844" i="1"/>
  <c r="G215" i="25"/>
  <c r="C37" i="25"/>
  <c r="C409" i="25"/>
  <c r="D1595" i="1"/>
  <c r="C1118" i="1"/>
  <c r="F1498" i="1"/>
  <c r="H1498" i="1" s="1"/>
  <c r="E1336" i="1"/>
  <c r="G1555" i="1"/>
  <c r="B1926" i="1"/>
  <c r="E1846" i="1"/>
  <c r="C1131" i="1"/>
  <c r="E1826" i="1"/>
  <c r="I1113" i="1"/>
  <c r="G1211" i="1"/>
  <c r="F1752" i="1"/>
  <c r="H1752" i="1" s="1"/>
  <c r="B1597" i="1"/>
  <c r="D1566" i="1"/>
  <c r="E1780" i="1"/>
  <c r="G171" i="25"/>
  <c r="E1796" i="1"/>
  <c r="F119" i="25"/>
  <c r="H119" i="25" s="1"/>
  <c r="Q159" i="26" s="1"/>
  <c r="D1119" i="1"/>
  <c r="E1117" i="1"/>
  <c r="B1108" i="1"/>
  <c r="I1335" i="1"/>
  <c r="G981" i="1"/>
  <c r="A275" i="1"/>
  <c r="D1861" i="1"/>
  <c r="E1559" i="1"/>
  <c r="G178" i="25"/>
  <c r="B248" i="25"/>
  <c r="D1353" i="1"/>
  <c r="D1821" i="1"/>
  <c r="D1359" i="1"/>
  <c r="I1816" i="1"/>
  <c r="I1904" i="1"/>
  <c r="G1181" i="1"/>
  <c r="B223" i="25"/>
  <c r="G154" i="25"/>
  <c r="E1809" i="1"/>
  <c r="D1606" i="1"/>
  <c r="G1426" i="1"/>
  <c r="C1592" i="1"/>
  <c r="I1593" i="1"/>
  <c r="F161" i="25"/>
  <c r="H161" i="25" s="1"/>
  <c r="Q215" i="26" s="1"/>
  <c r="D1583" i="1"/>
  <c r="C1587" i="1"/>
  <c r="C1593" i="1"/>
  <c r="E1798" i="1"/>
  <c r="I277" i="25"/>
  <c r="E1362" i="1"/>
  <c r="I1358" i="1"/>
  <c r="G89" i="25"/>
  <c r="I306" i="25"/>
  <c r="A325" i="1"/>
  <c r="A261" i="1"/>
  <c r="I414" i="25"/>
  <c r="I432" i="25" s="1"/>
  <c r="D1337" i="1"/>
  <c r="G1532" i="1"/>
  <c r="I1381" i="1"/>
  <c r="I338" i="25"/>
  <c r="C1321" i="1"/>
  <c r="E1360" i="1"/>
  <c r="D1338" i="1"/>
  <c r="D241" i="25"/>
  <c r="E1550" i="1"/>
  <c r="F1433" i="1"/>
  <c r="H1433" i="1" s="1"/>
  <c r="I1101" i="1"/>
  <c r="F87" i="25"/>
  <c r="E414" i="25"/>
  <c r="F1197" i="1"/>
  <c r="F1437" i="1"/>
  <c r="H1437" i="1" s="1"/>
  <c r="F115" i="25"/>
  <c r="H115" i="25" s="1"/>
  <c r="Q155" i="26" s="1"/>
  <c r="G1733" i="1"/>
  <c r="F1408" i="1"/>
  <c r="H1408" i="1" s="1"/>
  <c r="G1721" i="1"/>
  <c r="C302" i="25"/>
  <c r="G1415" i="1"/>
  <c r="G1165" i="1"/>
  <c r="B1151" i="1"/>
  <c r="G1164" i="1"/>
  <c r="F188" i="25"/>
  <c r="G44" i="25"/>
  <c r="N115" i="26"/>
  <c r="D231" i="25"/>
  <c r="F1539" i="1"/>
  <c r="F1272" i="1"/>
  <c r="H1272" i="1" s="1"/>
  <c r="I403" i="25"/>
  <c r="G1498" i="1"/>
  <c r="G208" i="25"/>
  <c r="B1863" i="1"/>
  <c r="F1077" i="1"/>
  <c r="I407" i="25"/>
  <c r="D1613" i="1"/>
  <c r="D1356" i="1"/>
  <c r="A271" i="1"/>
  <c r="I1354" i="1"/>
  <c r="F1298" i="1"/>
  <c r="H1298" i="1" s="1"/>
  <c r="F1274" i="1"/>
  <c r="F1069" i="1"/>
  <c r="G1538" i="1"/>
  <c r="F1470" i="1"/>
  <c r="B386" i="25"/>
  <c r="A419" i="1"/>
  <c r="N155" i="26"/>
  <c r="C1828" i="1"/>
  <c r="B1601" i="1"/>
  <c r="B359" i="25"/>
  <c r="E355" i="25"/>
  <c r="G355" i="25" s="1"/>
  <c r="I1838" i="1"/>
  <c r="C1568" i="1"/>
  <c r="G1568" i="1" s="1"/>
  <c r="C1574" i="1"/>
  <c r="G1661" i="1"/>
  <c r="E391" i="25"/>
  <c r="G1053" i="1"/>
  <c r="B1616" i="1"/>
  <c r="F1484" i="1"/>
  <c r="H1484" i="1" s="1"/>
  <c r="E37" i="25"/>
  <c r="A295" i="1"/>
  <c r="A372" i="1" s="1"/>
  <c r="E1604" i="1"/>
  <c r="I1605" i="1"/>
  <c r="I35" i="24"/>
  <c r="B1799" i="1"/>
  <c r="I1581" i="1"/>
  <c r="D1364" i="1"/>
  <c r="F1029" i="1"/>
  <c r="G1709" i="1"/>
  <c r="G1393" i="1"/>
  <c r="E296" i="25"/>
  <c r="D252" i="25"/>
  <c r="D270" i="25" s="1"/>
  <c r="F89" i="25"/>
  <c r="H89" i="25" s="1"/>
  <c r="F171" i="25"/>
  <c r="D1874" i="1"/>
  <c r="D1885" i="1"/>
  <c r="F1760" i="1"/>
  <c r="H1760" i="1" s="1"/>
  <c r="B1912" i="1"/>
  <c r="E1350" i="1"/>
  <c r="F1273" i="1"/>
  <c r="H1273" i="1" s="1"/>
  <c r="F1719" i="1"/>
  <c r="H1719" i="1" s="1"/>
  <c r="F1662" i="1"/>
  <c r="F1301" i="1"/>
  <c r="G1420" i="1"/>
  <c r="B1819" i="1"/>
  <c r="F1401" i="1"/>
  <c r="H1401" i="1" s="1"/>
  <c r="N41" i="26"/>
  <c r="G1537" i="1"/>
  <c r="I1369" i="1"/>
  <c r="D1322" i="1"/>
  <c r="G1471" i="1"/>
  <c r="E1873" i="1"/>
  <c r="B1899" i="1"/>
  <c r="F1526" i="1"/>
  <c r="C1815" i="1"/>
  <c r="F1646" i="1"/>
  <c r="E1112" i="1"/>
  <c r="G1533" i="1"/>
  <c r="C1095" i="1"/>
  <c r="D1115" i="1"/>
  <c r="G121" i="25"/>
  <c r="F211" i="25"/>
  <c r="H211" i="25" s="1"/>
  <c r="Q286" i="26" s="1"/>
  <c r="F1033" i="1"/>
  <c r="H1033" i="1" s="1"/>
  <c r="D1617" i="1"/>
  <c r="F206" i="25"/>
  <c r="H206" i="25" s="1"/>
  <c r="Q281" i="26" s="1"/>
  <c r="G1069" i="1"/>
  <c r="G90" i="25"/>
  <c r="C332" i="25"/>
  <c r="D44" i="24"/>
  <c r="B1609" i="1"/>
  <c r="E1563" i="1"/>
  <c r="B241" i="25"/>
  <c r="F961" i="1"/>
  <c r="D1825" i="1"/>
  <c r="G1745" i="1"/>
  <c r="B1339" i="1"/>
  <c r="I285" i="25"/>
  <c r="I247" i="25"/>
  <c r="E412" i="25"/>
  <c r="F70" i="25"/>
  <c r="C1589" i="1"/>
  <c r="D298" i="25"/>
  <c r="D304" i="25"/>
  <c r="D278" i="25"/>
  <c r="D350" i="25"/>
  <c r="F1536" i="1"/>
  <c r="H1536" i="1" s="1"/>
  <c r="B230" i="25"/>
  <c r="C337" i="25"/>
  <c r="C373" i="25" s="1"/>
  <c r="C127" i="25"/>
  <c r="F169" i="25"/>
  <c r="H169" i="25" s="1"/>
  <c r="Q230" i="26" s="1"/>
  <c r="D1842" i="1"/>
  <c r="I1360" i="1"/>
  <c r="E34" i="24"/>
  <c r="G34" i="24" s="1"/>
  <c r="G1464" i="1"/>
  <c r="B145" i="25"/>
  <c r="E337" i="25"/>
  <c r="F1641" i="1"/>
  <c r="H1641" i="1" s="1"/>
  <c r="D1783" i="1"/>
  <c r="D403" i="25"/>
  <c r="F1705" i="1"/>
  <c r="H1705" i="1" s="1"/>
  <c r="A308" i="1"/>
  <c r="B385" i="25"/>
  <c r="F1164" i="1"/>
  <c r="F141" i="25"/>
  <c r="H141" i="25" s="1"/>
  <c r="Q188" i="26" s="1"/>
  <c r="E396" i="25"/>
  <c r="D1347" i="1"/>
  <c r="E1910" i="1"/>
  <c r="F1018" i="1"/>
  <c r="H1018" i="1" s="1"/>
  <c r="E1861" i="1"/>
  <c r="C199" i="25"/>
  <c r="G1644" i="1"/>
  <c r="C391" i="25"/>
  <c r="C427" i="25" s="1"/>
  <c r="I244" i="25"/>
  <c r="C1319" i="1"/>
  <c r="E247" i="25"/>
  <c r="F1071" i="1"/>
  <c r="A292" i="1"/>
  <c r="G1741" i="1"/>
  <c r="F1266" i="1"/>
  <c r="A254" i="1"/>
  <c r="G80" i="25"/>
  <c r="I1809" i="1"/>
  <c r="D1354" i="1"/>
  <c r="E1146" i="1"/>
  <c r="B410" i="25"/>
  <c r="E286" i="25"/>
  <c r="E322" i="25" s="1"/>
  <c r="G1198" i="1"/>
  <c r="F1532" i="1"/>
  <c r="H1532" i="1" s="1"/>
  <c r="B1586" i="1"/>
  <c r="B1574" i="1"/>
  <c r="D303" i="25"/>
  <c r="A300" i="1"/>
  <c r="F1742" i="1"/>
  <c r="H1742" i="1" s="1"/>
  <c r="E335" i="25"/>
  <c r="C1858" i="1"/>
  <c r="F180" i="25"/>
  <c r="C242" i="25"/>
  <c r="B281" i="25"/>
  <c r="N232" i="26"/>
  <c r="E1587" i="1"/>
  <c r="E1860" i="1"/>
  <c r="F1711" i="1"/>
  <c r="H1711" i="1" s="1"/>
  <c r="G1408" i="1"/>
  <c r="A316" i="1"/>
  <c r="D225" i="25"/>
  <c r="I1848" i="1"/>
  <c r="C1550" i="1"/>
  <c r="I1920" i="1"/>
  <c r="B1132" i="1"/>
  <c r="G1770" i="1"/>
  <c r="F1538" i="1"/>
  <c r="H1538" i="1" s="1"/>
  <c r="I1133" i="1"/>
  <c r="F1270" i="1"/>
  <c r="G1631" i="1"/>
  <c r="B1370" i="1"/>
  <c r="G1506" i="1"/>
  <c r="F213" i="25"/>
  <c r="H213" i="25" s="1"/>
  <c r="Q288" i="26" s="1"/>
  <c r="A296" i="1"/>
  <c r="E1154" i="1"/>
  <c r="G1077" i="1"/>
  <c r="E1149" i="1"/>
  <c r="E1369" i="1"/>
  <c r="I44" i="24"/>
  <c r="G1510" i="1"/>
  <c r="D1871" i="1"/>
  <c r="I251" i="25"/>
  <c r="F1421" i="1"/>
  <c r="H1421" i="1" s="1"/>
  <c r="A283" i="1"/>
  <c r="G950" i="1"/>
  <c r="D1829" i="1"/>
  <c r="G1525" i="1"/>
  <c r="I341" i="25"/>
  <c r="D1559" i="1"/>
  <c r="I339" i="25"/>
  <c r="I375" i="25" s="1"/>
  <c r="F1654" i="1"/>
  <c r="G1692" i="1"/>
  <c r="G1276" i="1"/>
  <c r="I385" i="25"/>
  <c r="F1703" i="1"/>
  <c r="H1703" i="1" s="1"/>
  <c r="A273" i="1"/>
  <c r="G1735" i="1"/>
  <c r="G1039" i="1"/>
  <c r="F1039" i="1"/>
  <c r="I1862" i="1"/>
  <c r="I39" i="24"/>
  <c r="I109" i="25"/>
  <c r="C1347" i="1"/>
  <c r="F1503" i="1"/>
  <c r="H1503" i="1" s="1"/>
  <c r="A304" i="1"/>
  <c r="E1080" i="1"/>
  <c r="F1453" i="1"/>
  <c r="H1453" i="1" s="1"/>
  <c r="C1149" i="1"/>
  <c r="I1356" i="1"/>
  <c r="I1331" i="1"/>
  <c r="A267" i="1"/>
  <c r="A319" i="1"/>
  <c r="B1824" i="1"/>
  <c r="B1831" i="1"/>
  <c r="E1105" i="1"/>
  <c r="A250" i="1"/>
  <c r="A258" i="1"/>
  <c r="F1306" i="1"/>
  <c r="H1306" i="1" s="1"/>
  <c r="O37" i="26"/>
  <c r="D356" i="25"/>
  <c r="C1798" i="1"/>
  <c r="G209" i="25"/>
  <c r="E390" i="25"/>
  <c r="E426" i="25" s="1"/>
  <c r="F209" i="25"/>
  <c r="H209" i="25" s="1"/>
  <c r="Q284" i="26" s="1"/>
  <c r="G85" i="25"/>
  <c r="F34" i="25"/>
  <c r="C55" i="25"/>
  <c r="G55" i="25" s="1"/>
  <c r="G1769" i="1"/>
  <c r="B1578" i="1"/>
  <c r="C1370" i="1"/>
  <c r="I1129" i="1"/>
  <c r="F1637" i="1"/>
  <c r="D230" i="25"/>
  <c r="I1874" i="1"/>
  <c r="D1612" i="1"/>
  <c r="G1012" i="1"/>
  <c r="F1072" i="1"/>
  <c r="G1056" i="1"/>
  <c r="I395" i="25"/>
  <c r="B282" i="25"/>
  <c r="N58" i="26"/>
  <c r="I1565" i="1"/>
  <c r="B1826" i="1"/>
  <c r="D1909" i="1"/>
  <c r="I1110" i="1"/>
  <c r="C1582" i="1"/>
  <c r="E1857" i="1"/>
  <c r="B1350" i="1"/>
  <c r="E283" i="25"/>
  <c r="G283" i="25" s="1"/>
  <c r="F1519" i="1"/>
  <c r="H1519" i="1" s="1"/>
  <c r="G87" i="25"/>
  <c r="C1339" i="1"/>
  <c r="G982" i="1"/>
  <c r="I1888" i="1"/>
  <c r="G30" i="25"/>
  <c r="E1321" i="1"/>
  <c r="M34" i="26"/>
  <c r="B353" i="25"/>
  <c r="C1098" i="1"/>
  <c r="G1098" i="1" s="1"/>
  <c r="G944" i="1"/>
  <c r="B1552" i="1"/>
  <c r="F1475" i="1"/>
  <c r="H1475" i="1" s="1"/>
  <c r="P231" i="26"/>
  <c r="G170" i="25"/>
  <c r="F1731" i="1"/>
  <c r="H1731" i="1" s="1"/>
  <c r="G1731" i="1"/>
  <c r="F1500" i="1"/>
  <c r="H1500" i="1" s="1"/>
  <c r="O108" i="26"/>
  <c r="D280" i="25"/>
  <c r="G1478" i="1"/>
  <c r="F1478" i="1"/>
  <c r="H1478" i="1" s="1"/>
  <c r="B1349" i="1"/>
  <c r="G70" i="25"/>
  <c r="F1047" i="1"/>
  <c r="G1047" i="1"/>
  <c r="C1327" i="1"/>
  <c r="G1173" i="1"/>
  <c r="E1602" i="1"/>
  <c r="G1602" i="1" s="1"/>
  <c r="G1453" i="1"/>
  <c r="F32" i="25"/>
  <c r="H32" i="25" s="1"/>
  <c r="B358" i="25"/>
  <c r="E389" i="25"/>
  <c r="I1820" i="1"/>
  <c r="F1182" i="1"/>
  <c r="D1603" i="1"/>
  <c r="D1859" i="1"/>
  <c r="C406" i="25"/>
  <c r="F1406" i="1"/>
  <c r="H1406" i="1" s="1"/>
  <c r="G99" i="25"/>
  <c r="B350" i="25"/>
  <c r="G172" i="25"/>
  <c r="F12" i="25"/>
  <c r="C411" i="25"/>
  <c r="F1243" i="1"/>
  <c r="H1243" i="1" s="1"/>
  <c r="D1834" i="1"/>
  <c r="I1884" i="1"/>
  <c r="F136" i="25"/>
  <c r="H136" i="25" s="1"/>
  <c r="Q183" i="26" s="1"/>
  <c r="F1073" i="1"/>
  <c r="H1073" i="1" s="1"/>
  <c r="G1303" i="1"/>
  <c r="E1548" i="1"/>
  <c r="G1548" i="1" s="1"/>
  <c r="I409" i="25"/>
  <c r="G1637" i="1"/>
  <c r="C30" i="24"/>
  <c r="G30" i="24" s="1"/>
  <c r="G618" i="1"/>
  <c r="G1208" i="1"/>
  <c r="E1822" i="1"/>
  <c r="P41" i="26"/>
  <c r="E360" i="25"/>
  <c r="E234" i="25"/>
  <c r="F1743" i="1"/>
  <c r="H1743" i="1" s="1"/>
  <c r="G1743" i="1"/>
  <c r="G951" i="1"/>
  <c r="F1486" i="1"/>
  <c r="H1486" i="1" s="1"/>
  <c r="C1567" i="1"/>
  <c r="G1567" i="1" s="1"/>
  <c r="G1490" i="1"/>
  <c r="G1223" i="1"/>
  <c r="F1695" i="1"/>
  <c r="H1695" i="1" s="1"/>
  <c r="I41" i="24"/>
  <c r="A428" i="1"/>
  <c r="I47" i="24"/>
  <c r="I1810" i="1"/>
  <c r="E243" i="25"/>
  <c r="F210" i="25"/>
  <c r="H210" i="25" s="1"/>
  <c r="Q285" i="26" s="1"/>
  <c r="E1825" i="1"/>
  <c r="B1373" i="1"/>
  <c r="B1607" i="1"/>
  <c r="C339" i="25"/>
  <c r="G339" i="25" s="1"/>
  <c r="C387" i="25"/>
  <c r="D1324" i="1"/>
  <c r="E1143" i="1"/>
  <c r="G31" i="25"/>
  <c r="F1635" i="1"/>
  <c r="H1635" i="1" s="1"/>
  <c r="B1849" i="1"/>
  <c r="G1719" i="1"/>
  <c r="G25" i="25"/>
  <c r="F13" i="25"/>
  <c r="E1832" i="1"/>
  <c r="I1883" i="1"/>
  <c r="B1843" i="1"/>
  <c r="D340" i="25"/>
  <c r="D376" i="25" s="1"/>
  <c r="G210" i="25"/>
  <c r="B1155" i="1"/>
  <c r="I1892" i="1"/>
  <c r="B1580" i="1"/>
  <c r="F1241" i="1"/>
  <c r="F1196" i="1"/>
  <c r="F1745" i="1"/>
  <c r="H1745" i="1" s="1"/>
  <c r="E1593" i="1"/>
  <c r="E1843" i="1"/>
  <c r="D1572" i="1"/>
  <c r="E1867" i="1"/>
  <c r="G1038" i="1"/>
  <c r="F120" i="25"/>
  <c r="H120" i="25" s="1"/>
  <c r="Q160" i="26" s="1"/>
  <c r="F1048" i="1"/>
  <c r="G1800" i="1"/>
  <c r="I1573" i="1"/>
  <c r="I1577" i="1"/>
  <c r="P59" i="26"/>
  <c r="E407" i="25"/>
  <c r="E1779" i="1"/>
  <c r="B1792" i="1"/>
  <c r="F1715" i="1"/>
  <c r="H1715" i="1" s="1"/>
  <c r="G1701" i="1"/>
  <c r="E1849" i="1"/>
  <c r="F1223" i="1"/>
  <c r="E1879" i="1"/>
  <c r="E19" i="25"/>
  <c r="A432" i="1"/>
  <c r="A509" i="1" s="1"/>
  <c r="B277" i="25"/>
  <c r="D127" i="25"/>
  <c r="B349" i="25"/>
  <c r="F84" i="25"/>
  <c r="H84" i="25" s="1"/>
  <c r="G1676" i="1"/>
  <c r="F1222" i="1"/>
  <c r="C388" i="25"/>
  <c r="A407" i="1"/>
  <c r="I243" i="25"/>
  <c r="E229" i="25"/>
  <c r="G13" i="25"/>
  <c r="E1585" i="1"/>
  <c r="G1188" i="1"/>
  <c r="I1822" i="1"/>
  <c r="C1883" i="1"/>
  <c r="F79" i="25"/>
  <c r="H79" i="25" s="1"/>
  <c r="E1569" i="1"/>
  <c r="G1569" i="1" s="1"/>
  <c r="C331" i="25"/>
  <c r="G12" i="25"/>
  <c r="I342" i="25"/>
  <c r="E1821" i="1"/>
  <c r="C1577" i="1"/>
  <c r="I1608" i="1"/>
  <c r="I1085" i="1"/>
  <c r="G151" i="25"/>
  <c r="I145" i="25"/>
  <c r="G1051" i="1"/>
  <c r="F1051" i="1"/>
  <c r="F1482" i="1"/>
  <c r="H1482" i="1" s="1"/>
  <c r="C1553" i="1"/>
  <c r="G1399" i="1"/>
  <c r="P35" i="26"/>
  <c r="E354" i="25"/>
  <c r="G1405" i="1"/>
  <c r="F1733" i="1"/>
  <c r="H1733" i="1" s="1"/>
  <c r="B1786" i="1"/>
  <c r="F1709" i="1"/>
  <c r="H1709" i="1" s="1"/>
  <c r="G65" i="25"/>
  <c r="G933" i="1"/>
  <c r="F1206" i="1"/>
  <c r="I181" i="25"/>
  <c r="F158" i="25"/>
  <c r="H158" i="25" s="1"/>
  <c r="Q212" i="26" s="1"/>
  <c r="C1142" i="1"/>
  <c r="F1755" i="1"/>
  <c r="H1755" i="1" s="1"/>
  <c r="F978" i="1"/>
  <c r="I1149" i="1"/>
  <c r="F90" i="25"/>
  <c r="H90" i="25" s="1"/>
  <c r="D360" i="25"/>
  <c r="C181" i="25"/>
  <c r="G999" i="1"/>
  <c r="G1672" i="1"/>
  <c r="F1490" i="1"/>
  <c r="H1490" i="1" s="1"/>
  <c r="E228" i="25"/>
  <c r="C1846" i="1"/>
  <c r="I422" i="25"/>
  <c r="E1778" i="1"/>
  <c r="C1804" i="1"/>
  <c r="D302" i="25"/>
  <c r="C410" i="25"/>
  <c r="F1204" i="1"/>
  <c r="H1204" i="1" s="1"/>
  <c r="F1296" i="1"/>
  <c r="E1840" i="1"/>
  <c r="I249" i="25"/>
  <c r="G1057" i="1"/>
  <c r="F1057" i="1"/>
  <c r="C1344" i="1"/>
  <c r="N59" i="26"/>
  <c r="G47" i="25"/>
  <c r="F47" i="25"/>
  <c r="H47" i="25" s="1"/>
  <c r="C407" i="25"/>
  <c r="F1488" i="1"/>
  <c r="H1488" i="1" s="1"/>
  <c r="G1703" i="1"/>
  <c r="E301" i="25"/>
  <c r="E73" i="25"/>
  <c r="G1655" i="1"/>
  <c r="G126" i="25"/>
  <c r="C244" i="25"/>
  <c r="G244" i="25" s="1"/>
  <c r="D1815" i="1"/>
  <c r="D1607" i="1"/>
  <c r="E1597" i="1"/>
  <c r="D244" i="25"/>
  <c r="D242" i="25"/>
  <c r="D334" i="25"/>
  <c r="D1883" i="1"/>
  <c r="B1362" i="1"/>
  <c r="F1065" i="1"/>
  <c r="G197" i="25"/>
  <c r="I295" i="25"/>
  <c r="M58" i="26"/>
  <c r="B406" i="25"/>
  <c r="M112" i="26"/>
  <c r="F86" i="25"/>
  <c r="H86" i="25" s="1"/>
  <c r="B284" i="25"/>
  <c r="F1492" i="1"/>
  <c r="H1492" i="1" s="1"/>
  <c r="G1707" i="1"/>
  <c r="G1713" i="1"/>
  <c r="F1713" i="1"/>
  <c r="H1713" i="1" s="1"/>
  <c r="G945" i="1"/>
  <c r="F945" i="1"/>
  <c r="G963" i="1"/>
  <c r="F939" i="1"/>
  <c r="G939" i="1"/>
  <c r="C349" i="25"/>
  <c r="C1891" i="1"/>
  <c r="I1115" i="1"/>
  <c r="B1590" i="1"/>
  <c r="C1880" i="1"/>
  <c r="I224" i="25"/>
  <c r="G1050" i="1"/>
  <c r="F1066" i="1"/>
  <c r="I1561" i="1"/>
  <c r="B1144" i="1"/>
  <c r="F197" i="25"/>
  <c r="G1763" i="1"/>
  <c r="C1829" i="1"/>
  <c r="G1752" i="1"/>
  <c r="G1282" i="1"/>
  <c r="E1835" i="1"/>
  <c r="P262" i="26"/>
  <c r="G194" i="25"/>
  <c r="F1530" i="1"/>
  <c r="H1530" i="1" s="1"/>
  <c r="G1689" i="1"/>
  <c r="E1839" i="1"/>
  <c r="C1856" i="1"/>
  <c r="F1429" i="1"/>
  <c r="H1429" i="1" s="1"/>
  <c r="C1566" i="1"/>
  <c r="B1357" i="1"/>
  <c r="E1588" i="1"/>
  <c r="F1738" i="1"/>
  <c r="H1738" i="1" s="1"/>
  <c r="G1245" i="1"/>
  <c r="C1877" i="1"/>
  <c r="E1334" i="1"/>
  <c r="G1066" i="1"/>
  <c r="F1540" i="1"/>
  <c r="I1869" i="1"/>
  <c r="F51" i="25"/>
  <c r="H51" i="25" s="1"/>
  <c r="D1828" i="1"/>
  <c r="G1041" i="1"/>
  <c r="F1041" i="1"/>
  <c r="F1525" i="1"/>
  <c r="G14" i="25"/>
  <c r="C1368" i="1"/>
  <c r="G1214" i="1"/>
  <c r="I1856" i="1"/>
  <c r="C1917" i="1"/>
  <c r="F1262" i="1"/>
  <c r="G1262" i="1"/>
  <c r="G1530" i="1"/>
  <c r="B1156" i="1"/>
  <c r="G1072" i="1"/>
  <c r="I1547" i="1"/>
  <c r="I1865" i="1"/>
  <c r="C1579" i="1"/>
  <c r="G1579" i="1" s="1"/>
  <c r="G1425" i="1"/>
  <c r="E1797" i="1"/>
  <c r="F1758" i="1"/>
  <c r="H1758" i="1" s="1"/>
  <c r="C1136" i="1"/>
  <c r="G1285" i="1"/>
  <c r="C1578" i="1"/>
  <c r="B1900" i="1"/>
  <c r="E280" i="25"/>
  <c r="C1597" i="1"/>
  <c r="E1335" i="1"/>
  <c r="B1827" i="1"/>
  <c r="F990" i="1"/>
  <c r="B1321" i="1"/>
  <c r="F1658" i="1"/>
  <c r="H1658" i="1" s="1"/>
  <c r="I1604" i="1"/>
  <c r="E1091" i="1"/>
  <c r="F1022" i="1"/>
  <c r="G1032" i="1"/>
  <c r="B1131" i="1"/>
  <c r="G1060" i="1"/>
  <c r="B1603" i="1"/>
  <c r="I280" i="25"/>
  <c r="I248" i="25"/>
  <c r="C1603" i="1"/>
  <c r="G1540" i="1"/>
  <c r="B1807" i="1"/>
  <c r="F1528" i="1"/>
  <c r="H1528" i="1" s="1"/>
  <c r="F1522" i="1"/>
  <c r="H1522" i="1" s="1"/>
  <c r="N38" i="26"/>
  <c r="G33" i="25"/>
  <c r="I1571" i="1"/>
  <c r="B1841" i="1"/>
  <c r="E1924" i="1"/>
  <c r="F1036" i="1"/>
  <c r="G1495" i="1"/>
  <c r="B1566" i="1"/>
  <c r="I301" i="25"/>
  <c r="D339" i="25"/>
  <c r="G1020" i="1"/>
  <c r="I1563" i="1"/>
  <c r="I288" i="25"/>
  <c r="I297" i="25"/>
  <c r="G1414" i="1"/>
  <c r="A279" i="1"/>
  <c r="N213" i="26"/>
  <c r="G159" i="25"/>
  <c r="D1601" i="1"/>
  <c r="F1397" i="1"/>
  <c r="H1397" i="1" s="1"/>
  <c r="E1348" i="1"/>
  <c r="E1352" i="1"/>
  <c r="F1289" i="1"/>
  <c r="G1258" i="1"/>
  <c r="F1258" i="1"/>
  <c r="C1803" i="1"/>
  <c r="G1649" i="1"/>
  <c r="G1526" i="1"/>
  <c r="I227" i="25"/>
  <c r="I299" i="25"/>
  <c r="G1534" i="1"/>
  <c r="F1534" i="1"/>
  <c r="H1534" i="1" s="1"/>
  <c r="I1111" i="1"/>
  <c r="F1636" i="1"/>
  <c r="F1297" i="1"/>
  <c r="H1297" i="1" s="1"/>
  <c r="D1807" i="1"/>
  <c r="F1523" i="1"/>
  <c r="H1523" i="1" s="1"/>
  <c r="I1118" i="1"/>
  <c r="C1104" i="1"/>
  <c r="A406" i="1"/>
  <c r="A483" i="1" s="1"/>
  <c r="C1825" i="1"/>
  <c r="G1671" i="1"/>
  <c r="F144" i="25"/>
  <c r="H144" i="25" s="1"/>
  <c r="Q191" i="26" s="1"/>
  <c r="D306" i="25"/>
  <c r="D324" i="25" s="1"/>
  <c r="C109" i="25"/>
  <c r="C278" i="25"/>
  <c r="F1445" i="1"/>
  <c r="H1445" i="1" s="1"/>
  <c r="G1445" i="1"/>
  <c r="C1599" i="1"/>
  <c r="E1922" i="1"/>
  <c r="E1845" i="1"/>
  <c r="G1185" i="1"/>
  <c r="E1339" i="1"/>
  <c r="D1125" i="1"/>
  <c r="D1895" i="1"/>
  <c r="F1187" i="1"/>
  <c r="D1341" i="1"/>
  <c r="A399" i="1"/>
  <c r="A417" i="1"/>
  <c r="P207" i="26"/>
  <c r="E333" i="25"/>
  <c r="G333" i="25" s="1"/>
  <c r="G968" i="1"/>
  <c r="C1122" i="1"/>
  <c r="G1122" i="1" s="1"/>
  <c r="F1746" i="1"/>
  <c r="H1746" i="1" s="1"/>
  <c r="G1746" i="1"/>
  <c r="G1626" i="1"/>
  <c r="C1780" i="1"/>
  <c r="F1626" i="1"/>
  <c r="H1626" i="1" s="1"/>
  <c r="C1786" i="1"/>
  <c r="G1632" i="1"/>
  <c r="F1632" i="1"/>
  <c r="N264" i="26"/>
  <c r="C394" i="25"/>
  <c r="G394" i="25" s="1"/>
  <c r="G196" i="25"/>
  <c r="C304" i="25"/>
  <c r="G304" i="25" s="1"/>
  <c r="A370" i="1"/>
  <c r="F1693" i="1"/>
  <c r="C1919" i="1"/>
  <c r="G1421" i="1"/>
  <c r="E342" i="25"/>
  <c r="E405" i="25"/>
  <c r="I55" i="25"/>
  <c r="F1320" i="1"/>
  <c r="E1887" i="1"/>
  <c r="D91" i="25"/>
  <c r="D1554" i="1"/>
  <c r="E45" i="24"/>
  <c r="F1202" i="1"/>
  <c r="H1202" i="1" s="1"/>
  <c r="G1760" i="1"/>
  <c r="C1356" i="1"/>
  <c r="G1356" i="1" s="1"/>
  <c r="E1917" i="1"/>
  <c r="I1614" i="1"/>
  <c r="G188" i="25"/>
  <c r="P257" i="26"/>
  <c r="F1425" i="1"/>
  <c r="H1425" i="1" s="1"/>
  <c r="B1579" i="1"/>
  <c r="C1583" i="1"/>
  <c r="G1583" i="1" s="1"/>
  <c r="G1429" i="1"/>
  <c r="B1319" i="1"/>
  <c r="F1165" i="1"/>
  <c r="F1511" i="1"/>
  <c r="H1511" i="1" s="1"/>
  <c r="G1511" i="1"/>
  <c r="E1378" i="1"/>
  <c r="G1035" i="1"/>
  <c r="F1035" i="1"/>
  <c r="E1551" i="1"/>
  <c r="G1551" i="1" s="1"/>
  <c r="D1561" i="1"/>
  <c r="C25" i="24"/>
  <c r="G25" i="24" s="1"/>
  <c r="G233" i="1"/>
  <c r="C1570" i="1"/>
  <c r="D1555" i="1"/>
  <c r="F1555" i="1" s="1"/>
  <c r="H1555" i="1" s="1"/>
  <c r="P9" i="26"/>
  <c r="E227" i="25"/>
  <c r="A251" i="1"/>
  <c r="N241" i="26"/>
  <c r="G180" i="25"/>
  <c r="C1859" i="1"/>
  <c r="G1397" i="1"/>
  <c r="B1091" i="1"/>
  <c r="F1014" i="1"/>
  <c r="C1093" i="1"/>
  <c r="G1016" i="1"/>
  <c r="F1016" i="1"/>
  <c r="G1630" i="1"/>
  <c r="H1630" i="1" s="1"/>
  <c r="C1784" i="1"/>
  <c r="F1413" i="1"/>
  <c r="H1413" i="1" s="1"/>
  <c r="G1257" i="1"/>
  <c r="C1334" i="1"/>
  <c r="G1259" i="1"/>
  <c r="F1032" i="1"/>
  <c r="E246" i="25"/>
  <c r="G1281" i="1"/>
  <c r="C1358" i="1"/>
  <c r="F1281" i="1"/>
  <c r="B1617" i="1"/>
  <c r="I1099" i="1"/>
  <c r="I1151" i="1"/>
  <c r="I1921" i="1"/>
  <c r="G11" i="25"/>
  <c r="F1537" i="1"/>
  <c r="I283" i="25"/>
  <c r="I233" i="25"/>
  <c r="I305" i="25"/>
  <c r="F1259" i="1"/>
  <c r="B1336" i="1"/>
  <c r="M161" i="26"/>
  <c r="F121" i="25"/>
  <c r="H121" i="25" s="1"/>
  <c r="Q161" i="26" s="1"/>
  <c r="B337" i="25"/>
  <c r="B247" i="25"/>
  <c r="F1767" i="1"/>
  <c r="H1767" i="1" s="1"/>
  <c r="E252" i="25"/>
  <c r="I73" i="25"/>
  <c r="F99" i="25"/>
  <c r="H99" i="25" s="1"/>
  <c r="D145" i="25"/>
  <c r="E181" i="25"/>
  <c r="F1458" i="1"/>
  <c r="H1458" i="1" s="1"/>
  <c r="D1822" i="1"/>
  <c r="C1115" i="1"/>
  <c r="E1580" i="1"/>
  <c r="G1756" i="1"/>
  <c r="I1128" i="1"/>
  <c r="N256" i="26"/>
  <c r="F133" i="25"/>
  <c r="H133" i="25" s="1"/>
  <c r="Q180" i="26" s="1"/>
  <c r="E1883" i="1"/>
  <c r="G1662" i="1"/>
  <c r="C1816" i="1"/>
  <c r="G1816" i="1" s="1"/>
  <c r="B1344" i="1"/>
  <c r="F1769" i="1"/>
  <c r="H1769" i="1" s="1"/>
  <c r="F1754" i="1"/>
  <c r="H1754" i="1" s="1"/>
  <c r="E1107" i="1"/>
  <c r="G1107" i="1" s="1"/>
  <c r="G953" i="1"/>
  <c r="G1063" i="1"/>
  <c r="E1140" i="1"/>
  <c r="F1063" i="1"/>
  <c r="G1398" i="1"/>
  <c r="F1398" i="1"/>
  <c r="H1398" i="1" s="1"/>
  <c r="C1552" i="1"/>
  <c r="E1576" i="1"/>
  <c r="F1720" i="1"/>
  <c r="H1720" i="1" s="1"/>
  <c r="D1806" i="1"/>
  <c r="B1859" i="1"/>
  <c r="D1095" i="1"/>
  <c r="D1865" i="1"/>
  <c r="E1863" i="1"/>
  <c r="B1101" i="1"/>
  <c r="B1871" i="1"/>
  <c r="F947" i="1"/>
  <c r="F1640" i="1"/>
  <c r="H1640" i="1" s="1"/>
  <c r="B1794" i="1"/>
  <c r="N257" i="26"/>
  <c r="F189" i="25"/>
  <c r="M233" i="26"/>
  <c r="F172" i="25"/>
  <c r="B1113" i="1"/>
  <c r="N234" i="26"/>
  <c r="C389" i="25"/>
  <c r="G173" i="25"/>
  <c r="C1117" i="1"/>
  <c r="G1040" i="1"/>
  <c r="F1040" i="1"/>
  <c r="F1044" i="1"/>
  <c r="F1283" i="1"/>
  <c r="H1283" i="1" s="1"/>
  <c r="F1052" i="1"/>
  <c r="G1052" i="1"/>
  <c r="F1060" i="1"/>
  <c r="F1058" i="1"/>
  <c r="C1135" i="1"/>
  <c r="N263" i="26"/>
  <c r="G195" i="25"/>
  <c r="F195" i="25"/>
  <c r="P13" i="26"/>
  <c r="E231" i="25"/>
  <c r="F1070" i="1"/>
  <c r="G1070" i="1"/>
  <c r="M41" i="26"/>
  <c r="F36" i="25"/>
  <c r="B234" i="25"/>
  <c r="I1871" i="1"/>
  <c r="I1330" i="1"/>
  <c r="F122" i="25"/>
  <c r="H122" i="25" s="1"/>
  <c r="Q162" i="26" s="1"/>
  <c r="B1097" i="1"/>
  <c r="F1020" i="1"/>
  <c r="B23" i="24"/>
  <c r="F79" i="1"/>
  <c r="P164" i="26"/>
  <c r="E250" i="25"/>
  <c r="G124" i="25"/>
  <c r="F1046" i="1"/>
  <c r="H1046" i="1" s="1"/>
  <c r="A497" i="1"/>
  <c r="E199" i="25"/>
  <c r="E1907" i="1"/>
  <c r="I1131" i="1"/>
  <c r="I1327" i="1"/>
  <c r="G1176" i="1"/>
  <c r="D1080" i="1"/>
  <c r="C1807" i="1"/>
  <c r="D1823" i="1"/>
  <c r="I38" i="24"/>
  <c r="G1781" i="1"/>
  <c r="D336" i="25"/>
  <c r="I1925" i="1"/>
  <c r="C1885" i="1"/>
  <c r="G1738" i="1"/>
  <c r="E1815" i="1"/>
  <c r="B1366" i="1"/>
  <c r="G1439" i="1"/>
  <c r="G1231" i="1"/>
  <c r="F1231" i="1"/>
  <c r="C1831" i="1"/>
  <c r="G1754" i="1"/>
  <c r="G1434" i="1"/>
  <c r="C1588" i="1"/>
  <c r="G1205" i="1"/>
  <c r="C1359" i="1"/>
  <c r="G1524" i="1"/>
  <c r="F1524" i="1"/>
  <c r="H1524" i="1" s="1"/>
  <c r="F1517" i="1"/>
  <c r="H1517" i="1" s="1"/>
  <c r="G1728" i="1"/>
  <c r="F1497" i="1"/>
  <c r="H1497" i="1" s="1"/>
  <c r="D1547" i="1"/>
  <c r="C1857" i="1"/>
  <c r="B1089" i="1"/>
  <c r="F1012" i="1"/>
  <c r="I1610" i="1"/>
  <c r="C1324" i="1"/>
  <c r="F1170" i="1"/>
  <c r="H1170" i="1" s="1"/>
  <c r="C1863" i="1"/>
  <c r="F1405" i="1"/>
  <c r="H1405" i="1" s="1"/>
  <c r="B1867" i="1"/>
  <c r="N7" i="26"/>
  <c r="G9" i="25"/>
  <c r="C1871" i="1"/>
  <c r="F1409" i="1"/>
  <c r="H1409" i="1" s="1"/>
  <c r="G1409" i="1"/>
  <c r="B1338" i="1"/>
  <c r="F1261" i="1"/>
  <c r="H1261" i="1" s="1"/>
  <c r="G1263" i="1"/>
  <c r="F1263" i="1"/>
  <c r="C1340" i="1"/>
  <c r="F1340" i="1" s="1"/>
  <c r="F1042" i="1"/>
  <c r="C1348" i="1"/>
  <c r="G1271" i="1"/>
  <c r="P235" i="26"/>
  <c r="G174" i="25"/>
  <c r="G1224" i="1"/>
  <c r="C1378" i="1"/>
  <c r="I1870" i="1"/>
  <c r="F116" i="25"/>
  <c r="H116" i="25" s="1"/>
  <c r="Q156" i="26" s="1"/>
  <c r="F1192" i="1"/>
  <c r="H1192" i="1" s="1"/>
  <c r="B1346" i="1"/>
  <c r="C1086" i="1"/>
  <c r="G932" i="1"/>
  <c r="B1875" i="1"/>
  <c r="B1105" i="1"/>
  <c r="F951" i="1"/>
  <c r="F950" i="1"/>
  <c r="B1104" i="1"/>
  <c r="B1605" i="1"/>
  <c r="I241" i="25"/>
  <c r="I259" i="25" s="1"/>
  <c r="I127" i="25"/>
  <c r="C1316" i="1"/>
  <c r="G1316" i="1" s="1"/>
  <c r="G1239" i="1"/>
  <c r="C1091" i="1"/>
  <c r="G1014" i="1"/>
  <c r="F1271" i="1"/>
  <c r="B1348" i="1"/>
  <c r="G1064" i="1"/>
  <c r="F1064" i="1"/>
  <c r="G189" i="25"/>
  <c r="I410" i="25"/>
  <c r="F196" i="25"/>
  <c r="F176" i="25"/>
  <c r="D1846" i="1"/>
  <c r="D1827" i="1"/>
  <c r="E1590" i="1"/>
  <c r="I1901" i="1"/>
  <c r="F1176" i="1"/>
  <c r="E298" i="25"/>
  <c r="E1322" i="1"/>
  <c r="D1836" i="1"/>
  <c r="D1797" i="1"/>
  <c r="F1415" i="1"/>
  <c r="H1415" i="1" s="1"/>
  <c r="G1422" i="1"/>
  <c r="O160" i="26"/>
  <c r="F1010" i="1"/>
  <c r="G1194" i="1"/>
  <c r="F1194" i="1"/>
  <c r="F1186" i="1"/>
  <c r="H1186" i="1" s="1"/>
  <c r="C1572" i="1"/>
  <c r="F1672" i="1"/>
  <c r="G1668" i="1"/>
  <c r="C1822" i="1"/>
  <c r="B1846" i="1"/>
  <c r="F1495" i="1"/>
  <c r="H1495" i="1" s="1"/>
  <c r="I1091" i="1"/>
  <c r="F1189" i="1"/>
  <c r="G1189" i="1"/>
  <c r="C1141" i="1"/>
  <c r="G1686" i="1"/>
  <c r="C1840" i="1"/>
  <c r="C1318" i="1"/>
  <c r="B1324" i="1"/>
  <c r="F1247" i="1"/>
  <c r="H1247" i="1" s="1"/>
  <c r="C1328" i="1"/>
  <c r="G1251" i="1"/>
  <c r="F1251" i="1"/>
  <c r="C1101" i="1"/>
  <c r="G1024" i="1"/>
  <c r="G1638" i="1"/>
  <c r="F1638" i="1"/>
  <c r="M158" i="26"/>
  <c r="F118" i="25"/>
  <c r="H118" i="25" s="1"/>
  <c r="Q158" i="26" s="1"/>
  <c r="B244" i="25"/>
  <c r="G1028" i="1"/>
  <c r="C1105" i="1"/>
  <c r="F1028" i="1"/>
  <c r="F955" i="1"/>
  <c r="C1109" i="1"/>
  <c r="C1352" i="1"/>
  <c r="G1275" i="1"/>
  <c r="N236" i="26"/>
  <c r="G175" i="25"/>
  <c r="P87" i="26"/>
  <c r="E284" i="25"/>
  <c r="E248" i="25"/>
  <c r="E266" i="25" s="1"/>
  <c r="N13" i="26"/>
  <c r="C303" i="25"/>
  <c r="G15" i="25"/>
  <c r="C231" i="25"/>
  <c r="G1289" i="1"/>
  <c r="F1062" i="1"/>
  <c r="G1451" i="1"/>
  <c r="C1605" i="1"/>
  <c r="G1605" i="1" s="1"/>
  <c r="F1068" i="1"/>
  <c r="H1068" i="1" s="1"/>
  <c r="N15" i="26"/>
  <c r="G17" i="25"/>
  <c r="C233" i="25"/>
  <c r="F17" i="25"/>
  <c r="O165" i="26"/>
  <c r="D251" i="25"/>
  <c r="G1536" i="1"/>
  <c r="C1613" i="1"/>
  <c r="I282" i="25"/>
  <c r="I246" i="25"/>
  <c r="I1095" i="1"/>
  <c r="I1917" i="1"/>
  <c r="F175" i="25"/>
  <c r="G1196" i="1"/>
  <c r="C1350" i="1"/>
  <c r="G1648" i="1"/>
  <c r="C1802" i="1"/>
  <c r="F1648" i="1"/>
  <c r="F1770" i="1"/>
  <c r="H1770" i="1" s="1"/>
  <c r="B1847" i="1"/>
  <c r="G1518" i="1"/>
  <c r="F1518" i="1"/>
  <c r="H1518" i="1" s="1"/>
  <c r="F1730" i="1"/>
  <c r="H1730" i="1" s="1"/>
  <c r="G1730" i="1"/>
  <c r="C1878" i="1"/>
  <c r="C1108" i="1"/>
  <c r="I1087" i="1"/>
  <c r="N165" i="26"/>
  <c r="F125" i="25"/>
  <c r="H125" i="25" s="1"/>
  <c r="Q165" i="26" s="1"/>
  <c r="N66" i="26"/>
  <c r="G54" i="25"/>
  <c r="C414" i="25"/>
  <c r="P91" i="26"/>
  <c r="E288" i="25"/>
  <c r="G72" i="25"/>
  <c r="E1844" i="1"/>
  <c r="F1393" i="1"/>
  <c r="H1393" i="1" s="1"/>
  <c r="G1010" i="1"/>
  <c r="C32" i="24"/>
  <c r="G32" i="24" s="1"/>
  <c r="G772" i="1"/>
  <c r="M6" i="26"/>
  <c r="B296" i="25"/>
  <c r="C1557" i="1"/>
  <c r="C1865" i="1"/>
  <c r="F1403" i="1"/>
  <c r="H1403" i="1" s="1"/>
  <c r="P256" i="26"/>
  <c r="E386" i="25"/>
  <c r="F1026" i="1"/>
  <c r="B1103" i="1"/>
  <c r="N158" i="26"/>
  <c r="C334" i="25"/>
  <c r="G118" i="25"/>
  <c r="G1034" i="1"/>
  <c r="F1034" i="1"/>
  <c r="C1111" i="1"/>
  <c r="M11" i="26"/>
  <c r="B301" i="25"/>
  <c r="F1277" i="1"/>
  <c r="N86" i="26"/>
  <c r="C247" i="25"/>
  <c r="G67" i="25"/>
  <c r="F1285" i="1"/>
  <c r="F1054" i="1"/>
  <c r="G1054" i="1"/>
  <c r="G1293" i="1"/>
  <c r="F1293" i="1"/>
  <c r="P14" i="26"/>
  <c r="E232" i="25"/>
  <c r="G16" i="25"/>
  <c r="B414" i="25"/>
  <c r="I1855" i="1"/>
  <c r="E245" i="25"/>
  <c r="F15" i="25"/>
  <c r="E392" i="25"/>
  <c r="E428" i="25" s="1"/>
  <c r="I19" i="25"/>
  <c r="E127" i="25"/>
  <c r="C91" i="25"/>
  <c r="I252" i="25"/>
  <c r="E233" i="25"/>
  <c r="F1232" i="1"/>
  <c r="F1676" i="1"/>
  <c r="D1575" i="1"/>
  <c r="C1341" i="1"/>
  <c r="G1187" i="1"/>
  <c r="C1330" i="1"/>
  <c r="G1330" i="1" s="1"/>
  <c r="E1592" i="1"/>
  <c r="M180" i="26"/>
  <c r="E305" i="25"/>
  <c r="D1877" i="1"/>
  <c r="B1547" i="1"/>
  <c r="G176" i="25"/>
  <c r="F142" i="25"/>
  <c r="H142" i="25" s="1"/>
  <c r="Q189" i="26" s="1"/>
  <c r="F1245" i="1"/>
  <c r="F963" i="1"/>
  <c r="G1654" i="1"/>
  <c r="C1808" i="1"/>
  <c r="G989" i="1"/>
  <c r="C1143" i="1"/>
  <c r="F1516" i="1"/>
  <c r="H1516" i="1" s="1"/>
  <c r="G1516" i="1"/>
  <c r="F1748" i="1"/>
  <c r="H1748" i="1" s="1"/>
  <c r="F1190" i="1"/>
  <c r="H1190" i="1" s="1"/>
  <c r="B1848" i="1"/>
  <c r="F1628" i="1"/>
  <c r="H1628" i="1" s="1"/>
  <c r="B1782" i="1"/>
  <c r="F1782" i="1" s="1"/>
  <c r="G1008" i="1"/>
  <c r="D1089" i="1"/>
  <c r="P5" i="26"/>
  <c r="G7" i="25"/>
  <c r="E295" i="25"/>
  <c r="E223" i="25"/>
  <c r="M231" i="26"/>
  <c r="B242" i="25"/>
  <c r="G937" i="1"/>
  <c r="C1861" i="1"/>
  <c r="F937" i="1"/>
  <c r="C1867" i="1"/>
  <c r="G943" i="1"/>
  <c r="C1097" i="1"/>
  <c r="F943" i="1"/>
  <c r="N8" i="26"/>
  <c r="C298" i="25"/>
  <c r="G10" i="25"/>
  <c r="C226" i="25"/>
  <c r="N258" i="26"/>
  <c r="F190" i="25"/>
  <c r="G190" i="25"/>
  <c r="B1342" i="1"/>
  <c r="F1265" i="1"/>
  <c r="P159" i="26"/>
  <c r="G119" i="25"/>
  <c r="B1356" i="1"/>
  <c r="F1279" i="1"/>
  <c r="H1279" i="1" s="1"/>
  <c r="O163" i="26"/>
  <c r="D249" i="25"/>
  <c r="D267" i="25" s="1"/>
  <c r="A378" i="1"/>
  <c r="B1360" i="1"/>
  <c r="F10" i="25"/>
  <c r="E251" i="25"/>
  <c r="F16" i="25"/>
  <c r="B243" i="25"/>
  <c r="F124" i="25"/>
  <c r="H124" i="25" s="1"/>
  <c r="Q164" i="26" s="1"/>
  <c r="B1915" i="1"/>
  <c r="F1199" i="1"/>
  <c r="I1908" i="1"/>
  <c r="D1800" i="1"/>
  <c r="F1800" i="1" s="1"/>
  <c r="E1915" i="1"/>
  <c r="C1890" i="1"/>
  <c r="D1818" i="1"/>
  <c r="G1222" i="1"/>
  <c r="F1208" i="1"/>
  <c r="I42" i="24"/>
  <c r="G1684" i="1"/>
  <c r="G1301" i="1"/>
  <c r="F1740" i="1"/>
  <c r="H1740" i="1" s="1"/>
  <c r="B1909" i="1"/>
  <c r="I331" i="25"/>
  <c r="E1384" i="1"/>
  <c r="B295" i="25"/>
  <c r="F7" i="25"/>
  <c r="C1778" i="1"/>
  <c r="G1624" i="1"/>
  <c r="F1624" i="1"/>
  <c r="H1624" i="1" s="1"/>
  <c r="F1008" i="1"/>
  <c r="B1095" i="1"/>
  <c r="B1865" i="1"/>
  <c r="F941" i="1"/>
  <c r="F1634" i="1"/>
  <c r="H1634" i="1" s="1"/>
  <c r="B1788" i="1"/>
  <c r="B1561" i="1"/>
  <c r="B1869" i="1"/>
  <c r="F1407" i="1"/>
  <c r="H1407" i="1" s="1"/>
  <c r="C1099" i="1"/>
  <c r="G1022" i="1"/>
  <c r="F1030" i="1"/>
  <c r="G1030" i="1"/>
  <c r="F1419" i="1"/>
  <c r="H1419" i="1" s="1"/>
  <c r="F1038" i="1"/>
  <c r="B1115" i="1"/>
  <c r="C1346" i="1"/>
  <c r="G1346" i="1" s="1"/>
  <c r="G1269" i="1"/>
  <c r="F1269" i="1"/>
  <c r="G1427" i="1"/>
  <c r="C1581" i="1"/>
  <c r="D1889" i="1"/>
  <c r="C1121" i="1"/>
  <c r="G1044" i="1"/>
  <c r="B1127" i="1"/>
  <c r="F1050" i="1"/>
  <c r="N237" i="26"/>
  <c r="C248" i="25"/>
  <c r="G1287" i="1"/>
  <c r="F1287" i="1"/>
  <c r="G1674" i="1"/>
  <c r="E1828" i="1"/>
  <c r="G1062" i="1"/>
  <c r="E1139" i="1"/>
  <c r="M190" i="26"/>
  <c r="B341" i="25"/>
  <c r="F1299" i="1"/>
  <c r="C1376" i="1"/>
  <c r="G1299" i="1"/>
  <c r="I1840" i="1"/>
  <c r="F1249" i="1"/>
  <c r="H1249" i="1" s="1"/>
  <c r="A269" i="1"/>
  <c r="I1080" i="1"/>
  <c r="D1915" i="1"/>
  <c r="B1844" i="1"/>
  <c r="E163" i="25"/>
  <c r="F1655" i="1"/>
  <c r="F1442" i="1"/>
  <c r="H1442" i="1" s="1"/>
  <c r="F1183" i="1"/>
  <c r="G1742" i="1"/>
  <c r="F1692" i="1"/>
  <c r="F1449" i="1"/>
  <c r="H1449" i="1" s="1"/>
  <c r="B1138" i="1"/>
  <c r="F1686" i="1"/>
  <c r="F1753" i="1"/>
  <c r="H1753" i="1" s="1"/>
  <c r="G1753" i="1"/>
  <c r="E1111" i="1"/>
  <c r="E1881" i="1"/>
  <c r="G957" i="1"/>
  <c r="I1566" i="1"/>
  <c r="G977" i="1"/>
  <c r="F977" i="1"/>
  <c r="F1444" i="1"/>
  <c r="H1444" i="1" s="1"/>
  <c r="G1444" i="1"/>
  <c r="C1906" i="1"/>
  <c r="C1598" i="1"/>
  <c r="B1893" i="1"/>
  <c r="G1762" i="1"/>
  <c r="F1762" i="1"/>
  <c r="H1762" i="1" s="1"/>
  <c r="C1371" i="1"/>
  <c r="G1217" i="1"/>
  <c r="B1593" i="1"/>
  <c r="B1901" i="1"/>
  <c r="G1182" i="1"/>
  <c r="C1875" i="1"/>
  <c r="C1336" i="1"/>
  <c r="F1477" i="1"/>
  <c r="H1477" i="1" s="1"/>
  <c r="G1712" i="1"/>
  <c r="F999" i="1"/>
  <c r="E1150" i="1"/>
  <c r="G1150" i="1" s="1"/>
  <c r="E1920" i="1"/>
  <c r="D1858" i="1"/>
  <c r="D1088" i="1"/>
  <c r="G976" i="1"/>
  <c r="C1130" i="1"/>
  <c r="F976" i="1"/>
  <c r="B1372" i="1"/>
  <c r="B1911" i="1"/>
  <c r="D1919" i="1"/>
  <c r="G1438" i="1"/>
  <c r="F1541" i="1"/>
  <c r="H1541" i="1" s="1"/>
  <c r="E1618" i="1"/>
  <c r="G1618" i="1" s="1"/>
  <c r="G1541" i="1"/>
  <c r="O209" i="26"/>
  <c r="F155" i="25"/>
  <c r="H155" i="25" s="1"/>
  <c r="Q209" i="26" s="1"/>
  <c r="E1603" i="1"/>
  <c r="E1376" i="1"/>
  <c r="G1642" i="1"/>
  <c r="F1642" i="1"/>
  <c r="E1153" i="1"/>
  <c r="C1796" i="1"/>
  <c r="D407" i="25"/>
  <c r="I1899" i="1"/>
  <c r="B1888" i="1"/>
  <c r="F1744" i="1"/>
  <c r="H1744" i="1" s="1"/>
  <c r="G1744" i="1"/>
  <c r="I1366" i="1"/>
  <c r="I1905" i="1"/>
  <c r="E1804" i="1"/>
  <c r="G1650" i="1"/>
  <c r="G1417" i="1"/>
  <c r="C1571" i="1"/>
  <c r="G1571" i="1" s="1"/>
  <c r="C1879" i="1"/>
  <c r="B1816" i="1"/>
  <c r="F1739" i="1"/>
  <c r="H1739" i="1" s="1"/>
  <c r="B1090" i="1"/>
  <c r="B1860" i="1"/>
  <c r="G934" i="1"/>
  <c r="C1088" i="1"/>
  <c r="G1088" i="1" s="1"/>
  <c r="B1818" i="1"/>
  <c r="F1741" i="1"/>
  <c r="H1741" i="1" s="1"/>
  <c r="G996" i="1"/>
  <c r="F996" i="1"/>
  <c r="D1609" i="1"/>
  <c r="I1134" i="1"/>
  <c r="F1681" i="1"/>
  <c r="H1681" i="1" s="1"/>
  <c r="B1835" i="1"/>
  <c r="B1147" i="1"/>
  <c r="F993" i="1"/>
  <c r="C1608" i="1"/>
  <c r="G1531" i="1"/>
  <c r="E1386" i="1"/>
  <c r="G1232" i="1"/>
  <c r="F985" i="1"/>
  <c r="G985" i="1"/>
  <c r="C1139" i="1"/>
  <c r="B1612" i="1"/>
  <c r="F1535" i="1"/>
  <c r="H1535" i="1" s="1"/>
  <c r="G973" i="1"/>
  <c r="C1127" i="1"/>
  <c r="F1749" i="1"/>
  <c r="H1749" i="1" s="1"/>
  <c r="C1826" i="1"/>
  <c r="G1749" i="1"/>
  <c r="B1140" i="1"/>
  <c r="B1910" i="1"/>
  <c r="G971" i="1"/>
  <c r="A290" i="1"/>
  <c r="C1387" i="1"/>
  <c r="F1448" i="1"/>
  <c r="H1448" i="1" s="1"/>
  <c r="D163" i="25"/>
  <c r="I1893" i="1"/>
  <c r="G1722" i="1"/>
  <c r="E1875" i="1"/>
  <c r="G81" i="25"/>
  <c r="G1793" i="1"/>
  <c r="F1481" i="1"/>
  <c r="H1481" i="1" s="1"/>
  <c r="B1363" i="1"/>
  <c r="B1902" i="1"/>
  <c r="D1610" i="1"/>
  <c r="F1533" i="1"/>
  <c r="H1533" i="1" s="1"/>
  <c r="B1840" i="1"/>
  <c r="F1763" i="1"/>
  <c r="H1763" i="1" s="1"/>
  <c r="G1206" i="1"/>
  <c r="C1360" i="1"/>
  <c r="D1811" i="1"/>
  <c r="B1833" i="1"/>
  <c r="F1756" i="1"/>
  <c r="H1756" i="1" s="1"/>
  <c r="F1702" i="1"/>
  <c r="H1702" i="1" s="1"/>
  <c r="G1702" i="1"/>
  <c r="D1839" i="1"/>
  <c r="G1455" i="1"/>
  <c r="C1609" i="1"/>
  <c r="B1592" i="1"/>
  <c r="E1819" i="1"/>
  <c r="I1889" i="1"/>
  <c r="D1901" i="1"/>
  <c r="M287" i="26"/>
  <c r="B356" i="25"/>
  <c r="G993" i="1"/>
  <c r="C1147" i="1"/>
  <c r="G1147" i="1" s="1"/>
  <c r="G1440" i="1"/>
  <c r="C1594" i="1"/>
  <c r="G1594" i="1" s="1"/>
  <c r="D1132" i="1"/>
  <c r="F1055" i="1"/>
  <c r="G1494" i="1"/>
  <c r="F1494" i="1"/>
  <c r="G1229" i="1"/>
  <c r="C1383" i="1"/>
  <c r="B1825" i="1"/>
  <c r="F1671" i="1"/>
  <c r="G990" i="1"/>
  <c r="C1144" i="1"/>
  <c r="C1814" i="1"/>
  <c r="G1737" i="1"/>
  <c r="F1737" i="1"/>
  <c r="H1737" i="1" s="1"/>
  <c r="G1184" i="1"/>
  <c r="F1184" i="1"/>
  <c r="E1877" i="1"/>
  <c r="F981" i="1"/>
  <c r="B1135" i="1"/>
  <c r="E1892" i="1"/>
  <c r="E1353" i="1"/>
  <c r="G1191" i="1"/>
  <c r="E1345" i="1"/>
  <c r="I1590" i="1"/>
  <c r="I1898" i="1"/>
  <c r="M10" i="26"/>
  <c r="B19" i="25"/>
  <c r="C1380" i="1"/>
  <c r="G1226" i="1"/>
  <c r="C1881" i="1"/>
  <c r="C1342" i="1"/>
  <c r="G1704" i="1"/>
  <c r="F1704" i="1"/>
  <c r="H1704" i="1" s="1"/>
  <c r="E1616" i="1"/>
  <c r="G1163" i="1"/>
  <c r="C1317" i="1"/>
  <c r="G1317" i="1" s="1"/>
  <c r="F1163" i="1"/>
  <c r="B1877" i="1"/>
  <c r="F953" i="1"/>
  <c r="G1458" i="1"/>
  <c r="C1612" i="1"/>
  <c r="G1612" i="1" s="1"/>
  <c r="B1118" i="1"/>
  <c r="F1290" i="1"/>
  <c r="E1351" i="1"/>
  <c r="F1440" i="1"/>
  <c r="H1440" i="1" s="1"/>
  <c r="F1726" i="1"/>
  <c r="H1726" i="1" s="1"/>
  <c r="B1803" i="1"/>
  <c r="E1902" i="1"/>
  <c r="G984" i="1"/>
  <c r="C1138" i="1"/>
  <c r="B1550" i="1"/>
  <c r="F1473" i="1"/>
  <c r="H1473" i="1" s="1"/>
  <c r="B1813" i="1"/>
  <c r="F1659" i="1"/>
  <c r="H1659" i="1" s="1"/>
  <c r="G1508" i="1"/>
  <c r="F1508" i="1"/>
  <c r="H1508" i="1" s="1"/>
  <c r="B1368" i="1"/>
  <c r="F1214" i="1"/>
  <c r="F934" i="1"/>
  <c r="B1858" i="1"/>
  <c r="A284" i="1"/>
  <c r="I1584" i="1"/>
  <c r="F1188" i="1"/>
  <c r="B315" i="25"/>
  <c r="G1430" i="1"/>
  <c r="F1430" i="1"/>
  <c r="H1430" i="1" s="1"/>
  <c r="G1664" i="1"/>
  <c r="C1895" i="1"/>
  <c r="C1818" i="1"/>
  <c r="G967" i="1"/>
  <c r="E1121" i="1"/>
  <c r="E1891" i="1"/>
  <c r="C1363" i="1"/>
  <c r="G1209" i="1"/>
  <c r="F1209" i="1"/>
  <c r="F1432" i="1"/>
  <c r="H1432" i="1" s="1"/>
  <c r="G1432" i="1"/>
  <c r="I1126" i="1"/>
  <c r="I1896" i="1"/>
  <c r="F1224" i="1"/>
  <c r="B1378" i="1"/>
  <c r="B1917" i="1"/>
  <c r="B1886" i="1"/>
  <c r="A426" i="1"/>
  <c r="C24" i="24"/>
  <c r="G156" i="1"/>
  <c r="B1086" i="1"/>
  <c r="F932" i="1"/>
  <c r="B1856" i="1"/>
  <c r="B252" i="25"/>
  <c r="M166" i="26"/>
  <c r="B1606" i="1"/>
  <c r="G1691" i="1"/>
  <c r="C1845" i="1"/>
  <c r="F1691" i="1"/>
  <c r="C1922" i="1"/>
  <c r="F1200" i="1"/>
  <c r="C1354" i="1"/>
  <c r="G1200" i="1"/>
  <c r="F1230" i="1"/>
  <c r="B1384" i="1"/>
  <c r="F1657" i="1"/>
  <c r="B1811" i="1"/>
  <c r="G1210" i="1"/>
  <c r="F1210" i="1"/>
  <c r="E1364" i="1"/>
  <c r="E1919" i="1"/>
  <c r="I1582" i="1"/>
  <c r="I1890" i="1"/>
  <c r="E1827" i="1"/>
  <c r="G1673" i="1"/>
  <c r="G1643" i="1"/>
  <c r="C1874" i="1"/>
  <c r="C1797" i="1"/>
  <c r="F1665" i="1"/>
  <c r="C1819" i="1"/>
  <c r="G1665" i="1"/>
  <c r="E1823" i="1"/>
  <c r="E1900" i="1"/>
  <c r="G1462" i="1"/>
  <c r="F1462" i="1"/>
  <c r="H1462" i="1" s="1"/>
  <c r="C1616" i="1"/>
  <c r="E1367" i="1"/>
  <c r="G1213" i="1"/>
  <c r="E1906" i="1"/>
  <c r="I1825" i="1"/>
  <c r="I1902" i="1"/>
  <c r="D1891" i="1"/>
  <c r="D1121" i="1"/>
  <c r="G1218" i="1"/>
  <c r="F1218" i="1"/>
  <c r="C1372" i="1"/>
  <c r="F983" i="1"/>
  <c r="B1137" i="1"/>
  <c r="B1907" i="1"/>
  <c r="G962" i="1"/>
  <c r="F962" i="1"/>
  <c r="C1886" i="1"/>
  <c r="C1116" i="1"/>
  <c r="G1436" i="1"/>
  <c r="C1590" i="1"/>
  <c r="C1898" i="1"/>
  <c r="F1436" i="1"/>
  <c r="H1436" i="1" s="1"/>
  <c r="D1904" i="1"/>
  <c r="D1365" i="1"/>
  <c r="D224" i="25"/>
  <c r="O31" i="26"/>
  <c r="D37" i="25"/>
  <c r="G1227" i="1"/>
  <c r="C1381" i="1"/>
  <c r="C1920" i="1"/>
  <c r="B1809" i="1"/>
  <c r="B1797" i="1"/>
  <c r="F1643" i="1"/>
  <c r="F1457" i="1"/>
  <c r="H1457" i="1" s="1"/>
  <c r="C1855" i="1"/>
  <c r="G931" i="1"/>
  <c r="C1085" i="1"/>
  <c r="F931" i="1"/>
  <c r="C1367" i="1"/>
  <c r="G1290" i="1"/>
  <c r="C1838" i="1"/>
  <c r="F1761" i="1"/>
  <c r="H1761" i="1" s="1"/>
  <c r="G1761" i="1"/>
  <c r="G983" i="1"/>
  <c r="I1138" i="1"/>
  <c r="D1336" i="1"/>
  <c r="F1690" i="1"/>
  <c r="G1690" i="1"/>
  <c r="E1870" i="1"/>
  <c r="E1789" i="1"/>
  <c r="F1438" i="1"/>
  <c r="H1438" i="1" s="1"/>
  <c r="D405" i="25"/>
  <c r="G27" i="25"/>
  <c r="N32" i="26"/>
  <c r="C225" i="25"/>
  <c r="C351" i="25"/>
  <c r="D333" i="25"/>
  <c r="O191" i="26"/>
  <c r="D342" i="25"/>
  <c r="F1483" i="1"/>
  <c r="H1483" i="1" s="1"/>
  <c r="F1487" i="1"/>
  <c r="H1487" i="1" s="1"/>
  <c r="F1639" i="1"/>
  <c r="H1639" i="1" s="1"/>
  <c r="B1793" i="1"/>
  <c r="D1100" i="1"/>
  <c r="D1870" i="1"/>
  <c r="B25" i="24"/>
  <c r="F233" i="1"/>
  <c r="H233" i="1" s="1"/>
  <c r="F1173" i="1"/>
  <c r="B1327" i="1"/>
  <c r="B1866" i="1"/>
  <c r="G1481" i="1"/>
  <c r="C404" i="25"/>
  <c r="G98" i="25"/>
  <c r="F98" i="25"/>
  <c r="H98" i="25" s="1"/>
  <c r="C1789" i="1"/>
  <c r="F1712" i="1"/>
  <c r="H1712" i="1" s="1"/>
  <c r="D45" i="24"/>
  <c r="E1601" i="1"/>
  <c r="F1447" i="1"/>
  <c r="H1447" i="1" s="1"/>
  <c r="G1447" i="1"/>
  <c r="C1915" i="1"/>
  <c r="C1145" i="1"/>
  <c r="F991" i="1"/>
  <c r="G991" i="1"/>
  <c r="P32" i="26"/>
  <c r="E225" i="25"/>
  <c r="E1128" i="1"/>
  <c r="G974" i="1"/>
  <c r="E1898" i="1"/>
  <c r="F1510" i="1"/>
  <c r="H1510" i="1" s="1"/>
  <c r="B1587" i="1"/>
  <c r="E353" i="25"/>
  <c r="G353" i="25" s="1"/>
  <c r="P109" i="26"/>
  <c r="G1454" i="1"/>
  <c r="D395" i="25"/>
  <c r="B1806" i="1"/>
  <c r="F1652" i="1"/>
  <c r="H1652" i="1" s="1"/>
  <c r="B1883" i="1"/>
  <c r="G1666" i="1"/>
  <c r="C1897" i="1"/>
  <c r="D1154" i="1"/>
  <c r="D1924" i="1"/>
  <c r="D1810" i="1"/>
  <c r="D1887" i="1"/>
  <c r="D1140" i="1"/>
  <c r="D1910" i="1"/>
  <c r="F986" i="1"/>
  <c r="D1912" i="1"/>
  <c r="D1142" i="1"/>
  <c r="I1139" i="1"/>
  <c r="I1909" i="1"/>
  <c r="F1688" i="1"/>
  <c r="G1688" i="1"/>
  <c r="C1842" i="1"/>
  <c r="F1227" i="1"/>
  <c r="B1381" i="1"/>
  <c r="B1920" i="1"/>
  <c r="F1464" i="1"/>
  <c r="H1464" i="1" s="1"/>
  <c r="D1618" i="1"/>
  <c r="B1918" i="1"/>
  <c r="B1148" i="1"/>
  <c r="G979" i="1"/>
  <c r="C1133" i="1"/>
  <c r="C1903" i="1"/>
  <c r="G1669" i="1"/>
  <c r="C1900" i="1"/>
  <c r="C1823" i="1"/>
  <c r="D1837" i="1"/>
  <c r="D1914" i="1"/>
  <c r="G1221" i="1"/>
  <c r="C1375" i="1"/>
  <c r="D1367" i="1"/>
  <c r="D1906" i="1"/>
  <c r="I1578" i="1"/>
  <c r="I1886" i="1"/>
  <c r="M205" i="26"/>
  <c r="F151" i="25"/>
  <c r="H151" i="25" s="1"/>
  <c r="Q205" i="26" s="1"/>
  <c r="B403" i="25"/>
  <c r="B163" i="25"/>
  <c r="F1682" i="1"/>
  <c r="G1682" i="1"/>
  <c r="C1836" i="1"/>
  <c r="E1344" i="1"/>
  <c r="F1267" i="1"/>
  <c r="G1267" i="1"/>
  <c r="F1220" i="1"/>
  <c r="B1374" i="1"/>
  <c r="F971" i="1"/>
  <c r="B1125" i="1"/>
  <c r="B1895" i="1"/>
  <c r="I1913" i="1"/>
  <c r="I1836" i="1"/>
  <c r="F1520" i="1"/>
  <c r="G1520" i="1"/>
  <c r="F1286" i="1"/>
  <c r="G1286" i="1"/>
  <c r="C33" i="24"/>
  <c r="G849" i="1"/>
  <c r="F849" i="1"/>
  <c r="I1352" i="1"/>
  <c r="I1891" i="1"/>
  <c r="I1340" i="1"/>
  <c r="I1879" i="1"/>
  <c r="F1309" i="1"/>
  <c r="H1309" i="1" s="1"/>
  <c r="D1386" i="1"/>
  <c r="G23" i="24"/>
  <c r="E35" i="24"/>
  <c r="E39" i="24"/>
  <c r="D351" i="25"/>
  <c r="O32" i="26"/>
  <c r="B1583" i="1"/>
  <c r="F1506" i="1"/>
  <c r="H1506" i="1" s="1"/>
  <c r="E1570" i="1"/>
  <c r="F1493" i="1"/>
  <c r="G1493" i="1"/>
  <c r="G1183" i="1"/>
  <c r="E1337" i="1"/>
  <c r="G1337" i="1" s="1"/>
  <c r="F944" i="1"/>
  <c r="B1098" i="1"/>
  <c r="B1868" i="1"/>
  <c r="M207" i="26"/>
  <c r="F153" i="25"/>
  <c r="H153" i="25" s="1"/>
  <c r="Q207" i="26" s="1"/>
  <c r="C1560" i="1"/>
  <c r="G1560" i="1" s="1"/>
  <c r="G1483" i="1"/>
  <c r="G1718" i="1"/>
  <c r="C1795" i="1"/>
  <c r="F1718" i="1"/>
  <c r="H1718" i="1" s="1"/>
  <c r="O107" i="26"/>
  <c r="D279" i="25"/>
  <c r="F1710" i="1"/>
  <c r="H1710" i="1" s="1"/>
  <c r="B404" i="25"/>
  <c r="M206" i="26"/>
  <c r="B332" i="25"/>
  <c r="F152" i="25"/>
  <c r="H152" i="25" s="1"/>
  <c r="Q206" i="26" s="1"/>
  <c r="F926" i="1"/>
  <c r="H926" i="1" s="1"/>
  <c r="B34" i="24"/>
  <c r="F1171" i="1"/>
  <c r="G1171" i="1"/>
  <c r="C1864" i="1"/>
  <c r="C1325" i="1"/>
  <c r="C31" i="24"/>
  <c r="G695" i="1"/>
  <c r="D1864" i="1"/>
  <c r="D1094" i="1"/>
  <c r="E1096" i="1"/>
  <c r="E1866" i="1"/>
  <c r="B1548" i="1"/>
  <c r="F1471" i="1"/>
  <c r="H1471" i="1" s="1"/>
  <c r="A513" i="1"/>
  <c r="B1923" i="1"/>
  <c r="G1423" i="1"/>
  <c r="E1885" i="1"/>
  <c r="E1577" i="1"/>
  <c r="F1215" i="1"/>
  <c r="B1369" i="1"/>
  <c r="D1831" i="1"/>
  <c r="D1908" i="1"/>
  <c r="G1667" i="1"/>
  <c r="C1821" i="1"/>
  <c r="F1667" i="1"/>
  <c r="E1156" i="1"/>
  <c r="F1002" i="1"/>
  <c r="G1002" i="1"/>
  <c r="C1596" i="1"/>
  <c r="G1442" i="1"/>
  <c r="C1904" i="1"/>
  <c r="G1683" i="1"/>
  <c r="C1837" i="1"/>
  <c r="G1074" i="1"/>
  <c r="C1080" i="1"/>
  <c r="C1151" i="1"/>
  <c r="E351" i="25"/>
  <c r="P107" i="26"/>
  <c r="N207" i="26"/>
  <c r="G153" i="25"/>
  <c r="D1793" i="1"/>
  <c r="B1556" i="1"/>
  <c r="F1556" i="1" s="1"/>
  <c r="H1556" i="1" s="1"/>
  <c r="F1479" i="1"/>
  <c r="H1479" i="1" s="1"/>
  <c r="E1325" i="1"/>
  <c r="E1864" i="1"/>
  <c r="G1443" i="1"/>
  <c r="F1677" i="1"/>
  <c r="F1443" i="1"/>
  <c r="H1443" i="1" s="1"/>
  <c r="F1454" i="1"/>
  <c r="H1454" i="1" s="1"/>
  <c r="F1434" i="1"/>
  <c r="H1434" i="1" s="1"/>
  <c r="D1805" i="1"/>
  <c r="F1651" i="1"/>
  <c r="F1441" i="1"/>
  <c r="H1441" i="1" s="1"/>
  <c r="B1595" i="1"/>
  <c r="P212" i="26"/>
  <c r="G158" i="25"/>
  <c r="M35" i="26"/>
  <c r="B228" i="25"/>
  <c r="B354" i="25"/>
  <c r="F30" i="25"/>
  <c r="H30" i="25" s="1"/>
  <c r="B1351" i="1"/>
  <c r="B1890" i="1"/>
  <c r="D1597" i="1"/>
  <c r="D1905" i="1"/>
  <c r="E1379" i="1"/>
  <c r="G1225" i="1"/>
  <c r="E1918" i="1"/>
  <c r="F1225" i="1"/>
  <c r="G1457" i="1"/>
  <c r="C1611" i="1"/>
  <c r="G1611" i="1" s="1"/>
  <c r="D1137" i="1"/>
  <c r="D1907" i="1"/>
  <c r="G954" i="1"/>
  <c r="E1108" i="1"/>
  <c r="E1878" i="1"/>
  <c r="G958" i="1"/>
  <c r="C1882" i="1"/>
  <c r="D1371" i="1"/>
  <c r="F1217" i="1"/>
  <c r="D1127" i="1"/>
  <c r="F973" i="1"/>
  <c r="D1897" i="1"/>
  <c r="I1127" i="1"/>
  <c r="I1897" i="1"/>
  <c r="E1841" i="1"/>
  <c r="F1687" i="1"/>
  <c r="G1687" i="1"/>
  <c r="G1651" i="1"/>
  <c r="E1805" i="1"/>
  <c r="E1882" i="1"/>
  <c r="B1904" i="1"/>
  <c r="F980" i="1"/>
  <c r="H980" i="1" s="1"/>
  <c r="F1216" i="1"/>
  <c r="E1354" i="1"/>
  <c r="E1893" i="1"/>
  <c r="E1913" i="1"/>
  <c r="G1212" i="1"/>
  <c r="F1212" i="1"/>
  <c r="C1366" i="1"/>
  <c r="C1361" i="1"/>
  <c r="G1361" i="1" s="1"/>
  <c r="F1284" i="1"/>
  <c r="G1284" i="1"/>
  <c r="G978" i="1"/>
  <c r="C1902" i="1"/>
  <c r="C1132" i="1"/>
  <c r="D1594" i="1"/>
  <c r="E1137" i="1"/>
  <c r="D1335" i="1"/>
  <c r="C26" i="24"/>
  <c r="G310" i="1"/>
  <c r="D29" i="24"/>
  <c r="F541" i="1"/>
  <c r="H541" i="1" s="1"/>
  <c r="F1673" i="1"/>
  <c r="D1155" i="1"/>
  <c r="D1925" i="1"/>
  <c r="F949" i="1"/>
  <c r="D1577" i="1"/>
  <c r="G45" i="25"/>
  <c r="I231" i="25"/>
  <c r="G1320" i="1"/>
  <c r="B1080" i="1"/>
  <c r="D387" i="25"/>
  <c r="D30" i="24"/>
  <c r="F618" i="1"/>
  <c r="H618" i="1" s="1"/>
  <c r="F1198" i="1"/>
  <c r="B1352" i="1"/>
  <c r="P108" i="26"/>
  <c r="G82" i="25"/>
  <c r="F82" i="25"/>
  <c r="H82" i="25" s="1"/>
  <c r="B1560" i="1"/>
  <c r="G1410" i="1"/>
  <c r="F1410" i="1"/>
  <c r="H1410" i="1" s="1"/>
  <c r="C1564" i="1"/>
  <c r="E1102" i="1"/>
  <c r="G1102" i="1" s="1"/>
  <c r="E1872" i="1"/>
  <c r="E1564" i="1"/>
  <c r="B1094" i="1"/>
  <c r="F940" i="1"/>
  <c r="B1864" i="1"/>
  <c r="B1787" i="1"/>
  <c r="F1633" i="1"/>
  <c r="H1633" i="1" s="1"/>
  <c r="C1558" i="1"/>
  <c r="G1404" i="1"/>
  <c r="F1404" i="1"/>
  <c r="C1465" i="1"/>
  <c r="O281" i="26"/>
  <c r="D217" i="25"/>
  <c r="E350" i="25"/>
  <c r="G350" i="25" s="1"/>
  <c r="P106" i="26"/>
  <c r="P206" i="26"/>
  <c r="E332" i="25"/>
  <c r="B24" i="24"/>
  <c r="F156" i="1"/>
  <c r="A418" i="1"/>
  <c r="F1205" i="1"/>
  <c r="B1359" i="1"/>
  <c r="B1898" i="1"/>
  <c r="D388" i="25"/>
  <c r="G965" i="1"/>
  <c r="C1889" i="1"/>
  <c r="F965" i="1"/>
  <c r="B1828" i="1"/>
  <c r="F1674" i="1"/>
  <c r="B1905" i="1"/>
  <c r="M232" i="26"/>
  <c r="B387" i="25"/>
  <c r="B181" i="25"/>
  <c r="F972" i="1"/>
  <c r="B1896" i="1"/>
  <c r="F1423" i="1"/>
  <c r="H1423" i="1" s="1"/>
  <c r="B1577" i="1"/>
  <c r="B1885" i="1"/>
  <c r="D1378" i="1"/>
  <c r="D1917" i="1"/>
  <c r="B1892" i="1"/>
  <c r="I1801" i="1"/>
  <c r="I1696" i="1"/>
  <c r="E1613" i="1"/>
  <c r="G1459" i="1"/>
  <c r="E1818" i="1"/>
  <c r="E1895" i="1"/>
  <c r="E1903" i="1"/>
  <c r="E1133" i="1"/>
  <c r="B1152" i="1"/>
  <c r="B1922" i="1"/>
  <c r="F998" i="1"/>
  <c r="H998" i="1" s="1"/>
  <c r="G1656" i="1"/>
  <c r="C1887" i="1"/>
  <c r="C1810" i="1"/>
  <c r="G1810" i="1" s="1"/>
  <c r="F1456" i="1"/>
  <c r="H1456" i="1" s="1"/>
  <c r="G1456" i="1"/>
  <c r="C1610" i="1"/>
  <c r="E1142" i="1"/>
  <c r="E1912" i="1"/>
  <c r="F967" i="1"/>
  <c r="H967" i="1" s="1"/>
  <c r="B1121" i="1"/>
  <c r="G964" i="1"/>
  <c r="E1118" i="1"/>
  <c r="I1802" i="1"/>
  <c r="I1119" i="1"/>
  <c r="G949" i="1"/>
  <c r="I1376" i="1"/>
  <c r="I1915" i="1"/>
  <c r="C1384" i="1"/>
  <c r="F1307" i="1"/>
  <c r="G1307" i="1"/>
  <c r="F954" i="1"/>
  <c r="F100" i="25"/>
  <c r="H100" i="25" s="1"/>
  <c r="E406" i="25"/>
  <c r="F1716" i="1"/>
  <c r="H1716" i="1" s="1"/>
  <c r="F1714" i="1"/>
  <c r="H1714" i="1" s="1"/>
  <c r="B1791" i="1"/>
  <c r="G1487" i="1"/>
  <c r="C1331" i="1"/>
  <c r="C1870" i="1"/>
  <c r="F1177" i="1"/>
  <c r="G1177" i="1"/>
  <c r="D1872" i="1"/>
  <c r="D1333" i="1"/>
  <c r="E1868" i="1"/>
  <c r="E1329" i="1"/>
  <c r="M56" i="26"/>
  <c r="F44" i="25"/>
  <c r="H44" i="25" s="1"/>
  <c r="B1554" i="1"/>
  <c r="F1400" i="1"/>
  <c r="H1400" i="1" s="1"/>
  <c r="C1862" i="1"/>
  <c r="C1323" i="1"/>
  <c r="G1169" i="1"/>
  <c r="F1169" i="1"/>
  <c r="C1787" i="1"/>
  <c r="G1787" i="1" s="1"/>
  <c r="G1710" i="1"/>
  <c r="E38" i="24"/>
  <c r="I1887" i="1"/>
  <c r="A496" i="1"/>
  <c r="A448" i="1"/>
  <c r="A718" i="1"/>
  <c r="G1573" i="1"/>
  <c r="F1573" i="1"/>
  <c r="H1573" i="1" s="1"/>
  <c r="D1911" i="1"/>
  <c r="D1141" i="1"/>
  <c r="B1872" i="1"/>
  <c r="B1333" i="1"/>
  <c r="F1179" i="1"/>
  <c r="E279" i="25"/>
  <c r="D352" i="25"/>
  <c r="F215" i="25"/>
  <c r="H215" i="25" s="1"/>
  <c r="Q290" i="26" s="1"/>
  <c r="N82" i="26"/>
  <c r="C243" i="25"/>
  <c r="C279" i="25"/>
  <c r="C73" i="25"/>
  <c r="F63" i="25"/>
  <c r="G63" i="25"/>
  <c r="G1663" i="1"/>
  <c r="C1817" i="1"/>
  <c r="G1000" i="1"/>
  <c r="C1154" i="1"/>
  <c r="G972" i="1"/>
  <c r="C1896" i="1"/>
  <c r="B1810" i="1"/>
  <c r="F1656" i="1"/>
  <c r="B1887" i="1"/>
  <c r="F1229" i="1"/>
  <c r="D1383" i="1"/>
  <c r="D1922" i="1"/>
  <c r="G1450" i="1"/>
  <c r="C1604" i="1"/>
  <c r="G1757" i="1"/>
  <c r="C1834" i="1"/>
  <c r="F1757" i="1"/>
  <c r="H1757" i="1" s="1"/>
  <c r="C1873" i="1"/>
  <c r="G1411" i="1"/>
  <c r="C1565" i="1"/>
  <c r="B1608" i="1"/>
  <c r="B1916" i="1"/>
  <c r="D1361" i="1"/>
  <c r="D1900" i="1"/>
  <c r="B1386" i="1"/>
  <c r="B1925" i="1"/>
  <c r="G1215" i="1"/>
  <c r="C1369" i="1"/>
  <c r="C1908" i="1"/>
  <c r="F1203" i="1"/>
  <c r="G1203" i="1"/>
  <c r="I1907" i="1"/>
  <c r="I1137" i="1"/>
  <c r="E1615" i="1"/>
  <c r="E1923" i="1"/>
  <c r="E1370" i="1"/>
  <c r="E1909" i="1"/>
  <c r="B1110" i="1"/>
  <c r="F956" i="1"/>
  <c r="B1880" i="1"/>
  <c r="E1905" i="1"/>
  <c r="E1366" i="1"/>
  <c r="F1664" i="1"/>
  <c r="F1076" i="1"/>
  <c r="C1153" i="1"/>
  <c r="G1076" i="1"/>
  <c r="I1912" i="1"/>
  <c r="A394" i="1"/>
  <c r="A440" i="1"/>
  <c r="A520" i="1"/>
  <c r="F1074" i="1"/>
  <c r="E1801" i="1"/>
  <c r="F1724" i="1"/>
  <c r="H1724" i="1" s="1"/>
  <c r="G1724" i="1"/>
  <c r="B1870" i="1"/>
  <c r="F946" i="1"/>
  <c r="F948" i="1"/>
  <c r="C1872" i="1"/>
  <c r="G948" i="1"/>
  <c r="F387" i="1"/>
  <c r="B27" i="24"/>
  <c r="B1785" i="1"/>
  <c r="F1708" i="1"/>
  <c r="H1708" i="1" s="1"/>
  <c r="N31" i="26"/>
  <c r="G26" i="25"/>
  <c r="C27" i="24"/>
  <c r="G387" i="1"/>
  <c r="C28" i="24"/>
  <c r="G464" i="1"/>
  <c r="F464" i="1"/>
  <c r="H464" i="1" s="1"/>
  <c r="D42" i="24"/>
  <c r="D35" i="24"/>
  <c r="D1787" i="1"/>
  <c r="E1323" i="1"/>
  <c r="E1862" i="1"/>
  <c r="I1829" i="1"/>
  <c r="F27" i="25"/>
  <c r="H27" i="25" s="1"/>
  <c r="F208" i="25"/>
  <c r="G1657" i="1"/>
  <c r="C1811" i="1"/>
  <c r="B1838" i="1"/>
  <c r="F1684" i="1"/>
  <c r="F1185" i="1"/>
  <c r="H1185" i="1" s="1"/>
  <c r="D1878" i="1"/>
  <c r="D1126" i="1"/>
  <c r="D1896" i="1"/>
  <c r="F1771" i="1"/>
  <c r="H1771" i="1" s="1"/>
  <c r="C1848" i="1"/>
  <c r="G1771" i="1"/>
  <c r="C1353" i="1"/>
  <c r="G1199" i="1"/>
  <c r="C1892" i="1"/>
  <c r="N57" i="26"/>
  <c r="C405" i="25"/>
  <c r="D1890" i="1"/>
  <c r="D1582" i="1"/>
  <c r="C1925" i="1"/>
  <c r="C1155" i="1"/>
  <c r="F1661" i="1"/>
  <c r="B1815" i="1"/>
  <c r="E1357" i="1"/>
  <c r="E1896" i="1"/>
  <c r="F1527" i="1"/>
  <c r="G1527" i="1"/>
  <c r="M57" i="26"/>
  <c r="F45" i="25"/>
  <c r="H45" i="25" s="1"/>
  <c r="B405" i="25"/>
  <c r="D1114" i="1"/>
  <c r="D1884" i="1"/>
  <c r="F1670" i="1"/>
  <c r="G1670" i="1"/>
  <c r="C1824" i="1"/>
  <c r="C1901" i="1"/>
  <c r="D1143" i="1"/>
  <c r="D1913" i="1"/>
  <c r="C1893" i="1"/>
  <c r="G969" i="1"/>
  <c r="C1123" i="1"/>
  <c r="G1123" i="1" s="1"/>
  <c r="G1228" i="1"/>
  <c r="C1382" i="1"/>
  <c r="C1921" i="1"/>
  <c r="F1666" i="1"/>
  <c r="B1897" i="1"/>
  <c r="F1450" i="1"/>
  <c r="H1450" i="1" s="1"/>
  <c r="B1604" i="1"/>
  <c r="D1151" i="1"/>
  <c r="D1921" i="1"/>
  <c r="F1211" i="1"/>
  <c r="B1365" i="1"/>
  <c r="F1427" i="1"/>
  <c r="H1427" i="1" s="1"/>
  <c r="B1889" i="1"/>
  <c r="B1581" i="1"/>
  <c r="I1103" i="1"/>
  <c r="I1873" i="1"/>
  <c r="I1338" i="1"/>
  <c r="I1877" i="1"/>
  <c r="F1685" i="1"/>
  <c r="G1685" i="1"/>
  <c r="C1839" i="1"/>
  <c r="F1675" i="1"/>
  <c r="E1829" i="1"/>
  <c r="G1675" i="1"/>
  <c r="F979" i="1"/>
  <c r="B1133" i="1"/>
  <c r="B1903" i="1"/>
  <c r="B1804" i="1"/>
  <c r="F1650" i="1"/>
  <c r="B1881" i="1"/>
  <c r="B1820" i="1"/>
  <c r="C1357" i="1"/>
  <c r="D1339" i="1"/>
  <c r="C1584" i="1"/>
  <c r="C1888" i="1"/>
  <c r="I1911" i="1"/>
  <c r="C1905" i="1"/>
  <c r="G29" i="24"/>
  <c r="E36" i="24"/>
  <c r="E41" i="24"/>
  <c r="A516" i="1"/>
  <c r="M36" i="26"/>
  <c r="F31" i="25"/>
  <c r="H31" i="25" s="1"/>
  <c r="F1489" i="1"/>
  <c r="G1489" i="1"/>
  <c r="M107" i="26"/>
  <c r="F81" i="25"/>
  <c r="H81" i="25" s="1"/>
  <c r="M282" i="26"/>
  <c r="F207" i="25"/>
  <c r="H207" i="25" s="1"/>
  <c r="Q282" i="26" s="1"/>
  <c r="D1098" i="1"/>
  <c r="D1868" i="1"/>
  <c r="D1560" i="1"/>
  <c r="M31" i="26"/>
  <c r="B224" i="25"/>
  <c r="F26" i="25"/>
  <c r="H26" i="25" s="1"/>
  <c r="B31" i="24"/>
  <c r="B41" i="24" s="1"/>
  <c r="F695" i="1"/>
  <c r="H695" i="1" s="1"/>
  <c r="N206" i="26"/>
  <c r="G152" i="25"/>
  <c r="C163" i="25"/>
  <c r="D1862" i="1"/>
  <c r="D1092" i="1"/>
  <c r="D1866" i="1"/>
  <c r="D1327" i="1"/>
  <c r="E1558" i="1"/>
  <c r="D1384" i="1"/>
  <c r="D1923" i="1"/>
  <c r="G1679" i="1"/>
  <c r="F1679" i="1"/>
  <c r="C1833" i="1"/>
  <c r="C1910" i="1"/>
  <c r="D359" i="25"/>
  <c r="D1580" i="1"/>
  <c r="F1426" i="1"/>
  <c r="H1426" i="1" s="1"/>
  <c r="G1653" i="1"/>
  <c r="E1884" i="1"/>
  <c r="E1807" i="1"/>
  <c r="F1653" i="1"/>
  <c r="F982" i="1"/>
  <c r="B1906" i="1"/>
  <c r="B1136" i="1"/>
  <c r="F1768" i="1"/>
  <c r="H1768" i="1" s="1"/>
  <c r="G1768" i="1"/>
  <c r="D1122" i="1"/>
  <c r="F968" i="1"/>
  <c r="D1892" i="1"/>
  <c r="C1615" i="1"/>
  <c r="G1461" i="1"/>
  <c r="F1461" i="1"/>
  <c r="H1461" i="1" s="1"/>
  <c r="C1923" i="1"/>
  <c r="G970" i="1"/>
  <c r="F970" i="1"/>
  <c r="C1124" i="1"/>
  <c r="C1899" i="1"/>
  <c r="C1129" i="1"/>
  <c r="F1226" i="1"/>
  <c r="H1226" i="1" s="1"/>
  <c r="B1380" i="1"/>
  <c r="C1827" i="1"/>
  <c r="G1750" i="1"/>
  <c r="F1750" i="1"/>
  <c r="H1750" i="1" s="1"/>
  <c r="D1857" i="1"/>
  <c r="D1087" i="1"/>
  <c r="F933" i="1"/>
  <c r="I1337" i="1"/>
  <c r="I1876" i="1"/>
  <c r="I1234" i="1"/>
  <c r="G1431" i="1"/>
  <c r="F1431" i="1"/>
  <c r="H1431" i="1" s="1"/>
  <c r="E1824" i="1"/>
  <c r="E1901" i="1"/>
  <c r="B1822" i="1"/>
  <c r="F1668" i="1"/>
  <c r="B1837" i="1"/>
  <c r="F1683" i="1"/>
  <c r="F1213" i="1"/>
  <c r="B1367" i="1"/>
  <c r="F1420" i="1"/>
  <c r="H1420" i="1" s="1"/>
  <c r="D1882" i="1"/>
  <c r="D1574" i="1"/>
  <c r="F1663" i="1"/>
  <c r="H1663" i="1" s="1"/>
  <c r="B1894" i="1"/>
  <c r="E1916" i="1"/>
  <c r="F988" i="1"/>
  <c r="G988" i="1"/>
  <c r="C1830" i="1"/>
  <c r="C1907" i="1"/>
  <c r="D1133" i="1"/>
  <c r="D1903" i="1"/>
  <c r="B1817" i="1"/>
  <c r="G1513" i="1"/>
  <c r="F1513" i="1"/>
  <c r="H1513" i="1" s="1"/>
  <c r="G1220" i="1"/>
  <c r="C1374" i="1"/>
  <c r="C1913" i="1"/>
  <c r="F1207" i="1"/>
  <c r="E1103" i="1"/>
  <c r="C1914" i="1"/>
  <c r="I1362" i="1"/>
  <c r="I393" i="25"/>
  <c r="I429" i="25" s="1"/>
  <c r="I303" i="25"/>
  <c r="I1567" i="1"/>
  <c r="I1465" i="1"/>
  <c r="F1000" i="1"/>
  <c r="B1154" i="1"/>
  <c r="B1924" i="1"/>
  <c r="E1904" i="1"/>
  <c r="B331" i="25"/>
  <c r="C1820" i="1"/>
  <c r="G1820" i="1" s="1"/>
  <c r="B1908" i="1"/>
  <c r="A475" i="1"/>
  <c r="A368" i="1"/>
  <c r="I1882" i="1"/>
  <c r="A537" i="1"/>
  <c r="F1078" i="1"/>
  <c r="P33" i="26"/>
  <c r="E226" i="25"/>
  <c r="G28" i="25"/>
  <c r="F28" i="25"/>
  <c r="E352" i="25"/>
  <c r="M32" i="26"/>
  <c r="B351" i="25"/>
  <c r="F1485" i="1"/>
  <c r="B1562" i="1"/>
  <c r="F1175" i="1"/>
  <c r="C1868" i="1"/>
  <c r="C1329" i="1"/>
  <c r="G1175" i="1"/>
  <c r="G1716" i="1"/>
  <c r="B1862" i="1"/>
  <c r="B1092" i="1"/>
  <c r="F938" i="1"/>
  <c r="M106" i="26"/>
  <c r="B278" i="25"/>
  <c r="F80" i="25"/>
  <c r="H80" i="25" s="1"/>
  <c r="G942" i="1"/>
  <c r="F942" i="1"/>
  <c r="C1096" i="1"/>
  <c r="C1866" i="1"/>
  <c r="C1554" i="1"/>
  <c r="G1554" i="1" s="1"/>
  <c r="G1477" i="1"/>
  <c r="O56" i="26"/>
  <c r="D55" i="25"/>
  <c r="O206" i="26"/>
  <c r="D332" i="25"/>
  <c r="E109" i="25"/>
  <c r="E404" i="25"/>
  <c r="M30" i="26"/>
  <c r="F25" i="25"/>
  <c r="B37" i="25"/>
  <c r="I368" i="25"/>
  <c r="G403" i="25"/>
  <c r="D314" i="25"/>
  <c r="G230" i="25"/>
  <c r="D1809" i="1"/>
  <c r="F1732" i="1"/>
  <c r="H1732" i="1" s="1"/>
  <c r="B1842" i="1"/>
  <c r="F1765" i="1"/>
  <c r="H1765" i="1" s="1"/>
  <c r="E1141" i="1"/>
  <c r="E1911" i="1"/>
  <c r="G987" i="1"/>
  <c r="E1341" i="1"/>
  <c r="F1264" i="1"/>
  <c r="E1311" i="1"/>
  <c r="G1264" i="1"/>
  <c r="D1578" i="1"/>
  <c r="F1424" i="1"/>
  <c r="H1424" i="1" s="1"/>
  <c r="D1886" i="1"/>
  <c r="D1111" i="1"/>
  <c r="D1881" i="1"/>
  <c r="F957" i="1"/>
  <c r="D1003" i="1"/>
  <c r="B232" i="25"/>
  <c r="B412" i="25"/>
  <c r="B55" i="25"/>
  <c r="F52" i="25"/>
  <c r="H52" i="25" s="1"/>
  <c r="E1129" i="1"/>
  <c r="F975" i="1"/>
  <c r="G975" i="1"/>
  <c r="E1899" i="1"/>
  <c r="D1146" i="1"/>
  <c r="D1916" i="1"/>
  <c r="A528" i="1"/>
  <c r="A401" i="1"/>
  <c r="A163" i="25"/>
  <c r="A181" i="25" s="1"/>
  <c r="A127" i="25"/>
  <c r="A145" i="25" s="1"/>
  <c r="G1305" i="1"/>
  <c r="E1382" i="1"/>
  <c r="F1305" i="1"/>
  <c r="G1514" i="1"/>
  <c r="F1514" i="1"/>
  <c r="E1591" i="1"/>
  <c r="E1834" i="1"/>
  <c r="G1680" i="1"/>
  <c r="F1680" i="1"/>
  <c r="A480" i="1"/>
  <c r="A211" i="25"/>
  <c r="A229" i="25"/>
  <c r="A247" i="25" s="1"/>
  <c r="A265" i="25" s="1"/>
  <c r="G1694" i="1"/>
  <c r="E1848" i="1"/>
  <c r="E1582" i="1"/>
  <c r="G1428" i="1"/>
  <c r="F1428" i="1"/>
  <c r="H1428" i="1" s="1"/>
  <c r="F1660" i="1"/>
  <c r="B1891" i="1"/>
  <c r="B1814" i="1"/>
  <c r="B1696" i="1"/>
  <c r="D1571" i="1"/>
  <c r="D1879" i="1"/>
  <c r="F772" i="1"/>
  <c r="B32" i="24"/>
  <c r="B1149" i="1"/>
  <c r="F995" i="1"/>
  <c r="B1919" i="1"/>
  <c r="G1772" i="1"/>
  <c r="F1772" i="1"/>
  <c r="H1772" i="1" s="1"/>
  <c r="A137" i="25"/>
  <c r="A155" i="25"/>
  <c r="A173" i="25" s="1"/>
  <c r="A191" i="25" s="1"/>
  <c r="G1452" i="1"/>
  <c r="E1914" i="1"/>
  <c r="E1606" i="1"/>
  <c r="F1669" i="1"/>
  <c r="B1823" i="1"/>
  <c r="G1418" i="1"/>
  <c r="F1418" i="1"/>
  <c r="H1418" i="1" s="1"/>
  <c r="E1572" i="1"/>
  <c r="E1880" i="1"/>
  <c r="B1337" i="1"/>
  <c r="B1311" i="1"/>
  <c r="F1260" i="1"/>
  <c r="F1505" i="1"/>
  <c r="H1505" i="1" s="1"/>
  <c r="G1505" i="1"/>
  <c r="B1805" i="1"/>
  <c r="B1773" i="1"/>
  <c r="F1728" i="1"/>
  <c r="H1728" i="1" s="1"/>
  <c r="D1843" i="1"/>
  <c r="F1689" i="1"/>
  <c r="D1920" i="1"/>
  <c r="D1608" i="1"/>
  <c r="F1531" i="1"/>
  <c r="H1531" i="1" s="1"/>
  <c r="D1542" i="1"/>
  <c r="A215" i="25"/>
  <c r="A233" i="25"/>
  <c r="A251" i="25" s="1"/>
  <c r="A269" i="25" s="1"/>
  <c r="A212" i="25"/>
  <c r="A230" i="25"/>
  <c r="A248" i="25" s="1"/>
  <c r="A266" i="25" s="1"/>
  <c r="G1678" i="1"/>
  <c r="C1909" i="1"/>
  <c r="F1678" i="1"/>
  <c r="C1832" i="1"/>
  <c r="E1155" i="1"/>
  <c r="F1001" i="1"/>
  <c r="G1001" i="1"/>
  <c r="E1925" i="1"/>
  <c r="F1446" i="1"/>
  <c r="H1446" i="1" s="1"/>
  <c r="G1446" i="1"/>
  <c r="E1600" i="1"/>
  <c r="E1908" i="1"/>
  <c r="F974" i="1"/>
  <c r="D1128" i="1"/>
  <c r="D1898" i="1"/>
  <c r="F960" i="1"/>
  <c r="G960" i="1"/>
  <c r="C1884" i="1"/>
  <c r="C1114" i="1"/>
  <c r="B1836" i="1"/>
  <c r="F1759" i="1"/>
  <c r="H1759" i="1" s="1"/>
  <c r="C1696" i="1"/>
  <c r="A213" i="25"/>
  <c r="A231" i="25"/>
  <c r="A249" i="25" s="1"/>
  <c r="A267" i="25" s="1"/>
  <c r="F1417" i="1"/>
  <c r="H1417" i="1" s="1"/>
  <c r="B1879" i="1"/>
  <c r="B1571" i="1"/>
  <c r="D1387" i="1"/>
  <c r="D1926" i="1"/>
  <c r="F1233" i="1"/>
  <c r="I1153" i="1"/>
  <c r="I1923" i="1"/>
  <c r="E1355" i="1"/>
  <c r="E1894" i="1"/>
  <c r="E1089" i="1"/>
  <c r="E1859" i="1"/>
  <c r="F935" i="1"/>
  <c r="H935" i="1" s="1"/>
  <c r="E1003" i="1"/>
  <c r="B1570" i="1"/>
  <c r="F1416" i="1"/>
  <c r="H1416" i="1" s="1"/>
  <c r="B1878" i="1"/>
  <c r="B1465" i="1"/>
  <c r="B1613" i="1"/>
  <c r="F1459" i="1"/>
  <c r="H1459" i="1" s="1"/>
  <c r="G1233" i="1"/>
  <c r="E1387" i="1"/>
  <c r="E1926" i="1"/>
  <c r="F1228" i="1"/>
  <c r="B1382" i="1"/>
  <c r="B1921" i="1"/>
  <c r="C1916" i="1"/>
  <c r="F992" i="1"/>
  <c r="G992" i="1"/>
  <c r="C1146" i="1"/>
  <c r="D1360" i="1"/>
  <c r="D1899" i="1"/>
  <c r="F952" i="1"/>
  <c r="B1106" i="1"/>
  <c r="B1876" i="1"/>
  <c r="B1003" i="1"/>
  <c r="I1130" i="1"/>
  <c r="I1900" i="1"/>
  <c r="F966" i="1"/>
  <c r="G966" i="1"/>
  <c r="E1120" i="1"/>
  <c r="E1890" i="1"/>
  <c r="B1112" i="1"/>
  <c r="F958" i="1"/>
  <c r="B1882" i="1"/>
  <c r="F1221" i="1"/>
  <c r="B1375" i="1"/>
  <c r="B1914" i="1"/>
  <c r="F1694" i="1"/>
  <c r="G83" i="25"/>
  <c r="B199" i="25"/>
  <c r="B392" i="25"/>
  <c r="B302" i="25"/>
  <c r="F194" i="25"/>
  <c r="H194" i="25" s="1"/>
  <c r="Q262" i="26" s="1"/>
  <c r="I1615" i="1"/>
  <c r="I1542" i="1"/>
  <c r="A505" i="1"/>
  <c r="A234" i="25"/>
  <c r="A252" i="25" s="1"/>
  <c r="A270" i="25" s="1"/>
  <c r="A216" i="25"/>
  <c r="F1181" i="1"/>
  <c r="B1335" i="1"/>
  <c r="B1874" i="1"/>
  <c r="B1234" i="1"/>
  <c r="E1151" i="1"/>
  <c r="E1921" i="1"/>
  <c r="G997" i="1"/>
  <c r="F997" i="1"/>
  <c r="C1148" i="1"/>
  <c r="F994" i="1"/>
  <c r="G994" i="1"/>
  <c r="C1918" i="1"/>
  <c r="G952" i="1"/>
  <c r="C1876" i="1"/>
  <c r="C1106" i="1"/>
  <c r="C1003" i="1"/>
  <c r="D1798" i="1"/>
  <c r="F1644" i="1"/>
  <c r="D1875" i="1"/>
  <c r="D1696" i="1"/>
  <c r="B342" i="25"/>
  <c r="B127" i="25"/>
  <c r="F126" i="25"/>
  <c r="H126" i="25" s="1"/>
  <c r="Q166" i="26" s="1"/>
  <c r="B283" i="25"/>
  <c r="F85" i="25"/>
  <c r="H85" i="25" s="1"/>
  <c r="B91" i="25"/>
  <c r="B355" i="25"/>
  <c r="D248" i="25"/>
  <c r="D284" i="25"/>
  <c r="F68" i="25"/>
  <c r="H68" i="25" s="1"/>
  <c r="D73" i="25"/>
  <c r="A156" i="25"/>
  <c r="A174" i="25" s="1"/>
  <c r="A192" i="25" s="1"/>
  <c r="A138" i="25"/>
  <c r="F1257" i="1"/>
  <c r="H1257" i="1" s="1"/>
  <c r="D1334" i="1"/>
  <c r="D1311" i="1"/>
  <c r="I1336" i="1"/>
  <c r="I1311" i="1"/>
  <c r="E1578" i="1"/>
  <c r="E1542" i="1"/>
  <c r="F1501" i="1"/>
  <c r="H1501" i="1" s="1"/>
  <c r="B1576" i="1"/>
  <c r="F1499" i="1"/>
  <c r="H1499" i="1" s="1"/>
  <c r="B1542" i="1"/>
  <c r="F1452" i="1"/>
  <c r="H1452" i="1" s="1"/>
  <c r="C1586" i="1"/>
  <c r="F1509" i="1"/>
  <c r="H1509" i="1" s="1"/>
  <c r="C1542" i="1"/>
  <c r="G1509" i="1"/>
  <c r="D1918" i="1"/>
  <c r="D1148" i="1"/>
  <c r="F987" i="1"/>
  <c r="H987" i="1" s="1"/>
  <c r="A208" i="25"/>
  <c r="A226" i="25"/>
  <c r="A244" i="25" s="1"/>
  <c r="A262" i="25" s="1"/>
  <c r="A223" i="25"/>
  <c r="A241" i="25" s="1"/>
  <c r="A259" i="25" s="1"/>
  <c r="A205" i="25"/>
  <c r="F310" i="1"/>
  <c r="B26" i="24"/>
  <c r="F1736" i="1"/>
  <c r="H1736" i="1" s="1"/>
  <c r="G1736" i="1"/>
  <c r="E1813" i="1"/>
  <c r="D1568" i="1"/>
  <c r="F1414" i="1"/>
  <c r="H1414" i="1" s="1"/>
  <c r="D1876" i="1"/>
  <c r="E281" i="25"/>
  <c r="F83" i="25"/>
  <c r="E91" i="25"/>
  <c r="E1347" i="1"/>
  <c r="E1886" i="1"/>
  <c r="G1193" i="1"/>
  <c r="F1193" i="1"/>
  <c r="D1804" i="1"/>
  <c r="F1727" i="1"/>
  <c r="H1727" i="1" s="1"/>
  <c r="D1773" i="1"/>
  <c r="G1764" i="1"/>
  <c r="F1764" i="1"/>
  <c r="H1764" i="1" s="1"/>
  <c r="C1841" i="1"/>
  <c r="C1773" i="1"/>
  <c r="F1412" i="1"/>
  <c r="H1412" i="1" s="1"/>
  <c r="G1412" i="1"/>
  <c r="E1566" i="1"/>
  <c r="E1465" i="1"/>
  <c r="E1874" i="1"/>
  <c r="D1123" i="1"/>
  <c r="F969" i="1"/>
  <c r="D1893" i="1"/>
  <c r="F1649" i="1"/>
  <c r="D1803" i="1"/>
  <c r="D1880" i="1"/>
  <c r="D1565" i="1"/>
  <c r="D1465" i="1"/>
  <c r="D1873" i="1"/>
  <c r="F1411" i="1"/>
  <c r="H1411" i="1" s="1"/>
  <c r="I1105" i="1"/>
  <c r="I1875" i="1"/>
  <c r="I1003" i="1"/>
  <c r="F1191" i="1"/>
  <c r="B1345" i="1"/>
  <c r="B1884" i="1"/>
  <c r="F1201" i="1"/>
  <c r="C1355" i="1"/>
  <c r="G1201" i="1"/>
  <c r="C1894" i="1"/>
  <c r="C1234" i="1"/>
  <c r="G1338" i="1"/>
  <c r="D1118" i="1"/>
  <c r="F964" i="1"/>
  <c r="D1888" i="1"/>
  <c r="F1645" i="1"/>
  <c r="G1645" i="1"/>
  <c r="E1696" i="1"/>
  <c r="E1876" i="1"/>
  <c r="E1799" i="1"/>
  <c r="E1589" i="1"/>
  <c r="E1897" i="1"/>
  <c r="G1435" i="1"/>
  <c r="F1435" i="1"/>
  <c r="H1435" i="1" s="1"/>
  <c r="D409" i="25"/>
  <c r="F103" i="25"/>
  <c r="H103" i="25" s="1"/>
  <c r="D109" i="25"/>
  <c r="D283" i="25"/>
  <c r="D389" i="25"/>
  <c r="F173" i="25"/>
  <c r="D181" i="25"/>
  <c r="D245" i="25"/>
  <c r="C1843" i="1"/>
  <c r="F1766" i="1"/>
  <c r="H1766" i="1" s="1"/>
  <c r="G1766" i="1"/>
  <c r="I1140" i="1"/>
  <c r="I1910" i="1"/>
  <c r="C1385" i="1"/>
  <c r="G1308" i="1"/>
  <c r="F1308" i="1"/>
  <c r="I1773" i="1"/>
  <c r="E1811" i="1"/>
  <c r="E1773" i="1"/>
  <c r="G1734" i="1"/>
  <c r="F1734" i="1"/>
  <c r="H1734" i="1" s="1"/>
  <c r="F1304" i="1"/>
  <c r="H1304" i="1" s="1"/>
  <c r="G1219" i="1"/>
  <c r="F1219" i="1"/>
  <c r="C1373" i="1"/>
  <c r="C1912" i="1"/>
  <c r="A207" i="25"/>
  <c r="A225" i="25"/>
  <c r="A243" i="25" s="1"/>
  <c r="A261" i="25" s="1"/>
  <c r="A224" i="25"/>
  <c r="A242" i="25" s="1"/>
  <c r="A260" i="25" s="1"/>
  <c r="A206" i="25"/>
  <c r="A214" i="25"/>
  <c r="A232" i="25"/>
  <c r="A250" i="25" s="1"/>
  <c r="A268" i="25" s="1"/>
  <c r="D1355" i="1"/>
  <c r="D1234" i="1"/>
  <c r="D1894" i="1"/>
  <c r="G140" i="25"/>
  <c r="E302" i="25"/>
  <c r="E338" i="25"/>
  <c r="E145" i="25"/>
  <c r="G145" i="25" s="1"/>
  <c r="F140" i="25"/>
  <c r="H140" i="25" s="1"/>
  <c r="Q187" i="26" s="1"/>
  <c r="C1345" i="1"/>
  <c r="G1268" i="1"/>
  <c r="C1311" i="1"/>
  <c r="F1268" i="1"/>
  <c r="G1693" i="1"/>
  <c r="C1847" i="1"/>
  <c r="C1924" i="1"/>
  <c r="I1125" i="1"/>
  <c r="I1895" i="1"/>
  <c r="G1195" i="1"/>
  <c r="E1349" i="1"/>
  <c r="E1888" i="1"/>
  <c r="F1195" i="1"/>
  <c r="F989" i="1"/>
  <c r="B1143" i="1"/>
  <c r="B1913" i="1"/>
  <c r="E1372" i="1"/>
  <c r="G1295" i="1"/>
  <c r="F1295" i="1"/>
  <c r="E1234" i="1"/>
  <c r="A484" i="1"/>
  <c r="H1248" i="1" l="1"/>
  <c r="G336" i="25"/>
  <c r="F1343" i="1"/>
  <c r="H28" i="25"/>
  <c r="I431" i="25"/>
  <c r="H1037" i="1"/>
  <c r="H1692" i="1"/>
  <c r="G1842" i="1"/>
  <c r="H1648" i="1"/>
  <c r="G1838" i="1"/>
  <c r="H1664" i="1"/>
  <c r="G1343" i="1"/>
  <c r="D422" i="25"/>
  <c r="H191" i="25"/>
  <c r="Q259" i="26" s="1"/>
  <c r="G1574" i="1"/>
  <c r="E367" i="25"/>
  <c r="D424" i="25"/>
  <c r="C374" i="25"/>
  <c r="G1608" i="1"/>
  <c r="G1606" i="1"/>
  <c r="G413" i="25"/>
  <c r="C372" i="25"/>
  <c r="E377" i="25"/>
  <c r="I369" i="25"/>
  <c r="I268" i="25"/>
  <c r="G1134" i="1"/>
  <c r="H1067" i="1"/>
  <c r="G1565" i="1"/>
  <c r="H1011" i="1"/>
  <c r="C431" i="25"/>
  <c r="G1386" i="1"/>
  <c r="G1849" i="1"/>
  <c r="G1381" i="1"/>
  <c r="F1326" i="1"/>
  <c r="H1326" i="1" s="1"/>
  <c r="I314" i="25"/>
  <c r="G1368" i="1"/>
  <c r="H87" i="25"/>
  <c r="D323" i="25"/>
  <c r="C313" i="25"/>
  <c r="H1181" i="1"/>
  <c r="H66" i="25"/>
  <c r="H1176" i="1"/>
  <c r="D432" i="25"/>
  <c r="H1782" i="1"/>
  <c r="G1136" i="1"/>
  <c r="E431" i="25"/>
  <c r="G431" i="25" s="1"/>
  <c r="H979" i="1"/>
  <c r="E429" i="25"/>
  <c r="E421" i="25"/>
  <c r="I266" i="25"/>
  <c r="H943" i="1"/>
  <c r="F1134" i="1"/>
  <c r="D373" i="25"/>
  <c r="I322" i="25"/>
  <c r="H955" i="1"/>
  <c r="H947" i="1"/>
  <c r="H1296" i="1"/>
  <c r="F1332" i="1"/>
  <c r="H1332" i="1" s="1"/>
  <c r="G1344" i="1"/>
  <c r="H986" i="1"/>
  <c r="B265" i="25"/>
  <c r="D313" i="25"/>
  <c r="G1331" i="1"/>
  <c r="G296" i="25"/>
  <c r="G1110" i="1"/>
  <c r="G1086" i="1"/>
  <c r="H976" i="1"/>
  <c r="G1087" i="1"/>
  <c r="H974" i="1"/>
  <c r="I367" i="25"/>
  <c r="H208" i="25"/>
  <c r="Q283" i="26" s="1"/>
  <c r="H1660" i="1"/>
  <c r="H1644" i="1"/>
  <c r="G1607" i="1"/>
  <c r="H1520" i="1"/>
  <c r="B370" i="25"/>
  <c r="H1631" i="1"/>
  <c r="H1539" i="1"/>
  <c r="H1515" i="1"/>
  <c r="B422" i="25"/>
  <c r="G1369" i="1"/>
  <c r="H1678" i="1"/>
  <c r="H1285" i="1"/>
  <c r="H198" i="25"/>
  <c r="Q266" i="26" s="1"/>
  <c r="H1656" i="1"/>
  <c r="H1270" i="1"/>
  <c r="H1274" i="1"/>
  <c r="G387" i="25"/>
  <c r="E423" i="25"/>
  <c r="H1246" i="1"/>
  <c r="H1245" i="1"/>
  <c r="F296" i="25"/>
  <c r="H1239" i="1"/>
  <c r="D317" i="25"/>
  <c r="F1781" i="1"/>
  <c r="H1781" i="1" s="1"/>
  <c r="H1655" i="1"/>
  <c r="H196" i="25"/>
  <c r="Q264" i="26" s="1"/>
  <c r="H189" i="25"/>
  <c r="Q257" i="26" s="1"/>
  <c r="H1653" i="1"/>
  <c r="H197" i="25"/>
  <c r="Q265" i="26" s="1"/>
  <c r="G1377" i="1"/>
  <c r="H1677" i="1"/>
  <c r="H849" i="1"/>
  <c r="H190" i="25"/>
  <c r="Q258" i="26" s="1"/>
  <c r="H187" i="25"/>
  <c r="Q255" i="26" s="1"/>
  <c r="H195" i="25"/>
  <c r="Q263" i="26" s="1"/>
  <c r="H192" i="25"/>
  <c r="Q260" i="26" s="1"/>
  <c r="H188" i="25"/>
  <c r="Q256" i="26" s="1"/>
  <c r="H193" i="25"/>
  <c r="Q261" i="26" s="1"/>
  <c r="B324" i="25"/>
  <c r="H1690" i="1"/>
  <c r="H1077" i="1"/>
  <c r="H1689" i="1"/>
  <c r="G1837" i="1"/>
  <c r="G1831" i="1"/>
  <c r="H1668" i="1"/>
  <c r="H1050" i="1"/>
  <c r="H1070" i="1"/>
  <c r="H1672" i="1"/>
  <c r="H1673" i="1"/>
  <c r="H1682" i="1"/>
  <c r="H1679" i="1"/>
  <c r="H1675" i="1"/>
  <c r="G391" i="25"/>
  <c r="H1667" i="1"/>
  <c r="H1676" i="1"/>
  <c r="H1694" i="1"/>
  <c r="H1693" i="1"/>
  <c r="H180" i="25"/>
  <c r="Q241" i="26" s="1"/>
  <c r="H1683" i="1"/>
  <c r="H1674" i="1"/>
  <c r="G393" i="25"/>
  <c r="E267" i="25"/>
  <c r="G249" i="25"/>
  <c r="H176" i="25"/>
  <c r="Q237" i="26" s="1"/>
  <c r="G1126" i="1"/>
  <c r="H1662" i="1"/>
  <c r="H175" i="25"/>
  <c r="Q236" i="26" s="1"/>
  <c r="F1808" i="1"/>
  <c r="H174" i="25"/>
  <c r="Q235" i="26" s="1"/>
  <c r="H772" i="1"/>
  <c r="H173" i="25"/>
  <c r="Q234" i="26" s="1"/>
  <c r="H1649" i="1"/>
  <c r="H1646" i="1"/>
  <c r="G1095" i="1"/>
  <c r="H171" i="25"/>
  <c r="Q232" i="26" s="1"/>
  <c r="E424" i="25"/>
  <c r="H1643" i="1"/>
  <c r="G1097" i="1"/>
  <c r="H1638" i="1"/>
  <c r="H172" i="25"/>
  <c r="Q233" i="26" s="1"/>
  <c r="H1008" i="1"/>
  <c r="H1009" i="1"/>
  <c r="H1685" i="1"/>
  <c r="H1688" i="1"/>
  <c r="H1657" i="1"/>
  <c r="H1671" i="1"/>
  <c r="H1026" i="1"/>
  <c r="H1665" i="1"/>
  <c r="H1669" i="1"/>
  <c r="H1650" i="1"/>
  <c r="H1661" i="1"/>
  <c r="H1654" i="1"/>
  <c r="H170" i="25"/>
  <c r="Q231" i="26" s="1"/>
  <c r="H1645" i="1"/>
  <c r="H1687" i="1"/>
  <c r="H1012" i="1"/>
  <c r="H1666" i="1"/>
  <c r="H1670" i="1"/>
  <c r="F1791" i="1"/>
  <c r="H1632" i="1"/>
  <c r="H1637" i="1"/>
  <c r="H179" i="25"/>
  <c r="Q240" i="26" s="1"/>
  <c r="H177" i="25"/>
  <c r="Q238" i="26" s="1"/>
  <c r="H1686" i="1"/>
  <c r="H1065" i="1"/>
  <c r="H178" i="25"/>
  <c r="Q239" i="26" s="1"/>
  <c r="G1152" i="1"/>
  <c r="H1055" i="1"/>
  <c r="H1800" i="1"/>
  <c r="H1071" i="1"/>
  <c r="H1680" i="1"/>
  <c r="H1684" i="1"/>
  <c r="H1691" i="1"/>
  <c r="H1636" i="1"/>
  <c r="H1651" i="1"/>
  <c r="H1642" i="1"/>
  <c r="H1042" i="1"/>
  <c r="H1625" i="1"/>
  <c r="H1404" i="1"/>
  <c r="G1836" i="1"/>
  <c r="I440" i="25"/>
  <c r="F1338" i="1"/>
  <c r="H1252" i="1"/>
  <c r="G1374" i="1"/>
  <c r="G1380" i="1"/>
  <c r="H1269" i="1"/>
  <c r="G1871" i="1"/>
  <c r="H1258" i="1"/>
  <c r="G1327" i="1"/>
  <c r="G1575" i="1"/>
  <c r="G1319" i="1"/>
  <c r="H1256" i="1"/>
  <c r="E314" i="25"/>
  <c r="H1277" i="1"/>
  <c r="H1259" i="1"/>
  <c r="H1292" i="1"/>
  <c r="G1576" i="1"/>
  <c r="H1287" i="1"/>
  <c r="G1563" i="1"/>
  <c r="B321" i="25"/>
  <c r="F1585" i="1"/>
  <c r="H1585" i="1" s="1"/>
  <c r="F1087" i="1"/>
  <c r="H1076" i="1"/>
  <c r="B374" i="25"/>
  <c r="F1575" i="1"/>
  <c r="H1575" i="1" s="1"/>
  <c r="D261" i="25"/>
  <c r="H1041" i="1"/>
  <c r="C376" i="25"/>
  <c r="H1034" i="1"/>
  <c r="H1057" i="1"/>
  <c r="H1078" i="1"/>
  <c r="H1020" i="1"/>
  <c r="F1117" i="1"/>
  <c r="H1063" i="1"/>
  <c r="H1031" i="1"/>
  <c r="I376" i="25"/>
  <c r="H1038" i="1"/>
  <c r="H1214" i="1"/>
  <c r="G1835" i="1"/>
  <c r="H1205" i="1"/>
  <c r="G1797" i="1"/>
  <c r="G285" i="25"/>
  <c r="G1324" i="1"/>
  <c r="H1230" i="1"/>
  <c r="F1783" i="1"/>
  <c r="H1783" i="1" s="1"/>
  <c r="H1179" i="1"/>
  <c r="C321" i="25"/>
  <c r="G1856" i="1"/>
  <c r="F1788" i="1"/>
  <c r="H1788" i="1" s="1"/>
  <c r="H1231" i="1"/>
  <c r="I378" i="25"/>
  <c r="I448" i="25"/>
  <c r="D375" i="25"/>
  <c r="F1559" i="1"/>
  <c r="H1559" i="1" s="1"/>
  <c r="H1485" i="1"/>
  <c r="F1614" i="1"/>
  <c r="H1614" i="1" s="1"/>
  <c r="H1527" i="1"/>
  <c r="H1228" i="1"/>
  <c r="H1491" i="1"/>
  <c r="G1610" i="1"/>
  <c r="H1224" i="1"/>
  <c r="G1333" i="1"/>
  <c r="H83" i="25"/>
  <c r="H1173" i="1"/>
  <c r="G284" i="25"/>
  <c r="H1540" i="1"/>
  <c r="H1207" i="1"/>
  <c r="G1351" i="1"/>
  <c r="H1525" i="1"/>
  <c r="H387" i="1"/>
  <c r="H1225" i="1"/>
  <c r="H1494" i="1"/>
  <c r="H1217" i="1"/>
  <c r="H1537" i="1"/>
  <c r="H1514" i="1"/>
  <c r="H1178" i="1"/>
  <c r="H1470" i="1"/>
  <c r="F1607" i="1"/>
  <c r="H1607" i="1" s="1"/>
  <c r="F1568" i="1"/>
  <c r="H1568" i="1" s="1"/>
  <c r="I323" i="25"/>
  <c r="H1232" i="1"/>
  <c r="H1074" i="1"/>
  <c r="F1152" i="1"/>
  <c r="H1069" i="1"/>
  <c r="H1061" i="1"/>
  <c r="F285" i="25"/>
  <c r="H1213" i="1"/>
  <c r="H1212" i="1"/>
  <c r="E321" i="25"/>
  <c r="G1135" i="1"/>
  <c r="H1209" i="1"/>
  <c r="H1048" i="1"/>
  <c r="H1047" i="1"/>
  <c r="H1039" i="1"/>
  <c r="H1193" i="1"/>
  <c r="E318" i="25"/>
  <c r="G282" i="25"/>
  <c r="H1035" i="1"/>
  <c r="H1182" i="1"/>
  <c r="H1028" i="1"/>
  <c r="H1029" i="1"/>
  <c r="H1177" i="1"/>
  <c r="H1172" i="1"/>
  <c r="G1094" i="1"/>
  <c r="G73" i="25"/>
  <c r="H1015" i="1"/>
  <c r="H1164" i="1"/>
  <c r="G1080" i="1"/>
  <c r="D439" i="25"/>
  <c r="H1079" i="1"/>
  <c r="H1233" i="1"/>
  <c r="H1075" i="1"/>
  <c r="H1229" i="1"/>
  <c r="H72" i="25"/>
  <c r="H1227" i="1"/>
  <c r="H1072" i="1"/>
  <c r="H1223" i="1"/>
  <c r="H1222" i="1"/>
  <c r="H71" i="25"/>
  <c r="H1221" i="1"/>
  <c r="H1066" i="1"/>
  <c r="H1220" i="1"/>
  <c r="H1219" i="1"/>
  <c r="H1218" i="1"/>
  <c r="H1064" i="1"/>
  <c r="H1216" i="1"/>
  <c r="H1062" i="1"/>
  <c r="H70" i="25"/>
  <c r="H1215" i="1"/>
  <c r="H1060" i="1"/>
  <c r="C267" i="25"/>
  <c r="H1058" i="1"/>
  <c r="H1059" i="1"/>
  <c r="H1211" i="1"/>
  <c r="H69" i="25"/>
  <c r="H1210" i="1"/>
  <c r="H1056" i="1"/>
  <c r="H1054" i="1"/>
  <c r="H1208" i="1"/>
  <c r="H1053" i="1"/>
  <c r="H1052" i="1"/>
  <c r="H1206" i="1"/>
  <c r="H1051" i="1"/>
  <c r="H1203" i="1"/>
  <c r="H1201" i="1"/>
  <c r="H1200" i="1"/>
  <c r="H1199" i="1"/>
  <c r="H1044" i="1"/>
  <c r="H67" i="25"/>
  <c r="C265" i="25"/>
  <c r="H1198" i="1"/>
  <c r="H1197" i="1"/>
  <c r="H1043" i="1"/>
  <c r="H1196" i="1"/>
  <c r="H1195" i="1"/>
  <c r="H1040" i="1"/>
  <c r="H1194" i="1"/>
  <c r="H1036" i="1"/>
  <c r="H1191" i="1"/>
  <c r="H1189" i="1"/>
  <c r="H1188" i="1"/>
  <c r="H1187" i="1"/>
  <c r="H65" i="25"/>
  <c r="H1032" i="1"/>
  <c r="H1030" i="1"/>
  <c r="H1184" i="1"/>
  <c r="H1183" i="1"/>
  <c r="H1027" i="1"/>
  <c r="G1335" i="1"/>
  <c r="H64" i="25"/>
  <c r="H1024" i="1"/>
  <c r="H1022" i="1"/>
  <c r="H1175" i="1"/>
  <c r="H63" i="25"/>
  <c r="H1019" i="1"/>
  <c r="H1171" i="1"/>
  <c r="H1016" i="1"/>
  <c r="H1017" i="1"/>
  <c r="H62" i="25"/>
  <c r="H1169" i="1"/>
  <c r="H1014" i="1"/>
  <c r="H1165" i="1"/>
  <c r="H1010" i="1"/>
  <c r="H61" i="25"/>
  <c r="H310" i="1"/>
  <c r="H1163" i="1"/>
  <c r="B316" i="25"/>
  <c r="H1001" i="1"/>
  <c r="H941" i="1"/>
  <c r="G1785" i="1"/>
  <c r="H995" i="1"/>
  <c r="H964" i="1"/>
  <c r="B261" i="25"/>
  <c r="G1926" i="1"/>
  <c r="B441" i="25"/>
  <c r="G229" i="25"/>
  <c r="H958" i="1"/>
  <c r="H999" i="1"/>
  <c r="H34" i="25"/>
  <c r="H994" i="1"/>
  <c r="H997" i="1"/>
  <c r="H35" i="25"/>
  <c r="H1493" i="1"/>
  <c r="H1489" i="1"/>
  <c r="G1101" i="1"/>
  <c r="F1093" i="1"/>
  <c r="H25" i="25"/>
  <c r="F1090" i="1"/>
  <c r="H1090" i="1" s="1"/>
  <c r="F1562" i="1"/>
  <c r="G1104" i="1"/>
  <c r="H940" i="1"/>
  <c r="G1547" i="1"/>
  <c r="H950" i="1"/>
  <c r="H933" i="1"/>
  <c r="H156" i="1"/>
  <c r="H36" i="25"/>
  <c r="H1502" i="1"/>
  <c r="C377" i="25"/>
  <c r="G377" i="25" s="1"/>
  <c r="H944" i="1"/>
  <c r="H939" i="1"/>
  <c r="H1526" i="1"/>
  <c r="H970" i="1"/>
  <c r="H33" i="25"/>
  <c r="H29" i="25"/>
  <c r="H1474" i="1"/>
  <c r="I316" i="25"/>
  <c r="I261" i="25"/>
  <c r="H1308" i="1"/>
  <c r="H1002" i="1"/>
  <c r="G306" i="25"/>
  <c r="H1301" i="1"/>
  <c r="H992" i="1"/>
  <c r="H989" i="1"/>
  <c r="H988" i="1"/>
  <c r="H1295" i="1"/>
  <c r="H1294" i="1"/>
  <c r="H985" i="1"/>
  <c r="H1293" i="1"/>
  <c r="G1138" i="1"/>
  <c r="H983" i="1"/>
  <c r="H982" i="1"/>
  <c r="F1358" i="1"/>
  <c r="H973" i="1"/>
  <c r="F229" i="25"/>
  <c r="H229" i="25" s="1"/>
  <c r="H1275" i="1"/>
  <c r="H963" i="1"/>
  <c r="H1265" i="1"/>
  <c r="H952" i="1"/>
  <c r="G1336" i="1"/>
  <c r="F1875" i="1"/>
  <c r="H10" i="25"/>
  <c r="H1254" i="1"/>
  <c r="H946" i="1"/>
  <c r="F1099" i="1"/>
  <c r="H945" i="1"/>
  <c r="H1251" i="1"/>
  <c r="H8" i="25"/>
  <c r="H942" i="1"/>
  <c r="H1320" i="1"/>
  <c r="H932" i="1"/>
  <c r="D265" i="25"/>
  <c r="D315" i="25"/>
  <c r="D262" i="25"/>
  <c r="D259" i="25"/>
  <c r="G1387" i="1"/>
  <c r="H1310" i="1"/>
  <c r="H1000" i="1"/>
  <c r="H1307" i="1"/>
  <c r="H1305" i="1"/>
  <c r="H996" i="1"/>
  <c r="H18" i="25"/>
  <c r="H1303" i="1"/>
  <c r="H993" i="1"/>
  <c r="H1300" i="1"/>
  <c r="H17" i="25"/>
  <c r="H1299" i="1"/>
  <c r="H991" i="1"/>
  <c r="H990" i="1"/>
  <c r="H16" i="25"/>
  <c r="H984" i="1"/>
  <c r="H1289" i="1"/>
  <c r="H1290" i="1"/>
  <c r="H981" i="1"/>
  <c r="H15" i="25"/>
  <c r="H1286" i="1"/>
  <c r="H978" i="1"/>
  <c r="H977" i="1"/>
  <c r="H1284" i="1"/>
  <c r="H975" i="1"/>
  <c r="H1282" i="1"/>
  <c r="H1281" i="1"/>
  <c r="H14" i="25"/>
  <c r="H1280" i="1"/>
  <c r="H972" i="1"/>
  <c r="G301" i="25"/>
  <c r="H971" i="1"/>
  <c r="H1278" i="1"/>
  <c r="H969" i="1"/>
  <c r="H968" i="1"/>
  <c r="H13" i="25"/>
  <c r="H1276" i="1"/>
  <c r="H966" i="1"/>
  <c r="H965" i="1"/>
  <c r="H1271" i="1"/>
  <c r="H962" i="1"/>
  <c r="H12" i="25"/>
  <c r="H961" i="1"/>
  <c r="H1268" i="1"/>
  <c r="H960" i="1"/>
  <c r="H1267" i="1"/>
  <c r="H1266" i="1"/>
  <c r="H1343" i="1"/>
  <c r="H1264" i="1"/>
  <c r="H957" i="1"/>
  <c r="C263" i="25"/>
  <c r="H956" i="1"/>
  <c r="F1110" i="1"/>
  <c r="H1263" i="1"/>
  <c r="H11" i="25"/>
  <c r="H1262" i="1"/>
  <c r="H954" i="1"/>
  <c r="H953" i="1"/>
  <c r="H1260" i="1"/>
  <c r="H1338" i="1"/>
  <c r="H951" i="1"/>
  <c r="H949" i="1"/>
  <c r="H948" i="1"/>
  <c r="H1253" i="1"/>
  <c r="H9" i="25"/>
  <c r="H1250" i="1"/>
  <c r="H938" i="1"/>
  <c r="H79" i="1"/>
  <c r="H937" i="1"/>
  <c r="C260" i="25"/>
  <c r="G19" i="25"/>
  <c r="H1244" i="1"/>
  <c r="H934" i="1"/>
  <c r="H1242" i="1"/>
  <c r="H1241" i="1"/>
  <c r="H7" i="25"/>
  <c r="H931" i="1"/>
  <c r="F227" i="25"/>
  <c r="B317" i="25"/>
  <c r="G1869" i="1"/>
  <c r="C430" i="25"/>
  <c r="G1362" i="1"/>
  <c r="C446" i="25"/>
  <c r="C439" i="25"/>
  <c r="G388" i="25"/>
  <c r="F411" i="25"/>
  <c r="H411" i="25" s="1"/>
  <c r="E425" i="25"/>
  <c r="E371" i="25"/>
  <c r="F1100" i="1"/>
  <c r="H1100" i="1" s="1"/>
  <c r="G340" i="25"/>
  <c r="A452" i="1"/>
  <c r="F1380" i="1"/>
  <c r="F359" i="25"/>
  <c r="G163" i="25"/>
  <c r="G1613" i="1"/>
  <c r="G1128" i="1"/>
  <c r="G1784" i="1"/>
  <c r="I427" i="25"/>
  <c r="G1125" i="1"/>
  <c r="G1131" i="1"/>
  <c r="F1113" i="1"/>
  <c r="H1113" i="1" s="1"/>
  <c r="F282" i="25"/>
  <c r="G251" i="25"/>
  <c r="I317" i="25"/>
  <c r="B42" i="24"/>
  <c r="B43" i="24" s="1"/>
  <c r="F230" i="25"/>
  <c r="H230" i="25" s="1"/>
  <c r="B263" i="25"/>
  <c r="B39" i="24"/>
  <c r="B35" i="24"/>
  <c r="G1359" i="1"/>
  <c r="F199" i="25"/>
  <c r="G356" i="25"/>
  <c r="D321" i="25"/>
  <c r="A476" i="1"/>
  <c r="F1570" i="1"/>
  <c r="G227" i="25"/>
  <c r="G1581" i="1"/>
  <c r="G414" i="25"/>
  <c r="G234" i="25"/>
  <c r="C371" i="25"/>
  <c r="F1377" i="1"/>
  <c r="B36" i="24"/>
  <c r="B38" i="24"/>
  <c r="B44" i="24"/>
  <c r="G1142" i="1"/>
  <c r="B45" i="24"/>
  <c r="G1118" i="1"/>
  <c r="G1812" i="1"/>
  <c r="B368" i="25"/>
  <c r="G232" i="25"/>
  <c r="G1792" i="1"/>
  <c r="F1602" i="1"/>
  <c r="H1602" i="1" s="1"/>
  <c r="I425" i="25"/>
  <c r="A380" i="1"/>
  <c r="A320" i="1"/>
  <c r="D447" i="25"/>
  <c r="C448" i="25"/>
  <c r="G359" i="25"/>
  <c r="F1131" i="1"/>
  <c r="A435" i="1"/>
  <c r="A336" i="1"/>
  <c r="C268" i="25"/>
  <c r="G1585" i="1"/>
  <c r="G1865" i="1"/>
  <c r="F1794" i="1"/>
  <c r="H1794" i="1" s="1"/>
  <c r="G1358" i="1"/>
  <c r="G228" i="25"/>
  <c r="A339" i="1"/>
  <c r="A416" i="1" s="1"/>
  <c r="I262" i="25"/>
  <c r="D421" i="25"/>
  <c r="I424" i="25"/>
  <c r="G1911" i="1"/>
  <c r="G109" i="25"/>
  <c r="F1583" i="1"/>
  <c r="H1583" i="1" s="1"/>
  <c r="G1609" i="1"/>
  <c r="C370" i="25"/>
  <c r="F1599" i="1"/>
  <c r="H1599" i="1" s="1"/>
  <c r="G331" i="25"/>
  <c r="G358" i="25"/>
  <c r="F1593" i="1"/>
  <c r="H1593" i="1" s="1"/>
  <c r="C424" i="25"/>
  <c r="G1112" i="1"/>
  <c r="F1112" i="1"/>
  <c r="G1137" i="1"/>
  <c r="F354" i="25"/>
  <c r="F23" i="24"/>
  <c r="H23" i="24" s="1"/>
  <c r="G1814" i="1"/>
  <c r="E430" i="25"/>
  <c r="F1812" i="1"/>
  <c r="G392" i="25"/>
  <c r="B431" i="25"/>
  <c r="B314" i="25"/>
  <c r="B424" i="25"/>
  <c r="C314" i="25"/>
  <c r="I315" i="25"/>
  <c r="G300" i="25"/>
  <c r="F297" i="25"/>
  <c r="F300" i="25"/>
  <c r="I430" i="25"/>
  <c r="C428" i="25"/>
  <c r="G428" i="25" s="1"/>
  <c r="E260" i="25"/>
  <c r="D426" i="25"/>
  <c r="D260" i="25"/>
  <c r="C264" i="25"/>
  <c r="G341" i="25"/>
  <c r="F277" i="25"/>
  <c r="D430" i="25"/>
  <c r="A499" i="1"/>
  <c r="G224" i="25"/>
  <c r="C318" i="25"/>
  <c r="G410" i="25"/>
  <c r="D370" i="25"/>
  <c r="G1375" i="1"/>
  <c r="E439" i="25"/>
  <c r="A318" i="1"/>
  <c r="A395" i="1" s="1"/>
  <c r="F1576" i="1"/>
  <c r="H1576" i="1" s="1"/>
  <c r="E315" i="25"/>
  <c r="F403" i="25"/>
  <c r="H403" i="25" s="1"/>
  <c r="E313" i="25"/>
  <c r="G313" i="25" s="1"/>
  <c r="F1318" i="1"/>
  <c r="G1889" i="1"/>
  <c r="I428" i="25"/>
  <c r="G1780" i="1"/>
  <c r="A386" i="1"/>
  <c r="G1604" i="1"/>
  <c r="A379" i="1"/>
  <c r="I372" i="25"/>
  <c r="G408" i="25"/>
  <c r="D371" i="25"/>
  <c r="A430" i="1"/>
  <c r="A507" i="1" s="1"/>
  <c r="F1375" i="1"/>
  <c r="G277" i="25"/>
  <c r="F1126" i="1"/>
  <c r="F1855" i="1"/>
  <c r="F19" i="25"/>
  <c r="G1140" i="1"/>
  <c r="F1370" i="1"/>
  <c r="F410" i="25"/>
  <c r="C316" i="25"/>
  <c r="F1136" i="1"/>
  <c r="H1136" i="1" s="1"/>
  <c r="F1785" i="1"/>
  <c r="I37" i="24"/>
  <c r="C368" i="25"/>
  <c r="I370" i="25"/>
  <c r="F333" i="25"/>
  <c r="H333" i="25" s="1"/>
  <c r="E372" i="25"/>
  <c r="G372" i="25" s="1"/>
  <c r="F358" i="25"/>
  <c r="F1118" i="1"/>
  <c r="G280" i="25"/>
  <c r="G1858" i="1"/>
  <c r="F391" i="25"/>
  <c r="G1798" i="1"/>
  <c r="I423" i="25"/>
  <c r="C317" i="25"/>
  <c r="G409" i="25"/>
  <c r="C450" i="25"/>
  <c r="G297" i="25"/>
  <c r="B443" i="25"/>
  <c r="B429" i="25"/>
  <c r="F1849" i="1"/>
  <c r="H1849" i="1" s="1"/>
  <c r="F334" i="25"/>
  <c r="H334" i="25" s="1"/>
  <c r="G1085" i="1"/>
  <c r="F396" i="25"/>
  <c r="G1907" i="1"/>
  <c r="G1580" i="1"/>
  <c r="E376" i="25"/>
  <c r="C259" i="25"/>
  <c r="G1791" i="1"/>
  <c r="F393" i="25"/>
  <c r="G396" i="25"/>
  <c r="F1857" i="1"/>
  <c r="B264" i="25"/>
  <c r="G1360" i="1"/>
  <c r="B449" i="25"/>
  <c r="I442" i="25"/>
  <c r="G1805" i="1"/>
  <c r="F1548" i="1"/>
  <c r="H1548" i="1" s="1"/>
  <c r="A411" i="1"/>
  <c r="B269" i="25"/>
  <c r="C423" i="25"/>
  <c r="G332" i="25"/>
  <c r="F1085" i="1"/>
  <c r="B259" i="25"/>
  <c r="F1790" i="1"/>
  <c r="G1826" i="1"/>
  <c r="F301" i="25"/>
  <c r="G1803" i="1"/>
  <c r="G1553" i="1"/>
  <c r="F1803" i="1"/>
  <c r="F1580" i="1"/>
  <c r="H1580" i="1" s="1"/>
  <c r="G1879" i="1"/>
  <c r="F1109" i="1"/>
  <c r="G246" i="25"/>
  <c r="C426" i="25"/>
  <c r="G426" i="25" s="1"/>
  <c r="G1578" i="1"/>
  <c r="I361" i="25"/>
  <c r="G1873" i="1"/>
  <c r="G1559" i="1"/>
  <c r="E265" i="25"/>
  <c r="C397" i="25"/>
  <c r="F339" i="25"/>
  <c r="C323" i="25"/>
  <c r="D264" i="25"/>
  <c r="G1790" i="1"/>
  <c r="I377" i="25"/>
  <c r="B425" i="25"/>
  <c r="A538" i="1"/>
  <c r="F1143" i="1"/>
  <c r="C447" i="25"/>
  <c r="F1839" i="1"/>
  <c r="C421" i="25"/>
  <c r="D46" i="24"/>
  <c r="G1127" i="1"/>
  <c r="F1869" i="1"/>
  <c r="B447" i="25"/>
  <c r="G1154" i="1"/>
  <c r="G385" i="25"/>
  <c r="F1561" i="1"/>
  <c r="H1561" i="1" s="1"/>
  <c r="D372" i="25"/>
  <c r="B375" i="25"/>
  <c r="F287" i="25"/>
  <c r="C324" i="25"/>
  <c r="F1127" i="1"/>
  <c r="G1383" i="1"/>
  <c r="G1867" i="1"/>
  <c r="G1592" i="1"/>
  <c r="I270" i="25"/>
  <c r="A546" i="1"/>
  <c r="I441" i="25"/>
  <c r="F1860" i="1"/>
  <c r="E47" i="24"/>
  <c r="I321" i="25"/>
  <c r="G1891" i="1"/>
  <c r="E448" i="25"/>
  <c r="B322" i="25"/>
  <c r="C444" i="25"/>
  <c r="G287" i="25"/>
  <c r="F331" i="25"/>
  <c r="H331" i="25" s="1"/>
  <c r="C449" i="25"/>
  <c r="F242" i="25"/>
  <c r="B450" i="25"/>
  <c r="F217" i="25"/>
  <c r="F34" i="24"/>
  <c r="H34" i="24" s="1"/>
  <c r="F288" i="25"/>
  <c r="I265" i="25"/>
  <c r="A365" i="1"/>
  <c r="G360" i="25"/>
  <c r="I46" i="24"/>
  <c r="B442" i="25"/>
  <c r="F1144" i="1"/>
  <c r="I263" i="25"/>
  <c r="F1779" i="1"/>
  <c r="C320" i="25"/>
  <c r="I446" i="25"/>
  <c r="A337" i="1"/>
  <c r="G412" i="25"/>
  <c r="F413" i="25"/>
  <c r="H413" i="25" s="1"/>
  <c r="C425" i="25"/>
  <c r="B426" i="25"/>
  <c r="A323" i="1"/>
  <c r="G1562" i="1"/>
  <c r="G1617" i="1"/>
  <c r="G37" i="25"/>
  <c r="F1362" i="1"/>
  <c r="G1866" i="1"/>
  <c r="F1095" i="1"/>
  <c r="I269" i="25"/>
  <c r="D322" i="25"/>
  <c r="G217" i="25"/>
  <c r="G1593" i="1"/>
  <c r="B421" i="25"/>
  <c r="B427" i="25"/>
  <c r="F353" i="25"/>
  <c r="G1321" i="1"/>
  <c r="A434" i="1"/>
  <c r="G1587" i="1"/>
  <c r="C443" i="25"/>
  <c r="F356" i="25"/>
  <c r="D431" i="25"/>
  <c r="F305" i="25"/>
  <c r="F1891" i="1"/>
  <c r="G1878" i="1"/>
  <c r="F1831" i="1"/>
  <c r="F1792" i="1"/>
  <c r="E449" i="25"/>
  <c r="F1104" i="1"/>
  <c r="F1149" i="1"/>
  <c r="C343" i="25"/>
  <c r="B376" i="25"/>
  <c r="F303" i="25"/>
  <c r="B267" i="25"/>
  <c r="A574" i="1"/>
  <c r="A651" i="1" s="1"/>
  <c r="G1880" i="1"/>
  <c r="I415" i="25"/>
  <c r="G395" i="25"/>
  <c r="G303" i="25"/>
  <c r="F1339" i="1"/>
  <c r="F1344" i="1"/>
  <c r="H1344" i="1" s="1"/>
  <c r="G1877" i="1"/>
  <c r="F234" i="25"/>
  <c r="I324" i="25"/>
  <c r="I374" i="25"/>
  <c r="E432" i="25"/>
  <c r="C445" i="25"/>
  <c r="G1577" i="1"/>
  <c r="F241" i="25"/>
  <c r="G1861" i="1"/>
  <c r="F385" i="25"/>
  <c r="F1587" i="1"/>
  <c r="H1587" i="1" s="1"/>
  <c r="C269" i="25"/>
  <c r="B262" i="25"/>
  <c r="G1378" i="1"/>
  <c r="F408" i="25"/>
  <c r="H408" i="25" s="1"/>
  <c r="G241" i="25"/>
  <c r="F1815" i="1"/>
  <c r="F1595" i="1"/>
  <c r="H1595" i="1" s="1"/>
  <c r="G1371" i="1"/>
  <c r="A409" i="1"/>
  <c r="G1815" i="1"/>
  <c r="I313" i="25"/>
  <c r="A347" i="1"/>
  <c r="G1809" i="1"/>
  <c r="D316" i="25"/>
  <c r="G1860" i="1"/>
  <c r="G357" i="25"/>
  <c r="G1570" i="1"/>
  <c r="G1599" i="1"/>
  <c r="G1846" i="1"/>
  <c r="F335" i="25"/>
  <c r="C270" i="25"/>
  <c r="G1778" i="1"/>
  <c r="D367" i="25"/>
  <c r="G1808" i="1"/>
  <c r="G1105" i="1"/>
  <c r="B318" i="25"/>
  <c r="F1086" i="1"/>
  <c r="G337" i="25"/>
  <c r="A453" i="1"/>
  <c r="F1547" i="1"/>
  <c r="H1547" i="1" s="1"/>
  <c r="B266" i="25"/>
  <c r="G305" i="25"/>
  <c r="E323" i="25"/>
  <c r="B371" i="25"/>
  <c r="G299" i="25"/>
  <c r="F1336" i="1"/>
  <c r="F1321" i="1"/>
  <c r="D374" i="25"/>
  <c r="F286" i="25"/>
  <c r="F1837" i="1"/>
  <c r="G1597" i="1"/>
  <c r="F1612" i="1"/>
  <c r="H1612" i="1" s="1"/>
  <c r="F1115" i="1"/>
  <c r="F360" i="25"/>
  <c r="E427" i="25"/>
  <c r="G427" i="25" s="1"/>
  <c r="F1844" i="1"/>
  <c r="F233" i="25"/>
  <c r="F1838" i="1"/>
  <c r="H1838" i="1" s="1"/>
  <c r="G1348" i="1"/>
  <c r="F1617" i="1"/>
  <c r="F223" i="25"/>
  <c r="D448" i="25"/>
  <c r="D235" i="25"/>
  <c r="F299" i="25"/>
  <c r="G1115" i="1"/>
  <c r="G1885" i="1"/>
  <c r="F1550" i="1"/>
  <c r="H1550" i="1" s="1"/>
  <c r="G252" i="25"/>
  <c r="G127" i="25"/>
  <c r="G1844" i="1"/>
  <c r="I260" i="25"/>
  <c r="F1798" i="1"/>
  <c r="E445" i="25"/>
  <c r="C440" i="25"/>
  <c r="D444" i="25"/>
  <c r="F1553" i="1"/>
  <c r="H1553" i="1" s="1"/>
  <c r="F1119" i="1"/>
  <c r="H1119" i="1" s="1"/>
  <c r="F1835" i="1"/>
  <c r="F357" i="25"/>
  <c r="G1828" i="1"/>
  <c r="A352" i="1"/>
  <c r="A536" i="1"/>
  <c r="G1886" i="1"/>
  <c r="E307" i="25"/>
  <c r="F1804" i="1"/>
  <c r="F340" i="25"/>
  <c r="I235" i="25"/>
  <c r="G226" i="25"/>
  <c r="G1318" i="1"/>
  <c r="G1153" i="1"/>
  <c r="C289" i="25"/>
  <c r="A338" i="1"/>
  <c r="G1888" i="1"/>
  <c r="G91" i="25"/>
  <c r="F1128" i="1"/>
  <c r="A494" i="1"/>
  <c r="A571" i="1" s="1"/>
  <c r="E269" i="25"/>
  <c r="G390" i="25"/>
  <c r="F280" i="25"/>
  <c r="G1887" i="1"/>
  <c r="C235" i="25"/>
  <c r="F337" i="25"/>
  <c r="G199" i="25"/>
  <c r="G1117" i="1"/>
  <c r="A402" i="1"/>
  <c r="A431" i="1"/>
  <c r="F127" i="25"/>
  <c r="H127" i="25" s="1"/>
  <c r="F1814" i="1"/>
  <c r="G278" i="25"/>
  <c r="F1574" i="1"/>
  <c r="H1574" i="1" s="1"/>
  <c r="F224" i="25"/>
  <c r="E369" i="25"/>
  <c r="F1856" i="1"/>
  <c r="G1603" i="1"/>
  <c r="G1863" i="1"/>
  <c r="C375" i="25"/>
  <c r="G375" i="25" s="1"/>
  <c r="F1563" i="1"/>
  <c r="H1563" i="1" s="1"/>
  <c r="I421" i="25"/>
  <c r="A364" i="1"/>
  <c r="F1912" i="1"/>
  <c r="G242" i="25"/>
  <c r="B444" i="25"/>
  <c r="F341" i="25"/>
  <c r="E447" i="25"/>
  <c r="D440" i="25"/>
  <c r="D269" i="25"/>
  <c r="F228" i="25"/>
  <c r="G1920" i="1"/>
  <c r="G1121" i="1"/>
  <c r="G335" i="25"/>
  <c r="E42" i="24"/>
  <c r="E43" i="24" s="1"/>
  <c r="G1825" i="1"/>
  <c r="F1865" i="1"/>
  <c r="F1861" i="1"/>
  <c r="G1899" i="1"/>
  <c r="G1822" i="1"/>
  <c r="F1319" i="1"/>
  <c r="G286" i="25"/>
  <c r="G1550" i="1"/>
  <c r="G247" i="25"/>
  <c r="I40" i="24"/>
  <c r="E44" i="24"/>
  <c r="E46" i="24" s="1"/>
  <c r="E373" i="25"/>
  <c r="G373" i="25" s="1"/>
  <c r="F1809" i="1"/>
  <c r="G1906" i="1"/>
  <c r="F1825" i="1"/>
  <c r="F1618" i="1"/>
  <c r="H1618" i="1" s="1"/>
  <c r="G1915" i="1"/>
  <c r="G1921" i="1"/>
  <c r="F37" i="25"/>
  <c r="H37" i="25" s="1"/>
  <c r="G1868" i="1"/>
  <c r="D442" i="25"/>
  <c r="F1125" i="1"/>
  <c r="F1135" i="1"/>
  <c r="F407" i="25"/>
  <c r="G1376" i="1"/>
  <c r="G1091" i="1"/>
  <c r="F1567" i="1"/>
  <c r="H1567" i="1" s="1"/>
  <c r="A348" i="1"/>
  <c r="F1382" i="1"/>
  <c r="G1870" i="1"/>
  <c r="F1371" i="1"/>
  <c r="F349" i="25"/>
  <c r="E440" i="25"/>
  <c r="I449" i="25"/>
  <c r="C442" i="25"/>
  <c r="G1350" i="1"/>
  <c r="F1324" i="1"/>
  <c r="G1588" i="1"/>
  <c r="F1579" i="1"/>
  <c r="H1579" i="1" s="1"/>
  <c r="F1569" i="1"/>
  <c r="H1569" i="1" s="1"/>
  <c r="A369" i="1"/>
  <c r="F73" i="25"/>
  <c r="F1920" i="1"/>
  <c r="G1913" i="1"/>
  <c r="F1597" i="1"/>
  <c r="G1804" i="1"/>
  <c r="I43" i="24"/>
  <c r="E316" i="25"/>
  <c r="E270" i="25"/>
  <c r="G1149" i="1"/>
  <c r="F1828" i="1"/>
  <c r="F304" i="25"/>
  <c r="F1780" i="1"/>
  <c r="H1780" i="1" s="1"/>
  <c r="F1107" i="1"/>
  <c r="H1107" i="1" s="1"/>
  <c r="A377" i="1"/>
  <c r="A385" i="1"/>
  <c r="A393" i="1"/>
  <c r="A331" i="1"/>
  <c r="G1340" i="1"/>
  <c r="H1340" i="1" s="1"/>
  <c r="F414" i="25"/>
  <c r="A327" i="1"/>
  <c r="A344" i="1"/>
  <c r="I450" i="25"/>
  <c r="G1883" i="1"/>
  <c r="B313" i="25"/>
  <c r="G354" i="25"/>
  <c r="A381" i="1"/>
  <c r="A373" i="1"/>
  <c r="F1885" i="1"/>
  <c r="C322" i="25"/>
  <c r="A396" i="1"/>
  <c r="A350" i="1"/>
  <c r="A360" i="1"/>
  <c r="D377" i="25"/>
  <c r="F295" i="25"/>
  <c r="A335" i="1"/>
  <c r="G349" i="25"/>
  <c r="D307" i="25"/>
  <c r="E444" i="25"/>
  <c r="F1906" i="1"/>
  <c r="C253" i="25"/>
  <c r="F1359" i="1"/>
  <c r="F1080" i="1"/>
  <c r="G1857" i="1"/>
  <c r="G181" i="25"/>
  <c r="F1836" i="1"/>
  <c r="H1836" i="1" s="1"/>
  <c r="C262" i="25"/>
  <c r="F1092" i="1"/>
  <c r="H1092" i="1" s="1"/>
  <c r="F1352" i="1"/>
  <c r="G1919" i="1"/>
  <c r="F1368" i="1"/>
  <c r="G1143" i="1"/>
  <c r="G1840" i="1"/>
  <c r="G1917" i="1"/>
  <c r="C367" i="25"/>
  <c r="G367" i="25" s="1"/>
  <c r="E261" i="25"/>
  <c r="F394" i="25"/>
  <c r="G1334" i="1"/>
  <c r="G1779" i="1"/>
  <c r="F1878" i="1"/>
  <c r="F1608" i="1"/>
  <c r="H1608" i="1" s="1"/>
  <c r="F388" i="25"/>
  <c r="I439" i="25"/>
  <c r="F1330" i="1"/>
  <c r="H1330" i="1" s="1"/>
  <c r="F1350" i="1"/>
  <c r="F1797" i="1"/>
  <c r="I343" i="25"/>
  <c r="E264" i="25"/>
  <c r="E319" i="25"/>
  <c r="G319" i="25" s="1"/>
  <c r="C429" i="25"/>
  <c r="G411" i="25"/>
  <c r="F306" i="25"/>
  <c r="F390" i="25"/>
  <c r="F1316" i="1"/>
  <c r="H1316" i="1" s="1"/>
  <c r="F1880" i="1"/>
  <c r="G248" i="25"/>
  <c r="G1352" i="1"/>
  <c r="G1339" i="1"/>
  <c r="A456" i="1"/>
  <c r="G1829" i="1"/>
  <c r="C361" i="25"/>
  <c r="G1845" i="1"/>
  <c r="G407" i="25"/>
  <c r="E397" i="25"/>
  <c r="F1353" i="1"/>
  <c r="F249" i="25"/>
  <c r="F1097" i="1"/>
  <c r="F247" i="25"/>
  <c r="F1588" i="1"/>
  <c r="H1588" i="1" s="1"/>
  <c r="F1867" i="1"/>
  <c r="F1564" i="1"/>
  <c r="H1564" i="1" s="1"/>
  <c r="B377" i="25"/>
  <c r="F1863" i="1"/>
  <c r="E259" i="25"/>
  <c r="G1099" i="1"/>
  <c r="G295" i="25"/>
  <c r="A356" i="1"/>
  <c r="I443" i="25"/>
  <c r="I1619" i="1"/>
  <c r="F1346" i="1"/>
  <c r="H1346" i="1" s="1"/>
  <c r="G223" i="25"/>
  <c r="F1911" i="1"/>
  <c r="E253" i="25"/>
  <c r="I253" i="25"/>
  <c r="A512" i="1"/>
  <c r="F1322" i="1"/>
  <c r="G1322" i="1"/>
  <c r="G1311" i="1"/>
  <c r="G1465" i="1"/>
  <c r="E289" i="25"/>
  <c r="F1919" i="1"/>
  <c r="G279" i="25"/>
  <c r="F332" i="25"/>
  <c r="H332" i="25" s="1"/>
  <c r="F225" i="25"/>
  <c r="G1923" i="1"/>
  <c r="G1855" i="1"/>
  <c r="G1384" i="1"/>
  <c r="G1902" i="1"/>
  <c r="B270" i="25"/>
  <c r="G1881" i="1"/>
  <c r="G1111" i="1"/>
  <c r="F298" i="25"/>
  <c r="G298" i="25"/>
  <c r="G233" i="25"/>
  <c r="G231" i="25"/>
  <c r="F231" i="25"/>
  <c r="F1846" i="1"/>
  <c r="G1109" i="1"/>
  <c r="F1091" i="1"/>
  <c r="A447" i="1"/>
  <c r="F246" i="25"/>
  <c r="F1381" i="1"/>
  <c r="F1592" i="1"/>
  <c r="E450" i="25"/>
  <c r="A346" i="1"/>
  <c r="G1802" i="1"/>
  <c r="F1802" i="1"/>
  <c r="F1105" i="1"/>
  <c r="G250" i="25"/>
  <c r="F250" i="25"/>
  <c r="F1871" i="1"/>
  <c r="E324" i="25"/>
  <c r="F336" i="25"/>
  <c r="I319" i="25"/>
  <c r="I445" i="25"/>
  <c r="A328" i="1"/>
  <c r="E378" i="25"/>
  <c r="G378" i="25" s="1"/>
  <c r="G342" i="25"/>
  <c r="G1786" i="1"/>
  <c r="F1786" i="1"/>
  <c r="F1826" i="1"/>
  <c r="A455" i="1"/>
  <c r="I318" i="25"/>
  <c r="I444" i="25"/>
  <c r="G1328" i="1"/>
  <c r="F1328" i="1"/>
  <c r="F1101" i="1"/>
  <c r="E263" i="25"/>
  <c r="I264" i="25"/>
  <c r="G245" i="25"/>
  <c r="G334" i="25"/>
  <c r="G1345" i="1"/>
  <c r="G1914" i="1"/>
  <c r="G288" i="25"/>
  <c r="G1872" i="1"/>
  <c r="F1900" i="1"/>
  <c r="F1913" i="1"/>
  <c r="D449" i="25"/>
  <c r="C441" i="25"/>
  <c r="F351" i="25"/>
  <c r="F1822" i="1"/>
  <c r="F1351" i="1"/>
  <c r="F1883" i="1"/>
  <c r="F1858" i="1"/>
  <c r="F1877" i="1"/>
  <c r="C307" i="25"/>
  <c r="E268" i="25"/>
  <c r="G386" i="25"/>
  <c r="F1348" i="1"/>
  <c r="F1605" i="1"/>
  <c r="H1605" i="1" s="1"/>
  <c r="G1093" i="1"/>
  <c r="G389" i="25"/>
  <c r="C266" i="25"/>
  <c r="G266" i="25" s="1"/>
  <c r="F1337" i="1"/>
  <c r="H1337" i="1" s="1"/>
  <c r="F404" i="25"/>
  <c r="H404" i="25" s="1"/>
  <c r="F1893" i="1"/>
  <c r="F55" i="25"/>
  <c r="H55" i="25" s="1"/>
  <c r="C369" i="25"/>
  <c r="F395" i="25"/>
  <c r="F1581" i="1"/>
  <c r="H1581" i="1" s="1"/>
  <c r="G1893" i="1"/>
  <c r="G1892" i="1"/>
  <c r="F1140" i="1"/>
  <c r="D415" i="25"/>
  <c r="G1367" i="1"/>
  <c r="F1840" i="1"/>
  <c r="F1317" i="1"/>
  <c r="H1317" i="1" s="1"/>
  <c r="G1552" i="1"/>
  <c r="F1552" i="1"/>
  <c r="H1552" i="1" s="1"/>
  <c r="F1784" i="1"/>
  <c r="F181" i="25"/>
  <c r="G1003" i="1"/>
  <c r="F278" i="25"/>
  <c r="F386" i="25"/>
  <c r="C432" i="25"/>
  <c r="F1864" i="1"/>
  <c r="F1806" i="1"/>
  <c r="H1806" i="1" s="1"/>
  <c r="G1922" i="1"/>
  <c r="F1816" i="1"/>
  <c r="H1816" i="1" s="1"/>
  <c r="F251" i="25"/>
  <c r="I289" i="25"/>
  <c r="F1122" i="1"/>
  <c r="H1122" i="1" s="1"/>
  <c r="G1905" i="1"/>
  <c r="F1594" i="1"/>
  <c r="H1594" i="1" s="1"/>
  <c r="G1823" i="1"/>
  <c r="F1356" i="1"/>
  <c r="H1356" i="1" s="1"/>
  <c r="F244" i="25"/>
  <c r="F1603" i="1"/>
  <c r="A449" i="1"/>
  <c r="F1551" i="1"/>
  <c r="H1551" i="1" s="1"/>
  <c r="F1557" i="1"/>
  <c r="H1557" i="1" s="1"/>
  <c r="G1557" i="1"/>
  <c r="B432" i="25"/>
  <c r="F1778" i="1"/>
  <c r="H1778" i="1" s="1"/>
  <c r="F1921" i="1"/>
  <c r="F1879" i="1"/>
  <c r="B367" i="25"/>
  <c r="F350" i="25"/>
  <c r="F279" i="25"/>
  <c r="G1323" i="1"/>
  <c r="F1333" i="1"/>
  <c r="F1895" i="1"/>
  <c r="G1144" i="1"/>
  <c r="F1138" i="1"/>
  <c r="G1139" i="1"/>
  <c r="F1139" i="1"/>
  <c r="F1147" i="1"/>
  <c r="H1147" i="1" s="1"/>
  <c r="F1609" i="1"/>
  <c r="H1609" i="1" s="1"/>
  <c r="F1383" i="1"/>
  <c r="G1598" i="1"/>
  <c r="F1598" i="1"/>
  <c r="H1598" i="1" s="1"/>
  <c r="F1360" i="1"/>
  <c r="F1823" i="1"/>
  <c r="G1382" i="1"/>
  <c r="E361" i="25"/>
  <c r="G243" i="25"/>
  <c r="F163" i="25"/>
  <c r="H163" i="25" s="1"/>
  <c r="F1142" i="1"/>
  <c r="G1796" i="1"/>
  <c r="F1796" i="1"/>
  <c r="F1150" i="1"/>
  <c r="H1150" i="1" s="1"/>
  <c r="F1898" i="1"/>
  <c r="G1370" i="1"/>
  <c r="F1386" i="1"/>
  <c r="F1094" i="1"/>
  <c r="F1904" i="1"/>
  <c r="D369" i="25"/>
  <c r="G1903" i="1"/>
  <c r="F1845" i="1"/>
  <c r="G1875" i="1"/>
  <c r="A367" i="1"/>
  <c r="F1611" i="1"/>
  <c r="H1611" i="1" s="1"/>
  <c r="F1367" i="1"/>
  <c r="D423" i="25"/>
  <c r="F1917" i="1"/>
  <c r="G1130" i="1"/>
  <c r="F1130" i="1"/>
  <c r="F1915" i="1"/>
  <c r="F109" i="25"/>
  <c r="H109" i="25" s="1"/>
  <c r="F1810" i="1"/>
  <c r="H1810" i="1" s="1"/>
  <c r="F1577" i="1"/>
  <c r="H1577" i="1" s="1"/>
  <c r="I1850" i="1"/>
  <c r="F1376" i="1"/>
  <c r="F1542" i="1"/>
  <c r="G1353" i="1"/>
  <c r="E37" i="24"/>
  <c r="A361" i="1"/>
  <c r="G1342" i="1"/>
  <c r="F1342" i="1"/>
  <c r="F1088" i="1"/>
  <c r="H1088" i="1" s="1"/>
  <c r="G1795" i="1"/>
  <c r="F1795" i="1"/>
  <c r="F1601" i="1"/>
  <c r="H1601" i="1" s="1"/>
  <c r="G1601" i="1"/>
  <c r="D378" i="25"/>
  <c r="D450" i="25"/>
  <c r="G1773" i="1"/>
  <c r="F1914" i="1"/>
  <c r="F1899" i="1"/>
  <c r="G1884" i="1"/>
  <c r="F1881" i="1"/>
  <c r="D361" i="25"/>
  <c r="F243" i="25"/>
  <c r="B439" i="25"/>
  <c r="E442" i="25"/>
  <c r="F352" i="25"/>
  <c r="D441" i="25"/>
  <c r="F1323" i="1"/>
  <c r="C315" i="25"/>
  <c r="F1604" i="1"/>
  <c r="B369" i="25"/>
  <c r="F27" i="24"/>
  <c r="A573" i="1"/>
  <c r="G1862" i="1"/>
  <c r="F1922" i="1"/>
  <c r="F1896" i="1"/>
  <c r="E368" i="25"/>
  <c r="G368" i="25" s="1"/>
  <c r="G1132" i="1"/>
  <c r="F1132" i="1"/>
  <c r="F1108" i="1"/>
  <c r="G1108" i="1"/>
  <c r="F1596" i="1"/>
  <c r="H1596" i="1" s="1"/>
  <c r="G1596" i="1"/>
  <c r="F1923" i="1"/>
  <c r="G31" i="24"/>
  <c r="C41" i="24"/>
  <c r="F1153" i="1"/>
  <c r="F1378" i="1"/>
  <c r="G1363" i="1"/>
  <c r="F1363" i="1"/>
  <c r="F1102" i="1"/>
  <c r="H1102" i="1" s="1"/>
  <c r="B372" i="25"/>
  <c r="G404" i="25"/>
  <c r="E422" i="25"/>
  <c r="E415" i="25"/>
  <c r="A552" i="1"/>
  <c r="G1827" i="1"/>
  <c r="F1827" i="1"/>
  <c r="C45" i="24"/>
  <c r="G45" i="24" s="1"/>
  <c r="G28" i="24"/>
  <c r="F28" i="24"/>
  <c r="H28" i="24" s="1"/>
  <c r="F1801" i="1"/>
  <c r="G1801" i="1"/>
  <c r="F1817" i="1"/>
  <c r="G1817" i="1"/>
  <c r="A795" i="1"/>
  <c r="G1558" i="1"/>
  <c r="D36" i="24"/>
  <c r="D37" i="24" s="1"/>
  <c r="D41" i="24"/>
  <c r="D43" i="24" s="1"/>
  <c r="D47" i="24"/>
  <c r="F29" i="24"/>
  <c r="H29" i="24" s="1"/>
  <c r="G1379" i="1"/>
  <c r="F1379" i="1"/>
  <c r="F1369" i="1"/>
  <c r="G1325" i="1"/>
  <c r="F1325" i="1"/>
  <c r="C422" i="25"/>
  <c r="C415" i="25"/>
  <c r="F1870" i="1"/>
  <c r="F1907" i="1"/>
  <c r="G1584" i="1"/>
  <c r="F1584" i="1"/>
  <c r="H1584" i="1" s="1"/>
  <c r="E262" i="25"/>
  <c r="F24" i="24"/>
  <c r="C1619" i="1"/>
  <c r="F1888" i="1"/>
  <c r="G1355" i="1"/>
  <c r="F1123" i="1"/>
  <c r="H1123" i="1" s="1"/>
  <c r="F1886" i="1"/>
  <c r="I397" i="25"/>
  <c r="G1096" i="1"/>
  <c r="F1096" i="1"/>
  <c r="F1862" i="1"/>
  <c r="A614" i="1"/>
  <c r="F1154" i="1"/>
  <c r="G1103" i="1"/>
  <c r="F1103" i="1"/>
  <c r="G1910" i="1"/>
  <c r="F1910" i="1"/>
  <c r="F31" i="24"/>
  <c r="H31" i="24" s="1"/>
  <c r="F1903" i="1"/>
  <c r="F1889" i="1"/>
  <c r="F405" i="25"/>
  <c r="F1887" i="1"/>
  <c r="E40" i="24"/>
  <c r="F1554" i="1"/>
  <c r="H1554" i="1" s="1"/>
  <c r="G406" i="25"/>
  <c r="F406" i="25"/>
  <c r="G1133" i="1"/>
  <c r="F1892" i="1"/>
  <c r="G1564" i="1"/>
  <c r="I307" i="25"/>
  <c r="G1864" i="1"/>
  <c r="C44" i="24"/>
  <c r="C39" i="24"/>
  <c r="G33" i="24"/>
  <c r="F33" i="24"/>
  <c r="G351" i="25"/>
  <c r="G1898" i="1"/>
  <c r="F1137" i="1"/>
  <c r="G24" i="24"/>
  <c r="C42" i="24"/>
  <c r="C35" i="24"/>
  <c r="G35" i="24" s="1"/>
  <c r="G1874" i="1"/>
  <c r="F1882" i="1"/>
  <c r="D368" i="25"/>
  <c r="D343" i="25"/>
  <c r="F1833" i="1"/>
  <c r="G1833" i="1"/>
  <c r="G1357" i="1"/>
  <c r="F1357" i="1"/>
  <c r="F1133" i="1"/>
  <c r="C47" i="24"/>
  <c r="G27" i="24"/>
  <c r="A597" i="1"/>
  <c r="A471" i="1"/>
  <c r="F1872" i="1"/>
  <c r="A525" i="1"/>
  <c r="F387" i="25"/>
  <c r="B423" i="25"/>
  <c r="A495" i="1"/>
  <c r="F1787" i="1"/>
  <c r="H1787" i="1" s="1"/>
  <c r="F1156" i="1"/>
  <c r="G1156" i="1"/>
  <c r="G1900" i="1"/>
  <c r="F1145" i="1"/>
  <c r="G1145" i="1"/>
  <c r="F1829" i="1"/>
  <c r="F1866" i="1"/>
  <c r="F1793" i="1"/>
  <c r="H1793" i="1" s="1"/>
  <c r="G225" i="25"/>
  <c r="C261" i="25"/>
  <c r="F1590" i="1"/>
  <c r="H1590" i="1" s="1"/>
  <c r="G1590" i="1"/>
  <c r="F1384" i="1"/>
  <c r="F25" i="24"/>
  <c r="H25" i="24" s="1"/>
  <c r="E235" i="25"/>
  <c r="B253" i="25"/>
  <c r="E370" i="25"/>
  <c r="G352" i="25"/>
  <c r="G1615" i="1"/>
  <c r="F1615" i="1"/>
  <c r="H1615" i="1" s="1"/>
  <c r="B260" i="25"/>
  <c r="B440" i="25"/>
  <c r="A593" i="1"/>
  <c r="F1365" i="1"/>
  <c r="H1365" i="1" s="1"/>
  <c r="G1901" i="1"/>
  <c r="F1901" i="1"/>
  <c r="E441" i="25"/>
  <c r="F1610" i="1"/>
  <c r="H1610" i="1" s="1"/>
  <c r="D39" i="24"/>
  <c r="D40" i="24" s="1"/>
  <c r="F30" i="24"/>
  <c r="H30" i="24" s="1"/>
  <c r="I267" i="25"/>
  <c r="I447" i="25"/>
  <c r="C36" i="24"/>
  <c r="G26" i="24"/>
  <c r="C38" i="24"/>
  <c r="F1902" i="1"/>
  <c r="F1374" i="1"/>
  <c r="H1374" i="1" s="1"/>
  <c r="F1327" i="1"/>
  <c r="G1819" i="1"/>
  <c r="F1819" i="1"/>
  <c r="G1839" i="1"/>
  <c r="A503" i="1"/>
  <c r="F1818" i="1"/>
  <c r="G1818" i="1"/>
  <c r="F1331" i="1"/>
  <c r="H1331" i="1" s="1"/>
  <c r="I1388" i="1"/>
  <c r="F1613" i="1"/>
  <c r="H1613" i="1" s="1"/>
  <c r="F1842" i="1"/>
  <c r="H1842" i="1" s="1"/>
  <c r="F252" i="25"/>
  <c r="G405" i="25"/>
  <c r="G1329" i="1"/>
  <c r="F1329" i="1"/>
  <c r="G1824" i="1"/>
  <c r="F1824" i="1"/>
  <c r="A517" i="1"/>
  <c r="G1896" i="1"/>
  <c r="F1121" i="1"/>
  <c r="F1905" i="1"/>
  <c r="F1560" i="1"/>
  <c r="H1560" i="1" s="1"/>
  <c r="G1882" i="1"/>
  <c r="G1821" i="1"/>
  <c r="F1821" i="1"/>
  <c r="A590" i="1"/>
  <c r="F1868" i="1"/>
  <c r="G1116" i="1"/>
  <c r="F1116" i="1"/>
  <c r="F1558" i="1"/>
  <c r="G1895" i="1"/>
  <c r="F1361" i="1"/>
  <c r="H1361" i="1" s="1"/>
  <c r="G1912" i="1"/>
  <c r="G1234" i="1"/>
  <c r="F1234" i="1"/>
  <c r="F1465" i="1"/>
  <c r="A445" i="1"/>
  <c r="F1830" i="1"/>
  <c r="G1830" i="1"/>
  <c r="G1124" i="1"/>
  <c r="F1124" i="1"/>
  <c r="G1807" i="1"/>
  <c r="F1807" i="1"/>
  <c r="A493" i="1"/>
  <c r="F1820" i="1"/>
  <c r="H1820" i="1" s="1"/>
  <c r="G1366" i="1"/>
  <c r="F1366" i="1"/>
  <c r="G1904" i="1"/>
  <c r="F226" i="25"/>
  <c r="F1098" i="1"/>
  <c r="H1098" i="1" s="1"/>
  <c r="G1789" i="1"/>
  <c r="F1789" i="1"/>
  <c r="G1616" i="1"/>
  <c r="F1616" i="1"/>
  <c r="G1364" i="1"/>
  <c r="F1364" i="1"/>
  <c r="G1354" i="1"/>
  <c r="F1354" i="1"/>
  <c r="F145" i="25"/>
  <c r="H145" i="25" s="1"/>
  <c r="G1918" i="1"/>
  <c r="F1918" i="1"/>
  <c r="F1589" i="1"/>
  <c r="H1589" i="1" s="1"/>
  <c r="G1589" i="1"/>
  <c r="F1841" i="1"/>
  <c r="G1841" i="1"/>
  <c r="D1388" i="1"/>
  <c r="F1334" i="1"/>
  <c r="B373" i="25"/>
  <c r="F355" i="25"/>
  <c r="B361" i="25"/>
  <c r="F1874" i="1"/>
  <c r="B1927" i="1"/>
  <c r="G1146" i="1"/>
  <c r="F1146" i="1"/>
  <c r="G1925" i="1"/>
  <c r="F1925" i="1"/>
  <c r="A284" i="25"/>
  <c r="A374" i="25"/>
  <c r="A392" i="25" s="1"/>
  <c r="A410" i="25" s="1"/>
  <c r="A428" i="25" s="1"/>
  <c r="A446" i="25" s="1"/>
  <c r="A302" i="25"/>
  <c r="A320" i="25" s="1"/>
  <c r="A338" i="25" s="1"/>
  <c r="A356" i="25" s="1"/>
  <c r="F1834" i="1"/>
  <c r="G1834" i="1"/>
  <c r="A235" i="25"/>
  <c r="A253" i="25" s="1"/>
  <c r="A199" i="25"/>
  <c r="A217" i="25" s="1"/>
  <c r="F412" i="25"/>
  <c r="B430" i="25"/>
  <c r="B415" i="25"/>
  <c r="A279" i="25"/>
  <c r="A297" i="25"/>
  <c r="A315" i="25" s="1"/>
  <c r="A333" i="25" s="1"/>
  <c r="A351" i="25" s="1"/>
  <c r="A369" i="25"/>
  <c r="A387" i="25" s="1"/>
  <c r="A405" i="25" s="1"/>
  <c r="A423" i="25" s="1"/>
  <c r="A441" i="25" s="1"/>
  <c r="A584" i="1"/>
  <c r="A582" i="1"/>
  <c r="B446" i="25"/>
  <c r="F392" i="25"/>
  <c r="B428" i="25"/>
  <c r="B397" i="25"/>
  <c r="G1141" i="1"/>
  <c r="F1141" i="1"/>
  <c r="G1924" i="1"/>
  <c r="F1924" i="1"/>
  <c r="F1578" i="1"/>
  <c r="H1578" i="1" s="1"/>
  <c r="D425" i="25"/>
  <c r="D397" i="25"/>
  <c r="D443" i="25"/>
  <c r="F389" i="25"/>
  <c r="A561" i="1"/>
  <c r="F1847" i="1"/>
  <c r="G1847" i="1"/>
  <c r="D319" i="25"/>
  <c r="D445" i="25"/>
  <c r="D289" i="25"/>
  <c r="G1799" i="1"/>
  <c r="F1799" i="1"/>
  <c r="E1850" i="1"/>
  <c r="F1606" i="1"/>
  <c r="H1606" i="1" s="1"/>
  <c r="D1927" i="1"/>
  <c r="F1873" i="1"/>
  <c r="A295" i="25"/>
  <c r="A313" i="25" s="1"/>
  <c r="A331" i="25" s="1"/>
  <c r="A349" i="25" s="1"/>
  <c r="A277" i="25"/>
  <c r="A367" i="25"/>
  <c r="A385" i="25" s="1"/>
  <c r="A403" i="25" s="1"/>
  <c r="A421" i="25" s="1"/>
  <c r="A439" i="25" s="1"/>
  <c r="G1542" i="1"/>
  <c r="F91" i="25"/>
  <c r="F1335" i="1"/>
  <c r="B1388" i="1"/>
  <c r="F1926" i="1"/>
  <c r="F32" i="24"/>
  <c r="H32" i="24" s="1"/>
  <c r="G1591" i="1"/>
  <c r="F1591" i="1"/>
  <c r="A478" i="1"/>
  <c r="B448" i="25"/>
  <c r="F232" i="25"/>
  <c r="B268" i="25"/>
  <c r="B235" i="25"/>
  <c r="G1385" i="1"/>
  <c r="F1385" i="1"/>
  <c r="D266" i="25"/>
  <c r="F248" i="25"/>
  <c r="A304" i="25"/>
  <c r="A322" i="25" s="1"/>
  <c r="A340" i="25" s="1"/>
  <c r="A358" i="25" s="1"/>
  <c r="A376" i="25"/>
  <c r="A394" i="25" s="1"/>
  <c r="A412" i="25" s="1"/>
  <c r="A430" i="25" s="1"/>
  <c r="A448" i="25" s="1"/>
  <c r="A286" i="25"/>
  <c r="A586" i="1"/>
  <c r="C1388" i="1"/>
  <c r="F1884" i="1"/>
  <c r="A298" i="25"/>
  <c r="A316" i="25" s="1"/>
  <c r="A334" i="25" s="1"/>
  <c r="A352" i="25" s="1"/>
  <c r="A280" i="25"/>
  <c r="A370" i="25"/>
  <c r="A388" i="25" s="1"/>
  <c r="A406" i="25" s="1"/>
  <c r="A424" i="25" s="1"/>
  <c r="A442" i="25" s="1"/>
  <c r="D1850" i="1"/>
  <c r="G1148" i="1"/>
  <c r="F1148" i="1"/>
  <c r="F1003" i="1"/>
  <c r="F1859" i="1"/>
  <c r="G1859" i="1"/>
  <c r="E1927" i="1"/>
  <c r="F1387" i="1"/>
  <c r="G1696" i="1"/>
  <c r="A287" i="25"/>
  <c r="A377" i="25"/>
  <c r="A395" i="25" s="1"/>
  <c r="A413" i="25" s="1"/>
  <c r="A431" i="25" s="1"/>
  <c r="A449" i="25" s="1"/>
  <c r="A305" i="25"/>
  <c r="A323" i="25" s="1"/>
  <c r="A341" i="25" s="1"/>
  <c r="A359" i="25" s="1"/>
  <c r="F1773" i="1"/>
  <c r="H1773" i="1" s="1"/>
  <c r="F1572" i="1"/>
  <c r="H1572" i="1" s="1"/>
  <c r="G1572" i="1"/>
  <c r="A227" i="25"/>
  <c r="A245" i="25" s="1"/>
  <c r="A263" i="25" s="1"/>
  <c r="A209" i="25"/>
  <c r="I1157" i="1"/>
  <c r="E317" i="25"/>
  <c r="F281" i="25"/>
  <c r="E443" i="25"/>
  <c r="G281" i="25"/>
  <c r="F1311" i="1"/>
  <c r="F1811" i="1"/>
  <c r="G1811" i="1"/>
  <c r="F1345" i="1"/>
  <c r="F1565" i="1"/>
  <c r="H1565" i="1" s="1"/>
  <c r="D1619" i="1"/>
  <c r="G1813" i="1"/>
  <c r="F1813" i="1"/>
  <c r="F1586" i="1"/>
  <c r="H1586" i="1" s="1"/>
  <c r="G1586" i="1"/>
  <c r="A210" i="25"/>
  <c r="A228" i="25"/>
  <c r="A246" i="25" s="1"/>
  <c r="A264" i="25" s="1"/>
  <c r="F283" i="25"/>
  <c r="B319" i="25"/>
  <c r="B445" i="25"/>
  <c r="B289" i="25"/>
  <c r="A576" i="1"/>
  <c r="A560" i="1"/>
  <c r="F1876" i="1"/>
  <c r="F1916" i="1"/>
  <c r="G1916" i="1"/>
  <c r="G1089" i="1"/>
  <c r="F1089" i="1"/>
  <c r="F1571" i="1"/>
  <c r="H1571" i="1" s="1"/>
  <c r="F1155" i="1"/>
  <c r="G1155" i="1"/>
  <c r="F1805" i="1"/>
  <c r="B1850" i="1"/>
  <c r="G1582" i="1"/>
  <c r="F1582" i="1"/>
  <c r="H1582" i="1" s="1"/>
  <c r="G1897" i="1"/>
  <c r="F1897" i="1"/>
  <c r="G1349" i="1"/>
  <c r="F1349" i="1"/>
  <c r="E446" i="25"/>
  <c r="G338" i="25"/>
  <c r="E374" i="25"/>
  <c r="F338" i="25"/>
  <c r="E343" i="25"/>
  <c r="D427" i="25"/>
  <c r="F409" i="25"/>
  <c r="F1566" i="1"/>
  <c r="E1619" i="1"/>
  <c r="G1566" i="1"/>
  <c r="F1347" i="1"/>
  <c r="G1347" i="1"/>
  <c r="A288" i="25"/>
  <c r="A378" i="25"/>
  <c r="A396" i="25" s="1"/>
  <c r="A414" i="25" s="1"/>
  <c r="A432" i="25" s="1"/>
  <c r="A450" i="25" s="1"/>
  <c r="A306" i="25"/>
  <c r="A324" i="25" s="1"/>
  <c r="A342" i="25" s="1"/>
  <c r="A360" i="25" s="1"/>
  <c r="G1908" i="1"/>
  <c r="F1908" i="1"/>
  <c r="G1848" i="1"/>
  <c r="F1848" i="1"/>
  <c r="H296" i="25"/>
  <c r="G1341" i="1"/>
  <c r="E1388" i="1"/>
  <c r="F1341" i="1"/>
  <c r="F1372" i="1"/>
  <c r="G1372" i="1"/>
  <c r="G1373" i="1"/>
  <c r="F1373" i="1"/>
  <c r="G1843" i="1"/>
  <c r="F1843" i="1"/>
  <c r="G1106" i="1"/>
  <c r="C1157" i="1"/>
  <c r="F1890" i="1"/>
  <c r="G1890" i="1"/>
  <c r="F1106" i="1"/>
  <c r="B1157" i="1"/>
  <c r="G1832" i="1"/>
  <c r="F1832" i="1"/>
  <c r="C1850" i="1"/>
  <c r="E320" i="25"/>
  <c r="G302" i="25"/>
  <c r="A296" i="25"/>
  <c r="A314" i="25" s="1"/>
  <c r="A332" i="25" s="1"/>
  <c r="A350" i="25" s="1"/>
  <c r="A368" i="25"/>
  <c r="A386" i="25" s="1"/>
  <c r="A404" i="25" s="1"/>
  <c r="A422" i="25" s="1"/>
  <c r="A440" i="25" s="1"/>
  <c r="A278" i="25"/>
  <c r="D263" i="25"/>
  <c r="F245" i="25"/>
  <c r="D253" i="25"/>
  <c r="F1894" i="1"/>
  <c r="G1894" i="1"/>
  <c r="F1355" i="1"/>
  <c r="B1619" i="1"/>
  <c r="G1876" i="1"/>
  <c r="C1927" i="1"/>
  <c r="A553" i="1"/>
  <c r="E1157" i="1"/>
  <c r="G1120" i="1"/>
  <c r="F1120" i="1"/>
  <c r="G1114" i="1"/>
  <c r="F1114" i="1"/>
  <c r="F1600" i="1"/>
  <c r="G1600" i="1"/>
  <c r="F1696" i="1"/>
  <c r="F1129" i="1"/>
  <c r="G1129" i="1"/>
  <c r="D1157" i="1"/>
  <c r="F1111" i="1"/>
  <c r="I1927" i="1"/>
  <c r="F26" i="24"/>
  <c r="B47" i="24"/>
  <c r="F284" i="25"/>
  <c r="D446" i="25"/>
  <c r="D320" i="25"/>
  <c r="B378" i="25"/>
  <c r="F342" i="25"/>
  <c r="B343" i="25"/>
  <c r="G1151" i="1"/>
  <c r="F1151" i="1"/>
  <c r="B320" i="25"/>
  <c r="F302" i="25"/>
  <c r="B307" i="25"/>
  <c r="A303" i="25"/>
  <c r="A321" i="25" s="1"/>
  <c r="A339" i="25" s="1"/>
  <c r="A357" i="25" s="1"/>
  <c r="A285" i="25"/>
  <c r="A375" i="25"/>
  <c r="A393" i="25" s="1"/>
  <c r="A411" i="25" s="1"/>
  <c r="A429" i="25" s="1"/>
  <c r="A447" i="25" s="1"/>
  <c r="G1909" i="1"/>
  <c r="F1909" i="1"/>
  <c r="A283" i="25"/>
  <c r="A373" i="25"/>
  <c r="A391" i="25" s="1"/>
  <c r="A409" i="25" s="1"/>
  <c r="A427" i="25" s="1"/>
  <c r="A445" i="25" s="1"/>
  <c r="A301" i="25"/>
  <c r="A319" i="25" s="1"/>
  <c r="A337" i="25" s="1"/>
  <c r="A355" i="25" s="1"/>
  <c r="A557" i="1"/>
  <c r="A605" i="1"/>
  <c r="H1335" i="1" l="1"/>
  <c r="H1465" i="1"/>
  <c r="H1368" i="1"/>
  <c r="H1386" i="1"/>
  <c r="H1351" i="1"/>
  <c r="H1369" i="1"/>
  <c r="H1381" i="1"/>
  <c r="H1134" i="1"/>
  <c r="G421" i="25"/>
  <c r="H1377" i="1"/>
  <c r="H1376" i="1"/>
  <c r="F424" i="25"/>
  <c r="G424" i="25"/>
  <c r="H1097" i="1"/>
  <c r="H1152" i="1"/>
  <c r="G423" i="25"/>
  <c r="H1110" i="1"/>
  <c r="H1095" i="1"/>
  <c r="H1324" i="1"/>
  <c r="H1871" i="1"/>
  <c r="H1327" i="1"/>
  <c r="H1087" i="1"/>
  <c r="H1086" i="1"/>
  <c r="H1865" i="1"/>
  <c r="H1785" i="1"/>
  <c r="H1597" i="1"/>
  <c r="H217" i="25"/>
  <c r="H1797" i="1"/>
  <c r="H1796" i="1"/>
  <c r="H1558" i="1"/>
  <c r="G376" i="25"/>
  <c r="H1803" i="1"/>
  <c r="H1380" i="1"/>
  <c r="G321" i="25"/>
  <c r="H1837" i="1"/>
  <c r="H1333" i="1"/>
  <c r="H1795" i="1"/>
  <c r="H1792" i="1"/>
  <c r="H1808" i="1"/>
  <c r="H33" i="24"/>
  <c r="H1319" i="1"/>
  <c r="H199" i="25"/>
  <c r="H1847" i="1"/>
  <c r="H1845" i="1"/>
  <c r="H1833" i="1"/>
  <c r="H1832" i="1"/>
  <c r="H388" i="25"/>
  <c r="H1831" i="1"/>
  <c r="H1926" i="1"/>
  <c r="H1835" i="1"/>
  <c r="H393" i="25"/>
  <c r="H1824" i="1"/>
  <c r="H391" i="25"/>
  <c r="H1829" i="1"/>
  <c r="H396" i="25"/>
  <c r="H1826" i="1"/>
  <c r="H1843" i="1"/>
  <c r="H1841" i="1"/>
  <c r="H1840" i="1"/>
  <c r="H1846" i="1"/>
  <c r="H1834" i="1"/>
  <c r="H1830" i="1"/>
  <c r="G267" i="25"/>
  <c r="H1828" i="1"/>
  <c r="H1827" i="1"/>
  <c r="H1126" i="1"/>
  <c r="H1817" i="1"/>
  <c r="H1818" i="1"/>
  <c r="H1815" i="1"/>
  <c r="H1814" i="1"/>
  <c r="H1809" i="1"/>
  <c r="G425" i="25"/>
  <c r="H1805" i="1"/>
  <c r="H1804" i="1"/>
  <c r="H1801" i="1"/>
  <c r="H1798" i="1"/>
  <c r="H1784" i="1"/>
  <c r="H1789" i="1"/>
  <c r="H1822" i="1"/>
  <c r="H1802" i="1"/>
  <c r="H1825" i="1"/>
  <c r="H1848" i="1"/>
  <c r="H1813" i="1"/>
  <c r="H1839" i="1"/>
  <c r="H1844" i="1"/>
  <c r="H1791" i="1"/>
  <c r="H1821" i="1"/>
  <c r="H1819" i="1"/>
  <c r="H1790" i="1"/>
  <c r="H1811" i="1"/>
  <c r="H1799" i="1"/>
  <c r="H1807" i="1"/>
  <c r="H1902" i="1"/>
  <c r="H1823" i="1"/>
  <c r="H1786" i="1"/>
  <c r="H1812" i="1"/>
  <c r="H1696" i="1"/>
  <c r="H181" i="25"/>
  <c r="H1779" i="1"/>
  <c r="H1603" i="1"/>
  <c r="F425" i="25"/>
  <c r="H1903" i="1"/>
  <c r="G371" i="25"/>
  <c r="H1592" i="1"/>
  <c r="G314" i="25"/>
  <c r="H1920" i="1"/>
  <c r="H306" i="25"/>
  <c r="H1135" i="1"/>
  <c r="H1094" i="1"/>
  <c r="H1117" i="1"/>
  <c r="G430" i="25"/>
  <c r="H1856" i="1"/>
  <c r="F431" i="25"/>
  <c r="H431" i="25" s="1"/>
  <c r="G439" i="25"/>
  <c r="H285" i="25"/>
  <c r="H1616" i="1"/>
  <c r="H1566" i="1"/>
  <c r="G318" i="25"/>
  <c r="F321" i="25"/>
  <c r="H1323" i="1"/>
  <c r="H1591" i="1"/>
  <c r="H356" i="25"/>
  <c r="H1562" i="1"/>
  <c r="H1334" i="1"/>
  <c r="H91" i="25"/>
  <c r="H27" i="24"/>
  <c r="H1384" i="1"/>
  <c r="H1142" i="1"/>
  <c r="H1138" i="1"/>
  <c r="H1905" i="1"/>
  <c r="H1364" i="1"/>
  <c r="H282" i="25"/>
  <c r="H73" i="25"/>
  <c r="H1879" i="1"/>
  <c r="H280" i="25"/>
  <c r="H1858" i="1"/>
  <c r="H1080" i="1"/>
  <c r="F265" i="25"/>
  <c r="H1875" i="1"/>
  <c r="H252" i="25"/>
  <c r="H1387" i="1"/>
  <c r="H1153" i="1"/>
  <c r="H1383" i="1"/>
  <c r="H288" i="25"/>
  <c r="H1378" i="1"/>
  <c r="H287" i="25"/>
  <c r="F267" i="25"/>
  <c r="H1359" i="1"/>
  <c r="H1360" i="1"/>
  <c r="H1357" i="1"/>
  <c r="H1352" i="1"/>
  <c r="H247" i="25"/>
  <c r="H1888" i="1"/>
  <c r="H1348" i="1"/>
  <c r="H1345" i="1"/>
  <c r="H1881" i="1"/>
  <c r="H1336" i="1"/>
  <c r="H1101" i="1"/>
  <c r="H243" i="25"/>
  <c r="H279" i="25"/>
  <c r="H26" i="24"/>
  <c r="H277" i="25"/>
  <c r="H1234" i="1"/>
  <c r="H1358" i="1"/>
  <c r="H1093" i="1"/>
  <c r="H1925" i="1"/>
  <c r="H1155" i="1"/>
  <c r="H1154" i="1"/>
  <c r="H1887" i="1"/>
  <c r="H1886" i="1"/>
  <c r="H1600" i="1"/>
  <c r="H1124" i="1"/>
  <c r="H1604" i="1"/>
  <c r="H1570" i="1"/>
  <c r="H1617" i="1"/>
  <c r="H1897" i="1"/>
  <c r="H352" i="25"/>
  <c r="H1867" i="1"/>
  <c r="H1104" i="1"/>
  <c r="H358" i="25"/>
  <c r="H1099" i="1"/>
  <c r="H1542" i="1"/>
  <c r="H354" i="25"/>
  <c r="H1151" i="1"/>
  <c r="H1924" i="1"/>
  <c r="H1889" i="1"/>
  <c r="H359" i="25"/>
  <c r="H1114" i="1"/>
  <c r="H1089" i="1"/>
  <c r="H1891" i="1"/>
  <c r="H349" i="25"/>
  <c r="H24" i="24"/>
  <c r="H1144" i="1"/>
  <c r="H1914" i="1"/>
  <c r="H1373" i="1"/>
  <c r="H1141" i="1"/>
  <c r="H1372" i="1"/>
  <c r="H1910" i="1"/>
  <c r="H1909" i="1"/>
  <c r="H1906" i="1"/>
  <c r="H1904" i="1"/>
  <c r="H1901" i="1"/>
  <c r="H1130" i="1"/>
  <c r="H1894" i="1"/>
  <c r="H1355" i="1"/>
  <c r="H1354" i="1"/>
  <c r="H1349" i="1"/>
  <c r="H1112" i="1"/>
  <c r="H1111" i="1"/>
  <c r="H1105" i="1"/>
  <c r="H1876" i="1"/>
  <c r="H1103" i="1"/>
  <c r="H1870" i="1"/>
  <c r="H1868" i="1"/>
  <c r="H1329" i="1"/>
  <c r="H1863" i="1"/>
  <c r="H1322" i="1"/>
  <c r="H1861" i="1"/>
  <c r="H1859" i="1"/>
  <c r="G47" i="24"/>
  <c r="H1156" i="1"/>
  <c r="H1385" i="1"/>
  <c r="H1923" i="1"/>
  <c r="H1922" i="1"/>
  <c r="H1921" i="1"/>
  <c r="H1382" i="1"/>
  <c r="H1919" i="1"/>
  <c r="H1149" i="1"/>
  <c r="H1918" i="1"/>
  <c r="H1148" i="1"/>
  <c r="H1917" i="1"/>
  <c r="H1379" i="1"/>
  <c r="H1916" i="1"/>
  <c r="H1146" i="1"/>
  <c r="H1145" i="1"/>
  <c r="H1915" i="1"/>
  <c r="G323" i="25"/>
  <c r="H1375" i="1"/>
  <c r="H1143" i="1"/>
  <c r="H1913" i="1"/>
  <c r="H1912" i="1"/>
  <c r="H1911" i="1"/>
  <c r="H1140" i="1"/>
  <c r="H1371" i="1"/>
  <c r="H1370" i="1"/>
  <c r="H1908" i="1"/>
  <c r="H1139" i="1"/>
  <c r="G268" i="25"/>
  <c r="G448" i="25"/>
  <c r="H1137" i="1"/>
  <c r="H1907" i="1"/>
  <c r="H1367" i="1"/>
  <c r="H1366" i="1"/>
  <c r="H1133" i="1"/>
  <c r="H1363" i="1"/>
  <c r="H1132" i="1"/>
  <c r="H1131" i="1"/>
  <c r="H1362" i="1"/>
  <c r="H1900" i="1"/>
  <c r="H1128" i="1"/>
  <c r="H1129" i="1"/>
  <c r="H1899" i="1"/>
  <c r="G446" i="25"/>
  <c r="H1898" i="1"/>
  <c r="H1127" i="1"/>
  <c r="G320" i="25"/>
  <c r="H1125" i="1"/>
  <c r="H1896" i="1"/>
  <c r="H1895" i="1"/>
  <c r="H1893" i="1"/>
  <c r="H1353" i="1"/>
  <c r="H1892" i="1"/>
  <c r="H1121" i="1"/>
  <c r="H1120" i="1"/>
  <c r="H1890" i="1"/>
  <c r="H1350" i="1"/>
  <c r="H1118" i="1"/>
  <c r="H300" i="25"/>
  <c r="H1116" i="1"/>
  <c r="H1347" i="1"/>
  <c r="G264" i="25"/>
  <c r="H1885" i="1"/>
  <c r="H1115" i="1"/>
  <c r="H1883" i="1"/>
  <c r="H1884" i="1"/>
  <c r="G263" i="25"/>
  <c r="H227" i="25"/>
  <c r="H1882" i="1"/>
  <c r="H1342" i="1"/>
  <c r="H1341" i="1"/>
  <c r="H1880" i="1"/>
  <c r="H299" i="25"/>
  <c r="H1109" i="1"/>
  <c r="H1339" i="1"/>
  <c r="H1108" i="1"/>
  <c r="H1878" i="1"/>
  <c r="H1877" i="1"/>
  <c r="H1106" i="1"/>
  <c r="H1874" i="1"/>
  <c r="H1873" i="1"/>
  <c r="H1003" i="1"/>
  <c r="H1872" i="1"/>
  <c r="H1869" i="1"/>
  <c r="H297" i="25"/>
  <c r="H1866" i="1"/>
  <c r="H1096" i="1"/>
  <c r="H1328" i="1"/>
  <c r="H1325" i="1"/>
  <c r="H224" i="25"/>
  <c r="H1864" i="1"/>
  <c r="G260" i="25"/>
  <c r="H19" i="25"/>
  <c r="H1862" i="1"/>
  <c r="H1091" i="1"/>
  <c r="H1860" i="1"/>
  <c r="F314" i="25"/>
  <c r="H1321" i="1"/>
  <c r="H1311" i="1"/>
  <c r="H1857" i="1"/>
  <c r="H295" i="25"/>
  <c r="H1318" i="1"/>
  <c r="H1085" i="1"/>
  <c r="H223" i="25"/>
  <c r="H1855" i="1"/>
  <c r="F260" i="25"/>
  <c r="A529" i="1"/>
  <c r="A606" i="1" s="1"/>
  <c r="B37" i="24"/>
  <c r="F313" i="25"/>
  <c r="H313" i="25" s="1"/>
  <c r="A488" i="1"/>
  <c r="A565" i="1" s="1"/>
  <c r="A642" i="1" s="1"/>
  <c r="G315" i="25"/>
  <c r="A397" i="1"/>
  <c r="G432" i="25"/>
  <c r="G343" i="25"/>
  <c r="A413" i="1"/>
  <c r="A457" i="1"/>
  <c r="G324" i="25"/>
  <c r="G397" i="25"/>
  <c r="F318" i="25"/>
  <c r="H339" i="25"/>
  <c r="F430" i="25"/>
  <c r="G450" i="25"/>
  <c r="F371" i="25"/>
  <c r="H410" i="25"/>
  <c r="A463" i="1"/>
  <c r="F439" i="25"/>
  <c r="H242" i="25"/>
  <c r="G269" i="25"/>
  <c r="I433" i="25"/>
  <c r="G235" i="25"/>
  <c r="H357" i="25"/>
  <c r="H305" i="25"/>
  <c r="I379" i="25"/>
  <c r="H301" i="25"/>
  <c r="F426" i="25"/>
  <c r="H426" i="25" s="1"/>
  <c r="F421" i="25"/>
  <c r="H421" i="25" s="1"/>
  <c r="F429" i="25"/>
  <c r="F447" i="25"/>
  <c r="F376" i="25"/>
  <c r="H353" i="25"/>
  <c r="G265" i="25"/>
  <c r="H303" i="25"/>
  <c r="G444" i="25"/>
  <c r="A623" i="1"/>
  <c r="H385" i="25"/>
  <c r="G259" i="25"/>
  <c r="H228" i="25"/>
  <c r="H225" i="25"/>
  <c r="F372" i="25"/>
  <c r="H372" i="25" s="1"/>
  <c r="A615" i="1"/>
  <c r="G42" i="24"/>
  <c r="F323" i="25"/>
  <c r="F316" i="25"/>
  <c r="G449" i="25"/>
  <c r="H341" i="25"/>
  <c r="E433" i="25"/>
  <c r="G447" i="25"/>
  <c r="A442" i="1"/>
  <c r="A414" i="1"/>
  <c r="A400" i="1"/>
  <c r="G1619" i="1"/>
  <c r="H335" i="25"/>
  <c r="F375" i="25"/>
  <c r="H375" i="25" s="1"/>
  <c r="G270" i="25"/>
  <c r="F270" i="25"/>
  <c r="G443" i="25"/>
  <c r="H234" i="25"/>
  <c r="F449" i="25"/>
  <c r="A511" i="1"/>
  <c r="G316" i="25"/>
  <c r="F448" i="25"/>
  <c r="G445" i="25"/>
  <c r="H241" i="25"/>
  <c r="F442" i="25"/>
  <c r="A486" i="1"/>
  <c r="F444" i="25"/>
  <c r="C379" i="25"/>
  <c r="F432" i="25"/>
  <c r="H337" i="25"/>
  <c r="A424" i="1"/>
  <c r="H233" i="25"/>
  <c r="F367" i="25"/>
  <c r="H367" i="25" s="1"/>
  <c r="F269" i="25"/>
  <c r="F377" i="25"/>
  <c r="H377" i="25" s="1"/>
  <c r="G369" i="25"/>
  <c r="H286" i="25"/>
  <c r="A530" i="1"/>
  <c r="C433" i="25"/>
  <c r="G440" i="25"/>
  <c r="F450" i="25"/>
  <c r="G307" i="25"/>
  <c r="F235" i="25"/>
  <c r="G442" i="25"/>
  <c r="G289" i="25"/>
  <c r="C451" i="25"/>
  <c r="H360" i="25"/>
  <c r="A472" i="1"/>
  <c r="A415" i="1"/>
  <c r="A429" i="1"/>
  <c r="A479" i="1"/>
  <c r="A508" i="1"/>
  <c r="H340" i="25"/>
  <c r="A613" i="1"/>
  <c r="A441" i="1"/>
  <c r="F47" i="24"/>
  <c r="H407" i="25"/>
  <c r="G253" i="25"/>
  <c r="H414" i="25"/>
  <c r="A425" i="1"/>
  <c r="F261" i="25"/>
  <c r="H390" i="25"/>
  <c r="I271" i="25"/>
  <c r="I325" i="25"/>
  <c r="F264" i="25"/>
  <c r="A446" i="1"/>
  <c r="H304" i="25"/>
  <c r="A470" i="1"/>
  <c r="G361" i="25"/>
  <c r="A462" i="1"/>
  <c r="F423" i="25"/>
  <c r="H423" i="25" s="1"/>
  <c r="H278" i="25"/>
  <c r="H395" i="25"/>
  <c r="F440" i="25"/>
  <c r="G262" i="25"/>
  <c r="A454" i="1"/>
  <c r="A408" i="1"/>
  <c r="F322" i="25"/>
  <c r="G322" i="25"/>
  <c r="A437" i="1"/>
  <c r="A450" i="1"/>
  <c r="A421" i="1"/>
  <c r="A427" i="1"/>
  <c r="A458" i="1"/>
  <c r="A404" i="1"/>
  <c r="A412" i="1"/>
  <c r="A473" i="1"/>
  <c r="G429" i="25"/>
  <c r="H386" i="25"/>
  <c r="I451" i="25"/>
  <c r="F378" i="25"/>
  <c r="H378" i="25" s="1"/>
  <c r="F324" i="25"/>
  <c r="F369" i="25"/>
  <c r="F262" i="25"/>
  <c r="A533" i="1"/>
  <c r="H394" i="25"/>
  <c r="G441" i="25"/>
  <c r="A433" i="1"/>
  <c r="F253" i="25"/>
  <c r="F266" i="25"/>
  <c r="H266" i="25" s="1"/>
  <c r="H350" i="25"/>
  <c r="F45" i="24"/>
  <c r="H45" i="24" s="1"/>
  <c r="F441" i="25"/>
  <c r="F259" i="25"/>
  <c r="A589" i="1"/>
  <c r="H249" i="25"/>
  <c r="H336" i="25"/>
  <c r="H298" i="25"/>
  <c r="D433" i="25"/>
  <c r="E271" i="25"/>
  <c r="F42" i="24"/>
  <c r="A526" i="1"/>
  <c r="A423" i="1"/>
  <c r="F307" i="25"/>
  <c r="H250" i="25"/>
  <c r="F422" i="25"/>
  <c r="H244" i="25"/>
  <c r="H231" i="25"/>
  <c r="F368" i="25"/>
  <c r="H368" i="25" s="1"/>
  <c r="A532" i="1"/>
  <c r="A405" i="1"/>
  <c r="H251" i="25"/>
  <c r="H351" i="25"/>
  <c r="H246" i="25"/>
  <c r="A524" i="1"/>
  <c r="C325" i="25"/>
  <c r="G415" i="25"/>
  <c r="A444" i="1"/>
  <c r="G1927" i="1"/>
  <c r="F1619" i="1"/>
  <c r="A438" i="1"/>
  <c r="A683" i="1"/>
  <c r="F415" i="25"/>
  <c r="H415" i="25" s="1"/>
  <c r="F315" i="25"/>
  <c r="A594" i="1"/>
  <c r="G39" i="24"/>
  <c r="F39" i="24"/>
  <c r="G1850" i="1"/>
  <c r="C40" i="24"/>
  <c r="G40" i="24" s="1"/>
  <c r="G38" i="24"/>
  <c r="A572" i="1"/>
  <c r="C46" i="24"/>
  <c r="G46" i="24" s="1"/>
  <c r="G44" i="24"/>
  <c r="A548" i="1"/>
  <c r="A522" i="1"/>
  <c r="D379" i="25"/>
  <c r="C37" i="24"/>
  <c r="G37" i="24" s="1"/>
  <c r="G36" i="24"/>
  <c r="G422" i="25"/>
  <c r="A650" i="1"/>
  <c r="F361" i="25"/>
  <c r="C271" i="25"/>
  <c r="H226" i="25"/>
  <c r="A570" i="1"/>
  <c r="A667" i="1"/>
  <c r="H387" i="25"/>
  <c r="A674" i="1"/>
  <c r="H405" i="25"/>
  <c r="A872" i="1"/>
  <c r="G261" i="25"/>
  <c r="G370" i="25"/>
  <c r="F370" i="25"/>
  <c r="F343" i="25"/>
  <c r="F1850" i="1"/>
  <c r="H406" i="25"/>
  <c r="G41" i="24"/>
  <c r="C43" i="24"/>
  <c r="G43" i="24" s="1"/>
  <c r="A580" i="1"/>
  <c r="A691" i="1"/>
  <c r="F35" i="24"/>
  <c r="H35" i="24" s="1"/>
  <c r="A670" i="1"/>
  <c r="A602" i="1"/>
  <c r="F41" i="24"/>
  <c r="A629" i="1"/>
  <c r="F320" i="25"/>
  <c r="F289" i="25"/>
  <c r="H232" i="25"/>
  <c r="H342" i="25"/>
  <c r="F1157" i="1"/>
  <c r="F44" i="24"/>
  <c r="B46" i="24"/>
  <c r="A638" i="1"/>
  <c r="A661" i="1"/>
  <c r="A648" i="1"/>
  <c r="H355" i="25"/>
  <c r="F445" i="25"/>
  <c r="B451" i="25"/>
  <c r="A555" i="1"/>
  <c r="F1388" i="1"/>
  <c r="F427" i="25"/>
  <c r="H427" i="25" s="1"/>
  <c r="F373" i="25"/>
  <c r="H373" i="25" s="1"/>
  <c r="B379" i="25"/>
  <c r="H409" i="25"/>
  <c r="A682" i="1"/>
  <c r="A634" i="1"/>
  <c r="H245" i="25"/>
  <c r="F319" i="25"/>
  <c r="H319" i="25" s="1"/>
  <c r="B325" i="25"/>
  <c r="H389" i="25"/>
  <c r="F397" i="25"/>
  <c r="H302" i="25"/>
  <c r="A630" i="1"/>
  <c r="F263" i="25"/>
  <c r="D271" i="25"/>
  <c r="H283" i="25"/>
  <c r="F443" i="25"/>
  <c r="D451" i="25"/>
  <c r="F428" i="25"/>
  <c r="H428" i="25" s="1"/>
  <c r="B433" i="25"/>
  <c r="E451" i="25"/>
  <c r="A653" i="1"/>
  <c r="H284" i="25"/>
  <c r="H338" i="25"/>
  <c r="A728" i="1"/>
  <c r="A637" i="1"/>
  <c r="A372" i="25"/>
  <c r="A390" i="25" s="1"/>
  <c r="A408" i="25" s="1"/>
  <c r="A426" i="25" s="1"/>
  <c r="A444" i="25" s="1"/>
  <c r="A282" i="25"/>
  <c r="A300" i="25"/>
  <c r="A318" i="25" s="1"/>
  <c r="A336" i="25" s="1"/>
  <c r="A354" i="25" s="1"/>
  <c r="H281" i="25"/>
  <c r="A299" i="25"/>
  <c r="A317" i="25" s="1"/>
  <c r="A335" i="25" s="1"/>
  <c r="A353" i="25" s="1"/>
  <c r="A371" i="25"/>
  <c r="A389" i="25" s="1"/>
  <c r="A407" i="25" s="1"/>
  <c r="A425" i="25" s="1"/>
  <c r="A443" i="25" s="1"/>
  <c r="A281" i="25"/>
  <c r="G1388" i="1"/>
  <c r="H392" i="25"/>
  <c r="H412" i="25"/>
  <c r="F36" i="24"/>
  <c r="B40" i="24"/>
  <c r="F38" i="24"/>
  <c r="G1157" i="1"/>
  <c r="G374" i="25"/>
  <c r="F374" i="25"/>
  <c r="E379" i="25"/>
  <c r="G317" i="25"/>
  <c r="F317" i="25"/>
  <c r="E325" i="25"/>
  <c r="A663" i="1"/>
  <c r="H248" i="25"/>
  <c r="D325" i="25"/>
  <c r="F446" i="25"/>
  <c r="F1927" i="1"/>
  <c r="F268" i="25"/>
  <c r="B271" i="25"/>
  <c r="A659" i="1"/>
  <c r="A271" i="25"/>
  <c r="A307" i="25"/>
  <c r="A325" i="25" s="1"/>
  <c r="A343" i="25" s="1"/>
  <c r="A361" i="25" s="1"/>
  <c r="H343" i="25" l="1"/>
  <c r="H424" i="25"/>
  <c r="H376" i="25"/>
  <c r="H321" i="25"/>
  <c r="H374" i="25"/>
  <c r="H371" i="25"/>
  <c r="H422" i="25"/>
  <c r="H314" i="25"/>
  <c r="H425" i="25"/>
  <c r="H432" i="25"/>
  <c r="H267" i="25"/>
  <c r="H429" i="25"/>
  <c r="H430" i="25"/>
  <c r="H1850" i="1"/>
  <c r="H44" i="24"/>
  <c r="H397" i="25"/>
  <c r="H41" i="24"/>
  <c r="H318" i="25"/>
  <c r="H1619" i="1"/>
  <c r="H369" i="25"/>
  <c r="H265" i="25"/>
  <c r="H324" i="25"/>
  <c r="H38" i="24"/>
  <c r="H36" i="24"/>
  <c r="H289" i="25"/>
  <c r="H253" i="25"/>
  <c r="H370" i="25"/>
  <c r="H270" i="25"/>
  <c r="H42" i="24"/>
  <c r="H361" i="25"/>
  <c r="H263" i="25"/>
  <c r="H47" i="24"/>
  <c r="H315" i="25"/>
  <c r="H269" i="25"/>
  <c r="H323" i="25"/>
  <c r="H268" i="25"/>
  <c r="H322" i="25"/>
  <c r="H447" i="25"/>
  <c r="H320" i="25"/>
  <c r="H264" i="25"/>
  <c r="H317" i="25"/>
  <c r="H262" i="25"/>
  <c r="H316" i="25"/>
  <c r="H261" i="25"/>
  <c r="H441" i="25"/>
  <c r="H260" i="25"/>
  <c r="H440" i="25"/>
  <c r="H39" i="24"/>
  <c r="H235" i="25"/>
  <c r="H307" i="25"/>
  <c r="H259" i="25"/>
  <c r="H1388" i="1"/>
  <c r="H1927" i="1"/>
  <c r="H1157" i="1"/>
  <c r="A534" i="1"/>
  <c r="A474" i="1"/>
  <c r="A490" i="1"/>
  <c r="H439" i="25"/>
  <c r="A540" i="1"/>
  <c r="A700" i="1"/>
  <c r="H442" i="25"/>
  <c r="G433" i="25"/>
  <c r="A692" i="1"/>
  <c r="A519" i="1"/>
  <c r="H450" i="25"/>
  <c r="A491" i="1"/>
  <c r="A477" i="1"/>
  <c r="H449" i="25"/>
  <c r="A588" i="1"/>
  <c r="H444" i="25"/>
  <c r="H448" i="25"/>
  <c r="G379" i="25"/>
  <c r="A563" i="1"/>
  <c r="A501" i="1"/>
  <c r="A607" i="1"/>
  <c r="G451" i="25"/>
  <c r="A556" i="1"/>
  <c r="A518" i="1"/>
  <c r="A492" i="1"/>
  <c r="A506" i="1"/>
  <c r="G271" i="25"/>
  <c r="A585" i="1"/>
  <c r="A690" i="1"/>
  <c r="A549" i="1"/>
  <c r="A502" i="1"/>
  <c r="F46" i="24"/>
  <c r="H46" i="24" s="1"/>
  <c r="A485" i="1"/>
  <c r="A523" i="1"/>
  <c r="A531" i="1"/>
  <c r="A539" i="1"/>
  <c r="A547" i="1"/>
  <c r="A504" i="1"/>
  <c r="A498" i="1"/>
  <c r="A489" i="1"/>
  <c r="A481" i="1"/>
  <c r="A527" i="1"/>
  <c r="A514" i="1"/>
  <c r="A535" i="1"/>
  <c r="A550" i="1"/>
  <c r="F433" i="25"/>
  <c r="A610" i="1"/>
  <c r="G325" i="25"/>
  <c r="A666" i="1"/>
  <c r="A510" i="1"/>
  <c r="A500" i="1"/>
  <c r="A482" i="1"/>
  <c r="F271" i="25"/>
  <c r="A601" i="1"/>
  <c r="A603" i="1"/>
  <c r="A609" i="1"/>
  <c r="A521" i="1"/>
  <c r="F37" i="24"/>
  <c r="H37" i="24" s="1"/>
  <c r="A760" i="1"/>
  <c r="A515" i="1"/>
  <c r="A751" i="1"/>
  <c r="F40" i="24"/>
  <c r="H40" i="24" s="1"/>
  <c r="A679" i="1"/>
  <c r="A744" i="1"/>
  <c r="A727" i="1"/>
  <c r="A949" i="1"/>
  <c r="A1026" i="1" s="1"/>
  <c r="A1103" i="1" s="1"/>
  <c r="A1180" i="1" s="1"/>
  <c r="A1257" i="1" s="1"/>
  <c r="A1334" i="1" s="1"/>
  <c r="A1411" i="1" s="1"/>
  <c r="A1488" i="1" s="1"/>
  <c r="A1565" i="1" s="1"/>
  <c r="A1642" i="1" s="1"/>
  <c r="A1719" i="1" s="1"/>
  <c r="A1796" i="1" s="1"/>
  <c r="A1873" i="1" s="1"/>
  <c r="A768" i="1"/>
  <c r="A647" i="1"/>
  <c r="A649" i="1"/>
  <c r="A719" i="1"/>
  <c r="A671" i="1"/>
  <c r="A747" i="1"/>
  <c r="A625" i="1"/>
  <c r="A657" i="1"/>
  <c r="F43" i="24"/>
  <c r="H43" i="24" s="1"/>
  <c r="A599" i="1"/>
  <c r="A706" i="1"/>
  <c r="A379" i="25"/>
  <c r="A397" i="25" s="1"/>
  <c r="A415" i="25" s="1"/>
  <c r="A289" i="25"/>
  <c r="A805" i="1"/>
  <c r="A736" i="1"/>
  <c r="F451" i="25"/>
  <c r="A715" i="1"/>
  <c r="H446" i="25"/>
  <c r="A740" i="1"/>
  <c r="A759" i="1"/>
  <c r="H445" i="25"/>
  <c r="A730" i="1"/>
  <c r="A632" i="1"/>
  <c r="H443" i="25"/>
  <c r="F325" i="25"/>
  <c r="A725" i="1"/>
  <c r="F379" i="25"/>
  <c r="K47" i="24"/>
  <c r="M47" i="24" s="1"/>
  <c r="A714" i="1"/>
  <c r="A738" i="1"/>
  <c r="A707" i="1"/>
  <c r="A711" i="1"/>
  <c r="H379" i="25" l="1"/>
  <c r="H433" i="25"/>
  <c r="H325" i="25"/>
  <c r="H271" i="25"/>
  <c r="H451" i="25"/>
  <c r="A567" i="1"/>
  <c r="A551" i="1"/>
  <c r="A611" i="1"/>
  <c r="A777" i="1"/>
  <c r="A854" i="1" s="1"/>
  <c r="A617" i="1"/>
  <c r="A769" i="1"/>
  <c r="A596" i="1"/>
  <c r="A568" i="1"/>
  <c r="A554" i="1"/>
  <c r="A665" i="1"/>
  <c r="A640" i="1"/>
  <c r="A578" i="1"/>
  <c r="A684" i="1"/>
  <c r="A626" i="1"/>
  <c r="A569" i="1"/>
  <c r="A767" i="1"/>
  <c r="A595" i="1"/>
  <c r="A583" i="1"/>
  <c r="A662" i="1"/>
  <c r="A633" i="1"/>
  <c r="A579" i="1"/>
  <c r="A600" i="1"/>
  <c r="A624" i="1"/>
  <c r="A562" i="1"/>
  <c r="A616" i="1"/>
  <c r="A608" i="1"/>
  <c r="A581" i="1"/>
  <c r="A604" i="1"/>
  <c r="A627" i="1"/>
  <c r="A558" i="1"/>
  <c r="A566" i="1"/>
  <c r="A612" i="1"/>
  <c r="A591" i="1"/>
  <c r="A575" i="1"/>
  <c r="A687" i="1"/>
  <c r="A743" i="1"/>
  <c r="A587" i="1"/>
  <c r="A686" i="1"/>
  <c r="A559" i="1"/>
  <c r="A678" i="1"/>
  <c r="A577" i="1"/>
  <c r="A680" i="1"/>
  <c r="A837" i="1"/>
  <c r="A598" i="1"/>
  <c r="A592" i="1"/>
  <c r="A734" i="1"/>
  <c r="A783" i="1"/>
  <c r="A824" i="1"/>
  <c r="A796" i="1"/>
  <c r="A724" i="1"/>
  <c r="A804" i="1"/>
  <c r="A821" i="1"/>
  <c r="A726" i="1"/>
  <c r="A845" i="1"/>
  <c r="A748" i="1"/>
  <c r="A756" i="1"/>
  <c r="A676" i="1"/>
  <c r="A702" i="1"/>
  <c r="A828" i="1"/>
  <c r="N47" i="24"/>
  <c r="O47" i="24"/>
  <c r="K22" i="24" s="1"/>
  <c r="A882" i="1"/>
  <c r="A815" i="1"/>
  <c r="A709" i="1"/>
  <c r="A788" i="1"/>
  <c r="A802" i="1"/>
  <c r="A836" i="1"/>
  <c r="A791" i="1"/>
  <c r="A792" i="1"/>
  <c r="A784" i="1"/>
  <c r="A807" i="1"/>
  <c r="A817" i="1"/>
  <c r="A813" i="1"/>
  <c r="A688" i="1" l="1"/>
  <c r="A628" i="1"/>
  <c r="A644" i="1"/>
  <c r="A694" i="1"/>
  <c r="A846" i="1"/>
  <c r="A673" i="1"/>
  <c r="A645" i="1"/>
  <c r="A631" i="1"/>
  <c r="A742" i="1"/>
  <c r="A717" i="1"/>
  <c r="A655" i="1"/>
  <c r="A761" i="1"/>
  <c r="A672" i="1"/>
  <c r="A710" i="1"/>
  <c r="A844" i="1"/>
  <c r="A739" i="1"/>
  <c r="A646" i="1"/>
  <c r="A660" i="1"/>
  <c r="A703" i="1"/>
  <c r="A656" i="1"/>
  <c r="A693" i="1"/>
  <c r="A677" i="1"/>
  <c r="A639" i="1"/>
  <c r="A685" i="1"/>
  <c r="A701" i="1"/>
  <c r="A643" i="1"/>
  <c r="A652" i="1"/>
  <c r="A635" i="1"/>
  <c r="A658" i="1"/>
  <c r="A668" i="1"/>
  <c r="A704" i="1"/>
  <c r="A689" i="1"/>
  <c r="A681" i="1"/>
  <c r="A764" i="1"/>
  <c r="A820" i="1"/>
  <c r="A664" i="1"/>
  <c r="A755" i="1"/>
  <c r="A636" i="1"/>
  <c r="A757" i="1"/>
  <c r="A654" i="1"/>
  <c r="A763" i="1"/>
  <c r="A675" i="1"/>
  <c r="A914" i="1"/>
  <c r="A669" i="1"/>
  <c r="A905" i="1"/>
  <c r="A881" i="1"/>
  <c r="A753" i="1"/>
  <c r="A898" i="1"/>
  <c r="A811" i="1"/>
  <c r="A779" i="1"/>
  <c r="A825" i="1"/>
  <c r="A801" i="1"/>
  <c r="A860" i="1"/>
  <c r="A922" i="1"/>
  <c r="A803" i="1"/>
  <c r="A873" i="1"/>
  <c r="A833" i="1"/>
  <c r="A901" i="1"/>
  <c r="A890" i="1"/>
  <c r="A879" i="1"/>
  <c r="A913" i="1"/>
  <c r="A959" i="1"/>
  <c r="A1036" i="1" s="1"/>
  <c r="A1113" i="1" s="1"/>
  <c r="A1190" i="1" s="1"/>
  <c r="A1267" i="1" s="1"/>
  <c r="A1344" i="1" s="1"/>
  <c r="A1421" i="1" s="1"/>
  <c r="A1498" i="1" s="1"/>
  <c r="A1575" i="1" s="1"/>
  <c r="A1652" i="1" s="1"/>
  <c r="A1729" i="1" s="1"/>
  <c r="A1806" i="1" s="1"/>
  <c r="A1883" i="1" s="1"/>
  <c r="A894" i="1"/>
  <c r="A861" i="1"/>
  <c r="A869" i="1"/>
  <c r="A786" i="1"/>
  <c r="A892" i="1"/>
  <c r="A884" i="1"/>
  <c r="A931" i="1"/>
  <c r="A1008" i="1" s="1"/>
  <c r="A1085" i="1" s="1"/>
  <c r="A1162" i="1" s="1"/>
  <c r="A1239" i="1" s="1"/>
  <c r="A1316" i="1" s="1"/>
  <c r="A1393" i="1" s="1"/>
  <c r="A1470" i="1" s="1"/>
  <c r="A1547" i="1" s="1"/>
  <c r="A1624" i="1" s="1"/>
  <c r="A1701" i="1" s="1"/>
  <c r="A1778" i="1" s="1"/>
  <c r="A1855" i="1" s="1"/>
  <c r="A868" i="1"/>
  <c r="A865" i="1"/>
  <c r="K23" i="24"/>
  <c r="K32" i="24"/>
  <c r="K37" i="24"/>
  <c r="K24" i="24"/>
  <c r="K29" i="24"/>
  <c r="K35" i="24"/>
  <c r="K36" i="24"/>
  <c r="K26" i="24"/>
  <c r="K34" i="24"/>
  <c r="K27" i="24"/>
  <c r="K31" i="24"/>
  <c r="K33" i="24"/>
  <c r="K28" i="24"/>
  <c r="K25" i="24"/>
  <c r="K30" i="24"/>
  <c r="K39" i="24" l="1"/>
  <c r="K41" i="24"/>
  <c r="K42" i="24"/>
  <c r="K38" i="24"/>
  <c r="K45" i="24"/>
  <c r="K44" i="24"/>
  <c r="A721" i="1"/>
  <c r="A705" i="1"/>
  <c r="A765" i="1"/>
  <c r="A771" i="1"/>
  <c r="A923" i="1"/>
  <c r="A750" i="1"/>
  <c r="A722" i="1"/>
  <c r="A708" i="1"/>
  <c r="A819" i="1"/>
  <c r="A794" i="1"/>
  <c r="A732" i="1"/>
  <c r="A838" i="1"/>
  <c r="A816" i="1"/>
  <c r="A921" i="1"/>
  <c r="A780" i="1"/>
  <c r="A737" i="1"/>
  <c r="A787" i="1"/>
  <c r="A723" i="1"/>
  <c r="A749" i="1"/>
  <c r="A733" i="1"/>
  <c r="A762" i="1"/>
  <c r="A716" i="1"/>
  <c r="A754" i="1"/>
  <c r="A778" i="1"/>
  <c r="A770" i="1"/>
  <c r="A720" i="1"/>
  <c r="A758" i="1"/>
  <c r="A735" i="1"/>
  <c r="A745" i="1"/>
  <c r="A766" i="1"/>
  <c r="A712" i="1"/>
  <c r="A781" i="1"/>
  <c r="A729" i="1"/>
  <c r="A841" i="1"/>
  <c r="A741" i="1"/>
  <c r="A897" i="1"/>
  <c r="A840" i="1"/>
  <c r="A731" i="1"/>
  <c r="A713" i="1"/>
  <c r="A834" i="1"/>
  <c r="A832" i="1"/>
  <c r="A991" i="1"/>
  <c r="A1068" i="1" s="1"/>
  <c r="A1145" i="1" s="1"/>
  <c r="A1222" i="1" s="1"/>
  <c r="A1299" i="1" s="1"/>
  <c r="A1376" i="1" s="1"/>
  <c r="A1453" i="1" s="1"/>
  <c r="A1530" i="1" s="1"/>
  <c r="A1607" i="1" s="1"/>
  <c r="A1684" i="1" s="1"/>
  <c r="A1761" i="1" s="1"/>
  <c r="A1838" i="1" s="1"/>
  <c r="A1915" i="1" s="1"/>
  <c r="A746" i="1"/>
  <c r="A752" i="1"/>
  <c r="A880" i="1"/>
  <c r="A830" i="1"/>
  <c r="A878" i="1"/>
  <c r="A856" i="1"/>
  <c r="A978" i="1"/>
  <c r="A1055" i="1" s="1"/>
  <c r="A1132" i="1" s="1"/>
  <c r="A1209" i="1" s="1"/>
  <c r="A1286" i="1" s="1"/>
  <c r="A1363" i="1" s="1"/>
  <c r="A1440" i="1" s="1"/>
  <c r="A1517" i="1" s="1"/>
  <c r="A1594" i="1" s="1"/>
  <c r="A1671" i="1" s="1"/>
  <c r="A1748" i="1" s="1"/>
  <c r="A1825" i="1" s="1"/>
  <c r="A1902" i="1" s="1"/>
  <c r="A910" i="1"/>
  <c r="A999" i="1"/>
  <c r="A1076" i="1" s="1"/>
  <c r="A1153" i="1" s="1"/>
  <c r="A1230" i="1" s="1"/>
  <c r="A1307" i="1" s="1"/>
  <c r="A1384" i="1" s="1"/>
  <c r="A1461" i="1" s="1"/>
  <c r="A1538" i="1" s="1"/>
  <c r="A1615" i="1" s="1"/>
  <c r="A1692" i="1" s="1"/>
  <c r="A1769" i="1" s="1"/>
  <c r="A1846" i="1" s="1"/>
  <c r="A1923" i="1" s="1"/>
  <c r="A950" i="1"/>
  <c r="A1027" i="1" s="1"/>
  <c r="A1104" i="1" s="1"/>
  <c r="A1181" i="1" s="1"/>
  <c r="A1258" i="1" s="1"/>
  <c r="A1335" i="1" s="1"/>
  <c r="A1412" i="1" s="1"/>
  <c r="A1489" i="1" s="1"/>
  <c r="A1566" i="1" s="1"/>
  <c r="A1643" i="1" s="1"/>
  <c r="A1720" i="1" s="1"/>
  <c r="A1797" i="1" s="1"/>
  <c r="A1874" i="1" s="1"/>
  <c r="A937" i="1"/>
  <c r="A1014" i="1" s="1"/>
  <c r="A1091" i="1" s="1"/>
  <c r="A1168" i="1" s="1"/>
  <c r="A1245" i="1" s="1"/>
  <c r="A1322" i="1" s="1"/>
  <c r="A1399" i="1" s="1"/>
  <c r="A1476" i="1" s="1"/>
  <c r="A1553" i="1" s="1"/>
  <c r="A1630" i="1" s="1"/>
  <c r="A1707" i="1" s="1"/>
  <c r="A1784" i="1" s="1"/>
  <c r="A1861" i="1" s="1"/>
  <c r="A982" i="1"/>
  <c r="A1059" i="1" s="1"/>
  <c r="A1136" i="1" s="1"/>
  <c r="A1213" i="1" s="1"/>
  <c r="A1290" i="1" s="1"/>
  <c r="A1367" i="1" s="1"/>
  <c r="A1444" i="1" s="1"/>
  <c r="A1521" i="1" s="1"/>
  <c r="A1598" i="1" s="1"/>
  <c r="A1675" i="1" s="1"/>
  <c r="A1752" i="1" s="1"/>
  <c r="A1829" i="1" s="1"/>
  <c r="A1906" i="1" s="1"/>
  <c r="A958" i="1"/>
  <c r="A1035" i="1" s="1"/>
  <c r="A1112" i="1" s="1"/>
  <c r="A1189" i="1" s="1"/>
  <c r="A1266" i="1" s="1"/>
  <c r="A1343" i="1" s="1"/>
  <c r="A1420" i="1" s="1"/>
  <c r="A1497" i="1" s="1"/>
  <c r="A1574" i="1" s="1"/>
  <c r="A1651" i="1" s="1"/>
  <c r="A1728" i="1" s="1"/>
  <c r="A1805" i="1" s="1"/>
  <c r="A1882" i="1" s="1"/>
  <c r="A888" i="1"/>
  <c r="A902" i="1"/>
  <c r="A975" i="1"/>
  <c r="A1052" i="1" s="1"/>
  <c r="A1129" i="1" s="1"/>
  <c r="A1206" i="1" s="1"/>
  <c r="A1283" i="1" s="1"/>
  <c r="A1360" i="1" s="1"/>
  <c r="A1437" i="1" s="1"/>
  <c r="A1514" i="1" s="1"/>
  <c r="A1591" i="1" s="1"/>
  <c r="A1668" i="1" s="1"/>
  <c r="A1745" i="1" s="1"/>
  <c r="A1822" i="1" s="1"/>
  <c r="A1899" i="1" s="1"/>
  <c r="A969" i="1"/>
  <c r="A1046" i="1" s="1"/>
  <c r="A1123" i="1" s="1"/>
  <c r="A1200" i="1" s="1"/>
  <c r="A1277" i="1" s="1"/>
  <c r="A1354" i="1" s="1"/>
  <c r="A1431" i="1" s="1"/>
  <c r="A1508" i="1" s="1"/>
  <c r="A1585" i="1" s="1"/>
  <c r="A1662" i="1" s="1"/>
  <c r="A1739" i="1" s="1"/>
  <c r="A1816" i="1" s="1"/>
  <c r="A1893" i="1" s="1"/>
  <c r="A971" i="1"/>
  <c r="A1048" i="1" s="1"/>
  <c r="A1125" i="1" s="1"/>
  <c r="A1202" i="1" s="1"/>
  <c r="A1279" i="1" s="1"/>
  <c r="A1356" i="1" s="1"/>
  <c r="A1433" i="1" s="1"/>
  <c r="A1510" i="1" s="1"/>
  <c r="A1587" i="1" s="1"/>
  <c r="A1664" i="1" s="1"/>
  <c r="A1741" i="1" s="1"/>
  <c r="A1818" i="1" s="1"/>
  <c r="A1895" i="1" s="1"/>
  <c r="A942" i="1"/>
  <c r="A1019" i="1" s="1"/>
  <c r="A1096" i="1" s="1"/>
  <c r="A1173" i="1" s="1"/>
  <c r="A1250" i="1" s="1"/>
  <c r="A1327" i="1" s="1"/>
  <c r="A1404" i="1" s="1"/>
  <c r="A1481" i="1" s="1"/>
  <c r="A1558" i="1" s="1"/>
  <c r="A1635" i="1" s="1"/>
  <c r="A1712" i="1" s="1"/>
  <c r="A1789" i="1" s="1"/>
  <c r="A1866" i="1" s="1"/>
  <c r="A863" i="1"/>
  <c r="A967" i="1"/>
  <c r="A1044" i="1" s="1"/>
  <c r="A1121" i="1" s="1"/>
  <c r="A1198" i="1" s="1"/>
  <c r="A1275" i="1" s="1"/>
  <c r="A1352" i="1" s="1"/>
  <c r="A1429" i="1" s="1"/>
  <c r="A1506" i="1" s="1"/>
  <c r="A1583" i="1" s="1"/>
  <c r="A1660" i="1" s="1"/>
  <c r="A1737" i="1" s="1"/>
  <c r="A1814" i="1" s="1"/>
  <c r="A1891" i="1" s="1"/>
  <c r="A945" i="1"/>
  <c r="A1022" i="1" s="1"/>
  <c r="A1099" i="1" s="1"/>
  <c r="A1176" i="1" s="1"/>
  <c r="A1253" i="1" s="1"/>
  <c r="A1330" i="1" s="1"/>
  <c r="A1407" i="1" s="1"/>
  <c r="A1484" i="1" s="1"/>
  <c r="A1561" i="1" s="1"/>
  <c r="A1638" i="1" s="1"/>
  <c r="A1715" i="1" s="1"/>
  <c r="A1792" i="1" s="1"/>
  <c r="A1869" i="1" s="1"/>
  <c r="A961" i="1"/>
  <c r="A1038" i="1" s="1"/>
  <c r="A1115" i="1" s="1"/>
  <c r="A1192" i="1" s="1"/>
  <c r="A1269" i="1" s="1"/>
  <c r="A1346" i="1" s="1"/>
  <c r="A1423" i="1" s="1"/>
  <c r="A1500" i="1" s="1"/>
  <c r="A1577" i="1" s="1"/>
  <c r="A1654" i="1" s="1"/>
  <c r="A1731" i="1" s="1"/>
  <c r="A1808" i="1" s="1"/>
  <c r="A1885" i="1" s="1"/>
  <c r="A946" i="1"/>
  <c r="A1023" i="1" s="1"/>
  <c r="A1100" i="1" s="1"/>
  <c r="A1177" i="1" s="1"/>
  <c r="A1254" i="1" s="1"/>
  <c r="A1331" i="1" s="1"/>
  <c r="A1408" i="1" s="1"/>
  <c r="A1485" i="1" s="1"/>
  <c r="A1562" i="1" s="1"/>
  <c r="A1639" i="1" s="1"/>
  <c r="A1716" i="1" s="1"/>
  <c r="A1793" i="1" s="1"/>
  <c r="A1870" i="1" s="1"/>
  <c r="A956" i="1"/>
  <c r="A1033" i="1" s="1"/>
  <c r="A1110" i="1" s="1"/>
  <c r="A1187" i="1" s="1"/>
  <c r="A1264" i="1" s="1"/>
  <c r="A1341" i="1" s="1"/>
  <c r="A1418" i="1" s="1"/>
  <c r="A1495" i="1" s="1"/>
  <c r="A1572" i="1" s="1"/>
  <c r="A1649" i="1" s="1"/>
  <c r="A1726" i="1" s="1"/>
  <c r="A1803" i="1" s="1"/>
  <c r="A1880" i="1" s="1"/>
  <c r="A938" i="1"/>
  <c r="A1015" i="1" s="1"/>
  <c r="A1092" i="1" s="1"/>
  <c r="A1169" i="1" s="1"/>
  <c r="A1246" i="1" s="1"/>
  <c r="A1323" i="1" s="1"/>
  <c r="A1400" i="1" s="1"/>
  <c r="A1477" i="1" s="1"/>
  <c r="A1554" i="1" s="1"/>
  <c r="A1631" i="1" s="1"/>
  <c r="A1708" i="1" s="1"/>
  <c r="A1785" i="1" s="1"/>
  <c r="A1862" i="1" s="1"/>
  <c r="A990" i="1"/>
  <c r="A1067" i="1" s="1"/>
  <c r="A1144" i="1" s="1"/>
  <c r="A1221" i="1" s="1"/>
  <c r="A1298" i="1" s="1"/>
  <c r="A1375" i="1" s="1"/>
  <c r="A1452" i="1" s="1"/>
  <c r="A1529" i="1" s="1"/>
  <c r="A1606" i="1" s="1"/>
  <c r="A1683" i="1" s="1"/>
  <c r="A1760" i="1" s="1"/>
  <c r="A1837" i="1" s="1"/>
  <c r="A1914" i="1" s="1"/>
  <c r="K46" i="24" l="1"/>
  <c r="K40" i="24"/>
  <c r="K43" i="24"/>
  <c r="A798" i="1"/>
  <c r="A842" i="1"/>
  <c r="A782" i="1"/>
  <c r="A848" i="1"/>
  <c r="A1000" i="1"/>
  <c r="A1077" i="1" s="1"/>
  <c r="A1154" i="1" s="1"/>
  <c r="A1231" i="1" s="1"/>
  <c r="A1308" i="1" s="1"/>
  <c r="A1385" i="1" s="1"/>
  <c r="A1462" i="1" s="1"/>
  <c r="A1539" i="1" s="1"/>
  <c r="A1616" i="1" s="1"/>
  <c r="A1693" i="1" s="1"/>
  <c r="A1770" i="1" s="1"/>
  <c r="A1847" i="1" s="1"/>
  <c r="A1924" i="1" s="1"/>
  <c r="A827" i="1"/>
  <c r="A799" i="1"/>
  <c r="A785" i="1"/>
  <c r="A896" i="1"/>
  <c r="A871" i="1"/>
  <c r="A809" i="1"/>
  <c r="A915" i="1"/>
  <c r="A814" i="1"/>
  <c r="A857" i="1"/>
  <c r="A826" i="1"/>
  <c r="A800" i="1"/>
  <c r="A998" i="1"/>
  <c r="A1075" i="1" s="1"/>
  <c r="A1152" i="1" s="1"/>
  <c r="A1229" i="1" s="1"/>
  <c r="A1306" i="1" s="1"/>
  <c r="A1383" i="1" s="1"/>
  <c r="A1460" i="1" s="1"/>
  <c r="A1537" i="1" s="1"/>
  <c r="A1614" i="1" s="1"/>
  <c r="A1691" i="1" s="1"/>
  <c r="A1768" i="1" s="1"/>
  <c r="A1845" i="1" s="1"/>
  <c r="A1922" i="1" s="1"/>
  <c r="A864" i="1"/>
  <c r="A893" i="1"/>
  <c r="A810" i="1"/>
  <c r="A855" i="1"/>
  <c r="A831" i="1"/>
  <c r="A793" i="1"/>
  <c r="A847" i="1"/>
  <c r="A839" i="1"/>
  <c r="A806" i="1"/>
  <c r="A822" i="1"/>
  <c r="A858" i="1"/>
  <c r="A812" i="1"/>
  <c r="A835" i="1"/>
  <c r="A789" i="1"/>
  <c r="A843" i="1"/>
  <c r="A797" i="1"/>
  <c r="A918" i="1"/>
  <c r="A974" i="1"/>
  <c r="A1051" i="1" s="1"/>
  <c r="A1128" i="1" s="1"/>
  <c r="A1205" i="1" s="1"/>
  <c r="A1282" i="1" s="1"/>
  <c r="A1359" i="1" s="1"/>
  <c r="A1436" i="1" s="1"/>
  <c r="A1513" i="1" s="1"/>
  <c r="A1590" i="1" s="1"/>
  <c r="A1667" i="1" s="1"/>
  <c r="A1744" i="1" s="1"/>
  <c r="A1821" i="1" s="1"/>
  <c r="A1898" i="1" s="1"/>
  <c r="A818" i="1"/>
  <c r="A790" i="1"/>
  <c r="A909" i="1"/>
  <c r="A808" i="1"/>
  <c r="A917" i="1"/>
  <c r="A911" i="1"/>
  <c r="A823" i="1"/>
  <c r="A829" i="1"/>
  <c r="A987" i="1"/>
  <c r="A1064" i="1" s="1"/>
  <c r="A1141" i="1" s="1"/>
  <c r="A1218" i="1" s="1"/>
  <c r="A1295" i="1" s="1"/>
  <c r="A1372" i="1" s="1"/>
  <c r="A1449" i="1" s="1"/>
  <c r="A1526" i="1" s="1"/>
  <c r="A1603" i="1" s="1"/>
  <c r="A1680" i="1" s="1"/>
  <c r="A1757" i="1" s="1"/>
  <c r="A1834" i="1" s="1"/>
  <c r="A1911" i="1" s="1"/>
  <c r="A955" i="1"/>
  <c r="A1032" i="1" s="1"/>
  <c r="A1109" i="1" s="1"/>
  <c r="A1186" i="1" s="1"/>
  <c r="A1263" i="1" s="1"/>
  <c r="A1340" i="1" s="1"/>
  <c r="A1417" i="1" s="1"/>
  <c r="A1494" i="1" s="1"/>
  <c r="A1571" i="1" s="1"/>
  <c r="A1648" i="1" s="1"/>
  <c r="A1725" i="1" s="1"/>
  <c r="A1802" i="1" s="1"/>
  <c r="A1879" i="1" s="1"/>
  <c r="A979" i="1"/>
  <c r="A1056" i="1" s="1"/>
  <c r="A1133" i="1" s="1"/>
  <c r="A1210" i="1" s="1"/>
  <c r="A1287" i="1" s="1"/>
  <c r="A1364" i="1" s="1"/>
  <c r="A1441" i="1" s="1"/>
  <c r="A1518" i="1" s="1"/>
  <c r="A1595" i="1" s="1"/>
  <c r="A1672" i="1" s="1"/>
  <c r="A1749" i="1" s="1"/>
  <c r="A1826" i="1" s="1"/>
  <c r="A1903" i="1" s="1"/>
  <c r="A907" i="1"/>
  <c r="A965" i="1"/>
  <c r="A1042" i="1" s="1"/>
  <c r="A1119" i="1" s="1"/>
  <c r="A1196" i="1" s="1"/>
  <c r="A1273" i="1" s="1"/>
  <c r="A1350" i="1" s="1"/>
  <c r="A1427" i="1" s="1"/>
  <c r="A1504" i="1" s="1"/>
  <c r="A1581" i="1" s="1"/>
  <c r="A1658" i="1" s="1"/>
  <c r="A1735" i="1" s="1"/>
  <c r="A1812" i="1" s="1"/>
  <c r="A1889" i="1" s="1"/>
  <c r="A933" i="1"/>
  <c r="A1010" i="1" s="1"/>
  <c r="A1087" i="1" s="1"/>
  <c r="A1164" i="1" s="1"/>
  <c r="A1241" i="1" s="1"/>
  <c r="A1318" i="1" s="1"/>
  <c r="A1395" i="1" s="1"/>
  <c r="A1472" i="1" s="1"/>
  <c r="A1549" i="1" s="1"/>
  <c r="A1626" i="1" s="1"/>
  <c r="A1703" i="1" s="1"/>
  <c r="A1780" i="1" s="1"/>
  <c r="A1857" i="1" s="1"/>
  <c r="A957" i="1"/>
  <c r="A1034" i="1" s="1"/>
  <c r="A1111" i="1" s="1"/>
  <c r="A1188" i="1" s="1"/>
  <c r="A1265" i="1" s="1"/>
  <c r="A1342" i="1" s="1"/>
  <c r="A1419" i="1" s="1"/>
  <c r="A1496" i="1" s="1"/>
  <c r="A1573" i="1" s="1"/>
  <c r="A1650" i="1" s="1"/>
  <c r="A1727" i="1" s="1"/>
  <c r="A1804" i="1" s="1"/>
  <c r="A1881" i="1" s="1"/>
  <c r="A940" i="1"/>
  <c r="A1017" i="1" s="1"/>
  <c r="A1094" i="1" s="1"/>
  <c r="A1171" i="1" s="1"/>
  <c r="A1248" i="1" s="1"/>
  <c r="A1325" i="1" s="1"/>
  <c r="A1402" i="1" s="1"/>
  <c r="A1479" i="1" s="1"/>
  <c r="A1556" i="1" s="1"/>
  <c r="A1633" i="1" s="1"/>
  <c r="A1710" i="1" s="1"/>
  <c r="A1787" i="1" s="1"/>
  <c r="A1864" i="1" s="1"/>
  <c r="A859" i="1" l="1"/>
  <c r="A919" i="1"/>
  <c r="A875" i="1"/>
  <c r="A925" i="1"/>
  <c r="A904" i="1"/>
  <c r="A876" i="1"/>
  <c r="A862" i="1"/>
  <c r="A973" i="1"/>
  <c r="A1050" i="1" s="1"/>
  <c r="A1127" i="1" s="1"/>
  <c r="A1204" i="1" s="1"/>
  <c r="A1281" i="1" s="1"/>
  <c r="A1358" i="1" s="1"/>
  <c r="A1435" i="1" s="1"/>
  <c r="A1512" i="1" s="1"/>
  <c r="A1589" i="1" s="1"/>
  <c r="A1666" i="1" s="1"/>
  <c r="A1743" i="1" s="1"/>
  <c r="A1820" i="1" s="1"/>
  <c r="A1897" i="1" s="1"/>
  <c r="A948" i="1"/>
  <c r="A1025" i="1" s="1"/>
  <c r="A1102" i="1" s="1"/>
  <c r="A1179" i="1" s="1"/>
  <c r="A1256" i="1" s="1"/>
  <c r="A1333" i="1" s="1"/>
  <c r="A1410" i="1" s="1"/>
  <c r="A1487" i="1" s="1"/>
  <c r="A1564" i="1" s="1"/>
  <c r="A1641" i="1" s="1"/>
  <c r="A1718" i="1" s="1"/>
  <c r="A1795" i="1" s="1"/>
  <c r="A1872" i="1" s="1"/>
  <c r="A886" i="1"/>
  <c r="A992" i="1"/>
  <c r="A1069" i="1" s="1"/>
  <c r="A1146" i="1" s="1"/>
  <c r="A1223" i="1" s="1"/>
  <c r="A1300" i="1" s="1"/>
  <c r="A1377" i="1" s="1"/>
  <c r="A1454" i="1" s="1"/>
  <c r="A1531" i="1" s="1"/>
  <c r="A1608" i="1" s="1"/>
  <c r="A1685" i="1" s="1"/>
  <c r="A1762" i="1" s="1"/>
  <c r="A1839" i="1" s="1"/>
  <c r="A1916" i="1" s="1"/>
  <c r="A970" i="1"/>
  <c r="A1047" i="1" s="1"/>
  <c r="A1124" i="1" s="1"/>
  <c r="A1201" i="1" s="1"/>
  <c r="A1278" i="1" s="1"/>
  <c r="A1355" i="1" s="1"/>
  <c r="A1432" i="1" s="1"/>
  <c r="A1509" i="1" s="1"/>
  <c r="A1586" i="1" s="1"/>
  <c r="A1663" i="1" s="1"/>
  <c r="A1740" i="1" s="1"/>
  <c r="A1817" i="1" s="1"/>
  <c r="A1894" i="1" s="1"/>
  <c r="A903" i="1"/>
  <c r="A934" i="1"/>
  <c r="A1011" i="1" s="1"/>
  <c r="A1088" i="1" s="1"/>
  <c r="A1165" i="1" s="1"/>
  <c r="A1242" i="1" s="1"/>
  <c r="A1319" i="1" s="1"/>
  <c r="A1396" i="1" s="1"/>
  <c r="A1473" i="1" s="1"/>
  <c r="A1550" i="1" s="1"/>
  <c r="A1627" i="1" s="1"/>
  <c r="A1704" i="1" s="1"/>
  <c r="A1781" i="1" s="1"/>
  <c r="A1858" i="1" s="1"/>
  <c r="A877" i="1"/>
  <c r="A941" i="1"/>
  <c r="A1018" i="1" s="1"/>
  <c r="A1095" i="1" s="1"/>
  <c r="A1172" i="1" s="1"/>
  <c r="A1249" i="1" s="1"/>
  <c r="A1326" i="1" s="1"/>
  <c r="A1403" i="1" s="1"/>
  <c r="A1480" i="1" s="1"/>
  <c r="A1557" i="1" s="1"/>
  <c r="A1634" i="1" s="1"/>
  <c r="A1711" i="1" s="1"/>
  <c r="A1788" i="1" s="1"/>
  <c r="A1865" i="1" s="1"/>
  <c r="A891" i="1"/>
  <c r="A887" i="1"/>
  <c r="A924" i="1"/>
  <c r="A916" i="1"/>
  <c r="A870" i="1"/>
  <c r="A908" i="1"/>
  <c r="A932" i="1"/>
  <c r="A1009" i="1" s="1"/>
  <c r="A1086" i="1" s="1"/>
  <c r="A1163" i="1" s="1"/>
  <c r="A1240" i="1" s="1"/>
  <c r="A1317" i="1" s="1"/>
  <c r="A1394" i="1" s="1"/>
  <c r="A1471" i="1" s="1"/>
  <c r="A1548" i="1" s="1"/>
  <c r="A1625" i="1" s="1"/>
  <c r="A1702" i="1" s="1"/>
  <c r="A1779" i="1" s="1"/>
  <c r="A1856" i="1" s="1"/>
  <c r="A912" i="1"/>
  <c r="A874" i="1"/>
  <c r="A889" i="1"/>
  <c r="A866" i="1"/>
  <c r="A935" i="1"/>
  <c r="A1012" i="1" s="1"/>
  <c r="A1089" i="1" s="1"/>
  <c r="A1166" i="1" s="1"/>
  <c r="A1243" i="1" s="1"/>
  <c r="A1320" i="1" s="1"/>
  <c r="A1397" i="1" s="1"/>
  <c r="A1474" i="1" s="1"/>
  <c r="A1551" i="1" s="1"/>
  <c r="A1628" i="1" s="1"/>
  <c r="A1705" i="1" s="1"/>
  <c r="A1782" i="1" s="1"/>
  <c r="A1859" i="1" s="1"/>
  <c r="A920" i="1"/>
  <c r="A899" i="1"/>
  <c r="A883" i="1"/>
  <c r="A995" i="1"/>
  <c r="A1072" i="1" s="1"/>
  <c r="A1149" i="1" s="1"/>
  <c r="A1226" i="1" s="1"/>
  <c r="A1303" i="1" s="1"/>
  <c r="A1380" i="1" s="1"/>
  <c r="A1457" i="1" s="1"/>
  <c r="A1534" i="1" s="1"/>
  <c r="A1611" i="1" s="1"/>
  <c r="A1688" i="1" s="1"/>
  <c r="A1765" i="1" s="1"/>
  <c r="A1842" i="1" s="1"/>
  <c r="A1919" i="1" s="1"/>
  <c r="A895" i="1"/>
  <c r="A988" i="1"/>
  <c r="A1065" i="1" s="1"/>
  <c r="A1142" i="1" s="1"/>
  <c r="A1219" i="1" s="1"/>
  <c r="A1296" i="1" s="1"/>
  <c r="A1373" i="1" s="1"/>
  <c r="A1450" i="1" s="1"/>
  <c r="A1527" i="1" s="1"/>
  <c r="A1604" i="1" s="1"/>
  <c r="A1681" i="1" s="1"/>
  <c r="A1758" i="1" s="1"/>
  <c r="A1835" i="1" s="1"/>
  <c r="A1912" i="1" s="1"/>
  <c r="A994" i="1"/>
  <c r="A1071" i="1" s="1"/>
  <c r="A1148" i="1" s="1"/>
  <c r="A1225" i="1" s="1"/>
  <c r="A1302" i="1" s="1"/>
  <c r="A1379" i="1" s="1"/>
  <c r="A1456" i="1" s="1"/>
  <c r="A1533" i="1" s="1"/>
  <c r="A1610" i="1" s="1"/>
  <c r="A1687" i="1" s="1"/>
  <c r="A1764" i="1" s="1"/>
  <c r="A1841" i="1" s="1"/>
  <c r="A1918" i="1" s="1"/>
  <c r="A986" i="1"/>
  <c r="A1063" i="1" s="1"/>
  <c r="A1140" i="1" s="1"/>
  <c r="A1217" i="1" s="1"/>
  <c r="A1294" i="1" s="1"/>
  <c r="A1371" i="1" s="1"/>
  <c r="A1448" i="1" s="1"/>
  <c r="A1525" i="1" s="1"/>
  <c r="A1602" i="1" s="1"/>
  <c r="A1679" i="1" s="1"/>
  <c r="A1756" i="1" s="1"/>
  <c r="A1833" i="1" s="1"/>
  <c r="A1910" i="1" s="1"/>
  <c r="A885" i="1"/>
  <c r="A867" i="1"/>
  <c r="A900" i="1"/>
  <c r="A906" i="1"/>
  <c r="A984" i="1"/>
  <c r="A1061" i="1" s="1"/>
  <c r="A1138" i="1" s="1"/>
  <c r="A1215" i="1" s="1"/>
  <c r="A1292" i="1" s="1"/>
  <c r="A1369" i="1" s="1"/>
  <c r="A1446" i="1" s="1"/>
  <c r="A1523" i="1" s="1"/>
  <c r="A1600" i="1" s="1"/>
  <c r="A1677" i="1" s="1"/>
  <c r="A1754" i="1" s="1"/>
  <c r="A1831" i="1" s="1"/>
  <c r="A1908" i="1" s="1"/>
  <c r="A952" i="1" l="1"/>
  <c r="A1029" i="1" s="1"/>
  <c r="A1106" i="1" s="1"/>
  <c r="A1183" i="1" s="1"/>
  <c r="A1260" i="1" s="1"/>
  <c r="A1337" i="1" s="1"/>
  <c r="A1414" i="1" s="1"/>
  <c r="A1491" i="1" s="1"/>
  <c r="A1568" i="1" s="1"/>
  <c r="A1645" i="1" s="1"/>
  <c r="A1722" i="1" s="1"/>
  <c r="A1799" i="1" s="1"/>
  <c r="A1876" i="1" s="1"/>
  <c r="A996" i="1"/>
  <c r="A1073" i="1" s="1"/>
  <c r="A1150" i="1" s="1"/>
  <c r="A1227" i="1" s="1"/>
  <c r="A1304" i="1" s="1"/>
  <c r="A1381" i="1" s="1"/>
  <c r="A1458" i="1" s="1"/>
  <c r="A1535" i="1" s="1"/>
  <c r="A1612" i="1" s="1"/>
  <c r="A1689" i="1" s="1"/>
  <c r="A1766" i="1" s="1"/>
  <c r="A1843" i="1" s="1"/>
  <c r="A1920" i="1" s="1"/>
  <c r="A936" i="1"/>
  <c r="A1013" i="1" s="1"/>
  <c r="A1090" i="1" s="1"/>
  <c r="A1167" i="1" s="1"/>
  <c r="A1244" i="1" s="1"/>
  <c r="A1321" i="1" s="1"/>
  <c r="A1398" i="1" s="1"/>
  <c r="A1475" i="1" s="1"/>
  <c r="A1552" i="1" s="1"/>
  <c r="A1629" i="1" s="1"/>
  <c r="A1706" i="1" s="1"/>
  <c r="A1783" i="1" s="1"/>
  <c r="A1860" i="1" s="1"/>
  <c r="A1002" i="1"/>
  <c r="A1079" i="1" s="1"/>
  <c r="A1156" i="1" s="1"/>
  <c r="A1233" i="1" s="1"/>
  <c r="A1310" i="1" s="1"/>
  <c r="A1387" i="1" s="1"/>
  <c r="A1464" i="1" s="1"/>
  <c r="A1541" i="1" s="1"/>
  <c r="A1618" i="1" s="1"/>
  <c r="A1695" i="1" s="1"/>
  <c r="A1772" i="1" s="1"/>
  <c r="A1849" i="1" s="1"/>
  <c r="A1926" i="1" s="1"/>
  <c r="A981" i="1"/>
  <c r="A1058" i="1" s="1"/>
  <c r="A1135" i="1" s="1"/>
  <c r="A1212" i="1" s="1"/>
  <c r="A1289" i="1" s="1"/>
  <c r="A1366" i="1" s="1"/>
  <c r="A1443" i="1" s="1"/>
  <c r="A1520" i="1" s="1"/>
  <c r="A1597" i="1" s="1"/>
  <c r="A1674" i="1" s="1"/>
  <c r="A1751" i="1" s="1"/>
  <c r="A1828" i="1" s="1"/>
  <c r="A1905" i="1" s="1"/>
  <c r="A953" i="1"/>
  <c r="A1030" i="1" s="1"/>
  <c r="A1107" i="1" s="1"/>
  <c r="A1184" i="1" s="1"/>
  <c r="A1261" i="1" s="1"/>
  <c r="A1338" i="1" s="1"/>
  <c r="A1415" i="1" s="1"/>
  <c r="A1492" i="1" s="1"/>
  <c r="A1569" i="1" s="1"/>
  <c r="A1646" i="1" s="1"/>
  <c r="A1723" i="1" s="1"/>
  <c r="A1800" i="1" s="1"/>
  <c r="A1877" i="1" s="1"/>
  <c r="A939" i="1"/>
  <c r="A1016" i="1" s="1"/>
  <c r="A1093" i="1" s="1"/>
  <c r="A1170" i="1" s="1"/>
  <c r="A1247" i="1" s="1"/>
  <c r="A1324" i="1" s="1"/>
  <c r="A1401" i="1" s="1"/>
  <c r="A1478" i="1" s="1"/>
  <c r="A1555" i="1" s="1"/>
  <c r="A1632" i="1" s="1"/>
  <c r="A1709" i="1" s="1"/>
  <c r="A1786" i="1" s="1"/>
  <c r="A1863" i="1" s="1"/>
  <c r="A963" i="1"/>
  <c r="A1040" i="1" s="1"/>
  <c r="A1117" i="1" s="1"/>
  <c r="A1194" i="1" s="1"/>
  <c r="A1271" i="1" s="1"/>
  <c r="A1348" i="1" s="1"/>
  <c r="A1425" i="1" s="1"/>
  <c r="A1502" i="1" s="1"/>
  <c r="A1579" i="1" s="1"/>
  <c r="A1656" i="1" s="1"/>
  <c r="A1733" i="1" s="1"/>
  <c r="A1810" i="1" s="1"/>
  <c r="A1887" i="1" s="1"/>
  <c r="A954" i="1"/>
  <c r="A1031" i="1" s="1"/>
  <c r="A1108" i="1" s="1"/>
  <c r="A1185" i="1" s="1"/>
  <c r="A1262" i="1" s="1"/>
  <c r="A1339" i="1" s="1"/>
  <c r="A1416" i="1" s="1"/>
  <c r="A1493" i="1" s="1"/>
  <c r="A1570" i="1" s="1"/>
  <c r="A1647" i="1" s="1"/>
  <c r="A1724" i="1" s="1"/>
  <c r="A1801" i="1" s="1"/>
  <c r="A1878" i="1" s="1"/>
  <c r="A968" i="1"/>
  <c r="A1045" i="1" s="1"/>
  <c r="A1122" i="1" s="1"/>
  <c r="A1199" i="1" s="1"/>
  <c r="A1276" i="1" s="1"/>
  <c r="A1353" i="1" s="1"/>
  <c r="A1430" i="1" s="1"/>
  <c r="A1507" i="1" s="1"/>
  <c r="A1584" i="1" s="1"/>
  <c r="A1661" i="1" s="1"/>
  <c r="A1738" i="1" s="1"/>
  <c r="A1815" i="1" s="1"/>
  <c r="A1892" i="1" s="1"/>
  <c r="A980" i="1"/>
  <c r="A1057" i="1" s="1"/>
  <c r="A1134" i="1" s="1"/>
  <c r="A1211" i="1" s="1"/>
  <c r="A1288" i="1" s="1"/>
  <c r="A1365" i="1" s="1"/>
  <c r="A1442" i="1" s="1"/>
  <c r="A1519" i="1" s="1"/>
  <c r="A1596" i="1" s="1"/>
  <c r="A1673" i="1" s="1"/>
  <c r="A1750" i="1" s="1"/>
  <c r="A1827" i="1" s="1"/>
  <c r="A1904" i="1" s="1"/>
  <c r="A964" i="1"/>
  <c r="A1041" i="1" s="1"/>
  <c r="A1118" i="1" s="1"/>
  <c r="A1195" i="1" s="1"/>
  <c r="A1272" i="1" s="1"/>
  <c r="A1349" i="1" s="1"/>
  <c r="A1426" i="1" s="1"/>
  <c r="A1503" i="1" s="1"/>
  <c r="A1580" i="1" s="1"/>
  <c r="A1657" i="1" s="1"/>
  <c r="A1734" i="1" s="1"/>
  <c r="A1811" i="1" s="1"/>
  <c r="A1888" i="1" s="1"/>
  <c r="A985" i="1"/>
  <c r="A1062" i="1" s="1"/>
  <c r="A1139" i="1" s="1"/>
  <c r="A1216" i="1" s="1"/>
  <c r="A1293" i="1" s="1"/>
  <c r="A1370" i="1" s="1"/>
  <c r="A1447" i="1" s="1"/>
  <c r="A1524" i="1" s="1"/>
  <c r="A1601" i="1" s="1"/>
  <c r="A1678" i="1" s="1"/>
  <c r="A1755" i="1" s="1"/>
  <c r="A1832" i="1" s="1"/>
  <c r="A1909" i="1" s="1"/>
  <c r="A947" i="1"/>
  <c r="A1024" i="1" s="1"/>
  <c r="A1101" i="1" s="1"/>
  <c r="A1178" i="1" s="1"/>
  <c r="A1255" i="1" s="1"/>
  <c r="A1332" i="1" s="1"/>
  <c r="A1409" i="1" s="1"/>
  <c r="A1486" i="1" s="1"/>
  <c r="A1563" i="1" s="1"/>
  <c r="A1640" i="1" s="1"/>
  <c r="A1717" i="1" s="1"/>
  <c r="A1794" i="1" s="1"/>
  <c r="A1871" i="1" s="1"/>
  <c r="A993" i="1"/>
  <c r="A1070" i="1" s="1"/>
  <c r="A1147" i="1" s="1"/>
  <c r="A1224" i="1" s="1"/>
  <c r="A1301" i="1" s="1"/>
  <c r="A1378" i="1" s="1"/>
  <c r="A1455" i="1" s="1"/>
  <c r="A1532" i="1" s="1"/>
  <c r="A1609" i="1" s="1"/>
  <c r="A1686" i="1" s="1"/>
  <c r="A1763" i="1" s="1"/>
  <c r="A1840" i="1" s="1"/>
  <c r="A1917" i="1" s="1"/>
  <c r="A1001" i="1"/>
  <c r="A1078" i="1" s="1"/>
  <c r="A1155" i="1" s="1"/>
  <c r="A1232" i="1" s="1"/>
  <c r="A1309" i="1" s="1"/>
  <c r="A1386" i="1" s="1"/>
  <c r="A1463" i="1" s="1"/>
  <c r="A1540" i="1" s="1"/>
  <c r="A1617" i="1" s="1"/>
  <c r="A1694" i="1" s="1"/>
  <c r="A1771" i="1" s="1"/>
  <c r="A1848" i="1" s="1"/>
  <c r="A1925" i="1" s="1"/>
  <c r="A997" i="1"/>
  <c r="A1074" i="1" s="1"/>
  <c r="A1151" i="1" s="1"/>
  <c r="A1228" i="1" s="1"/>
  <c r="A1305" i="1" s="1"/>
  <c r="A1382" i="1" s="1"/>
  <c r="A1459" i="1" s="1"/>
  <c r="A1536" i="1" s="1"/>
  <c r="A1613" i="1" s="1"/>
  <c r="A1690" i="1" s="1"/>
  <c r="A1767" i="1" s="1"/>
  <c r="A1844" i="1" s="1"/>
  <c r="A1921" i="1" s="1"/>
  <c r="A943" i="1"/>
  <c r="A1020" i="1" s="1"/>
  <c r="A1097" i="1" s="1"/>
  <c r="A1174" i="1" s="1"/>
  <c r="A1251" i="1" s="1"/>
  <c r="A1328" i="1" s="1"/>
  <c r="A1405" i="1" s="1"/>
  <c r="A1482" i="1" s="1"/>
  <c r="A1559" i="1" s="1"/>
  <c r="A1636" i="1" s="1"/>
  <c r="A1713" i="1" s="1"/>
  <c r="A1790" i="1" s="1"/>
  <c r="A1867" i="1" s="1"/>
  <c r="A960" i="1"/>
  <c r="A1037" i="1" s="1"/>
  <c r="A1114" i="1" s="1"/>
  <c r="A1191" i="1" s="1"/>
  <c r="A1268" i="1" s="1"/>
  <c r="A1345" i="1" s="1"/>
  <c r="A1422" i="1" s="1"/>
  <c r="A1499" i="1" s="1"/>
  <c r="A1576" i="1" s="1"/>
  <c r="A1653" i="1" s="1"/>
  <c r="A1730" i="1" s="1"/>
  <c r="A1807" i="1" s="1"/>
  <c r="A1884" i="1" s="1"/>
  <c r="A966" i="1"/>
  <c r="A1043" i="1" s="1"/>
  <c r="A1120" i="1" s="1"/>
  <c r="A1197" i="1" s="1"/>
  <c r="A1274" i="1" s="1"/>
  <c r="A1351" i="1" s="1"/>
  <c r="A1428" i="1" s="1"/>
  <c r="A1505" i="1" s="1"/>
  <c r="A1582" i="1" s="1"/>
  <c r="A1659" i="1" s="1"/>
  <c r="A1736" i="1" s="1"/>
  <c r="A1813" i="1" s="1"/>
  <c r="A1890" i="1" s="1"/>
  <c r="A951" i="1"/>
  <c r="A1028" i="1" s="1"/>
  <c r="A1105" i="1" s="1"/>
  <c r="A1182" i="1" s="1"/>
  <c r="A1259" i="1" s="1"/>
  <c r="A1336" i="1" s="1"/>
  <c r="A1413" i="1" s="1"/>
  <c r="A1490" i="1" s="1"/>
  <c r="A1567" i="1" s="1"/>
  <c r="A1644" i="1" s="1"/>
  <c r="A1721" i="1" s="1"/>
  <c r="A1798" i="1" s="1"/>
  <c r="A1875" i="1" s="1"/>
  <c r="A976" i="1"/>
  <c r="A1053" i="1" s="1"/>
  <c r="A1130" i="1" s="1"/>
  <c r="A1207" i="1" s="1"/>
  <c r="A1284" i="1" s="1"/>
  <c r="A1361" i="1" s="1"/>
  <c r="A1438" i="1" s="1"/>
  <c r="A1515" i="1" s="1"/>
  <c r="A1592" i="1" s="1"/>
  <c r="A1669" i="1" s="1"/>
  <c r="A1746" i="1" s="1"/>
  <c r="A1823" i="1" s="1"/>
  <c r="A1900" i="1" s="1"/>
  <c r="A989" i="1"/>
  <c r="A1066" i="1" s="1"/>
  <c r="A1143" i="1" s="1"/>
  <c r="A1220" i="1" s="1"/>
  <c r="A1297" i="1" s="1"/>
  <c r="A1374" i="1" s="1"/>
  <c r="A1451" i="1" s="1"/>
  <c r="A1528" i="1" s="1"/>
  <c r="A1605" i="1" s="1"/>
  <c r="A1682" i="1" s="1"/>
  <c r="A1759" i="1" s="1"/>
  <c r="A1836" i="1" s="1"/>
  <c r="A1913" i="1" s="1"/>
  <c r="A972" i="1"/>
  <c r="A1049" i="1" s="1"/>
  <c r="A1126" i="1" s="1"/>
  <c r="A1203" i="1" s="1"/>
  <c r="A1280" i="1" s="1"/>
  <c r="A1357" i="1" s="1"/>
  <c r="A1434" i="1" s="1"/>
  <c r="A1511" i="1" s="1"/>
  <c r="A1588" i="1" s="1"/>
  <c r="A1665" i="1" s="1"/>
  <c r="A1742" i="1" s="1"/>
  <c r="A1819" i="1" s="1"/>
  <c r="A1896" i="1" s="1"/>
  <c r="A944" i="1"/>
  <c r="A1021" i="1" s="1"/>
  <c r="A1098" i="1" s="1"/>
  <c r="A1175" i="1" s="1"/>
  <c r="A1252" i="1" s="1"/>
  <c r="A1329" i="1" s="1"/>
  <c r="A1406" i="1" s="1"/>
  <c r="A1483" i="1" s="1"/>
  <c r="A1560" i="1" s="1"/>
  <c r="A1637" i="1" s="1"/>
  <c r="A1714" i="1" s="1"/>
  <c r="A1791" i="1" s="1"/>
  <c r="A1868" i="1" s="1"/>
  <c r="A962" i="1"/>
  <c r="A1039" i="1" s="1"/>
  <c r="A1116" i="1" s="1"/>
  <c r="A1193" i="1" s="1"/>
  <c r="A1270" i="1" s="1"/>
  <c r="A1347" i="1" s="1"/>
  <c r="A1424" i="1" s="1"/>
  <c r="A1501" i="1" s="1"/>
  <c r="A1578" i="1" s="1"/>
  <c r="A1655" i="1" s="1"/>
  <c r="A1732" i="1" s="1"/>
  <c r="A1809" i="1" s="1"/>
  <c r="A1886" i="1" s="1"/>
  <c r="A983" i="1"/>
  <c r="A1060" i="1" s="1"/>
  <c r="A1137" i="1" s="1"/>
  <c r="A1214" i="1" s="1"/>
  <c r="A1291" i="1" s="1"/>
  <c r="A1368" i="1" s="1"/>
  <c r="A1445" i="1" s="1"/>
  <c r="A1522" i="1" s="1"/>
  <c r="A1599" i="1" s="1"/>
  <c r="A1676" i="1" s="1"/>
  <c r="A1753" i="1" s="1"/>
  <c r="A1830" i="1" s="1"/>
  <c r="A1907" i="1" s="1"/>
  <c r="A977" i="1"/>
  <c r="A1054" i="1" s="1"/>
  <c r="A1131" i="1" s="1"/>
  <c r="A1208" i="1" s="1"/>
  <c r="A1285" i="1" s="1"/>
  <c r="A1362" i="1" s="1"/>
  <c r="A1439" i="1" s="1"/>
  <c r="A1516" i="1" s="1"/>
  <c r="A1593" i="1" s="1"/>
  <c r="A1670" i="1" s="1"/>
  <c r="A1747" i="1" s="1"/>
  <c r="A1824" i="1" s="1"/>
  <c r="A1901" i="1" s="1"/>
</calcChain>
</file>

<file path=xl/sharedStrings.xml><?xml version="1.0" encoding="utf-8"?>
<sst xmlns="http://schemas.openxmlformats.org/spreadsheetml/2006/main" count="1222" uniqueCount="171">
  <si>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</si>
  <si>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</si>
  <si>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</si>
  <si>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</si>
  <si>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</si>
  <si>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</si>
  <si>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</si>
  <si>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</si>
  <si>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</si>
  <si>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</si>
  <si>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</si>
  <si>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</si>
  <si>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</si>
  <si>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</si>
  <si>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</si>
  <si>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</si>
  <si>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</si>
  <si>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</si>
  <si>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</si>
  <si>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</si>
  <si>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個数</t>
  </si>
  <si>
    <t>行数</t>
  </si>
  <si>
    <t>時間帯</t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</si>
  <si>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</si>
  <si>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</si>
  <si>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</si>
  <si>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</si>
  <si>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</si>
  <si>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</si>
  <si>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</si>
  <si>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</si>
  <si>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</si>
  <si>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</si>
  <si>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</si>
  <si>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</si>
  <si>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</si>
  <si>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</si>
  <si>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</si>
  <si>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</si>
  <si>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</si>
  <si>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</si>
  <si>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</si>
  <si>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</si>
  <si>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</si>
  <si>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</si>
  <si>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</si>
  <si>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</si>
  <si>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</si>
  <si>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</si>
  <si>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</si>
  <si>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</si>
  <si>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</si>
  <si>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</si>
  <si>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</si>
  <si>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</si>
  <si>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</si>
  <si>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</si>
  <si>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</si>
  <si>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</si>
  <si>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</si>
  <si>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</si>
  <si>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</si>
  <si>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</si>
  <si>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</si>
  <si>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</si>
  <si>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</si>
  <si>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</si>
  <si>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</si>
  <si>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</si>
  <si>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</si>
  <si>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</si>
  <si>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</si>
  <si>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</si>
  <si>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</si>
  <si>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</si>
  <si>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</si>
  <si>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</si>
  <si>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</si>
  <si>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</si>
  <si>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</si>
  <si>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</si>
  <si>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</si>
  <si>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</si>
  <si>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</si>
  <si>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</si>
  <si>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</si>
  <si>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</si>
  <si>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</si>
  <si>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</si>
  <si>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</si>
  <si>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</si>
  <si>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</si>
  <si>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</si>
  <si>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</si>
  <si>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</si>
  <si>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</si>
  <si>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</si>
  <si>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</si>
  <si>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</si>
  <si>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</si>
  <si>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</si>
  <si>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</si>
  <si>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</si>
  <si>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</si>
  <si>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</si>
  <si>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</si>
  <si>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</si>
  <si>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</si>
  <si>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</si>
  <si>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</si>
  <si>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</si>
  <si>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</si>
  <si>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</si>
  <si>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</si>
  <si>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12時間計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</si>
  <si>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</si>
  <si>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</si>
  <si>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</si>
  <si>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</si>
  <si>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</si>
  <si>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</si>
  <si>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</si>
  <si>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</si>
  <si>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</si>
  <si>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Ａ⇒Ｄ</t>
    <phoneticPr fontId="3"/>
  </si>
  <si>
    <t>Ｂ⇒Ａ</t>
    <phoneticPr fontId="3"/>
  </si>
  <si>
    <t>Ｂ⇒Ｃ</t>
    <phoneticPr fontId="3"/>
  </si>
  <si>
    <t>Ｂ⇒Ｄ</t>
    <phoneticPr fontId="3"/>
  </si>
  <si>
    <t>Ｃ⇒Ａ</t>
    <phoneticPr fontId="3"/>
  </si>
  <si>
    <t>Ｃ⇒Ｂ</t>
    <phoneticPr fontId="3"/>
  </si>
  <si>
    <t>Ｃ⇒Ｄ</t>
    <phoneticPr fontId="3"/>
  </si>
  <si>
    <t>Ｄ⇒Ａ</t>
    <phoneticPr fontId="3"/>
  </si>
  <si>
    <t>Ｄ⇒Ｂ</t>
    <phoneticPr fontId="3"/>
  </si>
  <si>
    <t>Ｄ⇒Ｃ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</si>
  <si>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</si>
  <si>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</si>
  <si>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</si>
  <si>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</si>
  <si>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</si>
  <si>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</si>
  <si>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</si>
  <si>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</si>
  <si>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</si>
  <si>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Ｄ流入</t>
    <rPh sb="1" eb="3">
      <t>リュウニュウ</t>
    </rPh>
    <phoneticPr fontId="3"/>
  </si>
  <si>
    <t>Ｄ流出</t>
    <rPh sb="1" eb="3">
      <t>リュウシュツ</t>
    </rPh>
    <phoneticPr fontId="3"/>
  </si>
  <si>
    <t>Ｄ断面</t>
    <rPh sb="1" eb="3">
      <t>ダンメン</t>
    </rPh>
    <phoneticPr fontId="3"/>
  </si>
  <si>
    <t>12時間通行量　　(単位:人/12h)</t>
    <rPh sb="2" eb="4">
      <t>ジカン</t>
    </rPh>
    <rPh sb="4" eb="6">
      <t>ツウコウ</t>
    </rPh>
    <rPh sb="6" eb="7">
      <t>リョウ</t>
    </rPh>
    <rPh sb="13" eb="14">
      <t>ヒト</t>
    </rPh>
    <phoneticPr fontId="3"/>
  </si>
  <si>
    <t>歩行者</t>
    <rPh sb="0" eb="3">
      <t>ホコウシャ</t>
    </rPh>
    <phoneticPr fontId="19"/>
  </si>
  <si>
    <t>自転車</t>
    <rPh sb="0" eb="3">
      <t>ジテンシャ</t>
    </rPh>
    <phoneticPr fontId="19"/>
  </si>
  <si>
    <t>計</t>
    <rPh sb="0" eb="1">
      <t>ケイ</t>
    </rPh>
    <phoneticPr fontId="19"/>
  </si>
  <si>
    <t>歩行者</t>
    <rPh sb="0" eb="3">
      <t>ホコウシャ</t>
    </rPh>
    <phoneticPr fontId="3"/>
  </si>
  <si>
    <t>自転車</t>
    <rPh sb="0" eb="3">
      <t>ジテンシャ</t>
    </rPh>
    <phoneticPr fontId="3"/>
  </si>
  <si>
    <t xml:space="preserve"> 7:00～ 7:10</t>
    <phoneticPr fontId="3"/>
  </si>
  <si>
    <t xml:space="preserve"> 7:10～ 7:20</t>
    <phoneticPr fontId="3"/>
  </si>
  <si>
    <t xml:space="preserve"> 7:30～ 7:40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</si>
  <si>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</si>
  <si>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</si>
  <si>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</si>
  <si>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</si>
  <si>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</si>
  <si>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</si>
  <si>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</si>
  <si>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</si>
  <si>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</si>
  <si>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</si>
  <si>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</si>
  <si>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>12時間計</t>
    <phoneticPr fontId="3"/>
  </si>
  <si>
    <t>地点5</t>
    <phoneticPr fontId="3"/>
  </si>
  <si>
    <t>c→d</t>
  </si>
  <si>
    <t>d→c</t>
  </si>
  <si>
    <t>c⇔d計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</si>
</sst>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20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229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20" fontId="6" fillId="2" borderId="17" xfId="0" applyNumberFormat="1" applyFont="1" applyFill="1" applyBorder="1" applyAlignment="1">
      <alignment horizontal="center" vertical="center"/>
    </xf>
    <xf numFmtId="0" fontId="6" fillId="2" borderId="12" xfId="0" applyFont="1" applyFill="1" applyBorder="1"/>
    <xf numFmtId="0" fontId="6" fillId="2" borderId="18" xfId="0" applyFont="1" applyFill="1" applyBorder="1"/>
    <xf numFmtId="0" fontId="6" fillId="0" borderId="19" xfId="0" applyFont="1" applyBorder="1" applyAlignment="1">
      <alignment horizontal="center" vertical="center"/>
    </xf>
    <xf numFmtId="38" fontId="6" fillId="0" borderId="20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38" fontId="6" fillId="0" borderId="19" xfId="2" applyFont="1" applyFill="1" applyBorder="1" applyAlignment="1">
      <alignment vertical="center"/>
    </xf>
    <xf numFmtId="176" fontId="6" fillId="0" borderId="21" xfId="1" applyNumberFormat="1" applyFont="1" applyFill="1" applyBorder="1" applyAlignment="1">
      <alignment vertical="center"/>
    </xf>
    <xf numFmtId="20" fontId="6" fillId="2" borderId="22" xfId="0" applyNumberFormat="1" applyFont="1" applyFill="1" applyBorder="1" applyAlignment="1">
      <alignment horizontal="center" vertical="center"/>
    </xf>
    <xf numFmtId="0" fontId="6" fillId="2" borderId="23" xfId="0" applyFont="1" applyFill="1" applyBorder="1"/>
    <xf numFmtId="0" fontId="6" fillId="2" borderId="24" xfId="0" applyFont="1" applyFill="1" applyBorder="1"/>
    <xf numFmtId="20" fontId="6" fillId="3" borderId="25" xfId="0" applyNumberFormat="1" applyFont="1" applyFill="1" applyBorder="1" applyAlignment="1">
      <alignment horizontal="center" vertical="center"/>
    </xf>
    <xf numFmtId="0" fontId="6" fillId="3" borderId="26" xfId="0" applyFont="1" applyFill="1" applyBorder="1"/>
    <xf numFmtId="20" fontId="6" fillId="3" borderId="17" xfId="0" applyNumberFormat="1" applyFont="1" applyFill="1" applyBorder="1" applyAlignment="1">
      <alignment horizontal="center" vertical="center"/>
    </xf>
    <xf numFmtId="20" fontId="6" fillId="3" borderId="27" xfId="0" applyNumberFormat="1" applyFont="1" applyFill="1" applyBorder="1" applyAlignment="1">
      <alignment horizontal="center" vertical="center"/>
    </xf>
    <xf numFmtId="20" fontId="6" fillId="2" borderId="28" xfId="0" applyNumberFormat="1" applyFont="1" applyFill="1" applyBorder="1" applyAlignment="1">
      <alignment horizontal="center" vertical="center"/>
    </xf>
    <xf numFmtId="0" fontId="6" fillId="2" borderId="29" xfId="0" applyFont="1" applyFill="1" applyBorder="1"/>
    <xf numFmtId="0" fontId="6" fillId="2" borderId="30" xfId="0" applyFont="1" applyFill="1" applyBorder="1"/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38" fontId="6" fillId="0" borderId="33" xfId="2" applyFont="1" applyFill="1" applyBorder="1" applyAlignment="1">
      <alignment vertical="center"/>
    </xf>
    <xf numFmtId="38" fontId="6" fillId="0" borderId="34" xfId="2" applyFont="1" applyFill="1" applyBorder="1" applyAlignment="1">
      <alignment vertical="center"/>
    </xf>
    <xf numFmtId="38" fontId="6" fillId="0" borderId="35" xfId="2" applyFont="1" applyFill="1" applyBorder="1" applyAlignment="1">
      <alignment vertical="center"/>
    </xf>
    <xf numFmtId="38" fontId="6" fillId="0" borderId="32" xfId="2" applyFont="1" applyFill="1" applyBorder="1" applyAlignment="1">
      <alignment vertical="center"/>
    </xf>
    <xf numFmtId="176" fontId="6" fillId="0" borderId="35" xfId="1" applyNumberFormat="1" applyFont="1" applyFill="1" applyBorder="1" applyAlignment="1">
      <alignment vertical="center"/>
    </xf>
    <xf numFmtId="38" fontId="6" fillId="0" borderId="36" xfId="2" applyFont="1" applyFill="1" applyBorder="1" applyAlignment="1">
      <alignment vertical="center"/>
    </xf>
    <xf numFmtId="38" fontId="6" fillId="0" borderId="23" xfId="2" applyFont="1" applyFill="1" applyBorder="1" applyAlignment="1">
      <alignment vertical="center"/>
    </xf>
    <xf numFmtId="38" fontId="6" fillId="0" borderId="37" xfId="2" applyFont="1" applyFill="1" applyBorder="1" applyAlignment="1">
      <alignment vertical="center"/>
    </xf>
    <xf numFmtId="38" fontId="6" fillId="0" borderId="38" xfId="2" applyFont="1" applyFill="1" applyBorder="1" applyAlignment="1">
      <alignment vertical="center"/>
    </xf>
    <xf numFmtId="176" fontId="6" fillId="0" borderId="37" xfId="1" applyNumberFormat="1" applyFont="1" applyFill="1" applyBorder="1" applyAlignment="1">
      <alignment vertical="center"/>
    </xf>
    <xf numFmtId="38" fontId="6" fillId="0" borderId="39" xfId="2" applyFont="1" applyFill="1" applyBorder="1" applyAlignment="1">
      <alignment vertical="center"/>
    </xf>
    <xf numFmtId="38" fontId="6" fillId="0" borderId="40" xfId="2" applyFont="1" applyFill="1" applyBorder="1" applyAlignment="1">
      <alignment vertical="center"/>
    </xf>
    <xf numFmtId="38" fontId="6" fillId="0" borderId="41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176" fontId="6" fillId="0" borderId="41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9" xfId="0" applyFont="1" applyBorder="1" applyAlignment="1">
      <alignment horizontal="center" vertical="center"/>
    </xf>
    <xf numFmtId="38" fontId="5" fillId="0" borderId="20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21" xfId="2" applyFont="1" applyFill="1" applyBorder="1" applyAlignment="1">
      <alignment vertical="center"/>
    </xf>
    <xf numFmtId="38" fontId="5" fillId="0" borderId="19" xfId="2" applyFont="1" applyFill="1" applyBorder="1" applyAlignment="1">
      <alignment vertical="center"/>
    </xf>
    <xf numFmtId="176" fontId="5" fillId="0" borderId="21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32" xfId="0" applyFont="1" applyBorder="1" applyAlignment="1">
      <alignment horizontal="center" vertical="center"/>
    </xf>
    <xf numFmtId="38" fontId="5" fillId="0" borderId="33" xfId="2" applyFont="1" applyFill="1" applyBorder="1" applyAlignment="1">
      <alignment vertical="center"/>
    </xf>
    <xf numFmtId="38" fontId="5" fillId="0" borderId="34" xfId="2" applyFont="1" applyFill="1" applyBorder="1" applyAlignment="1">
      <alignment vertical="center"/>
    </xf>
    <xf numFmtId="38" fontId="5" fillId="0" borderId="35" xfId="2" applyFont="1" applyFill="1" applyBorder="1" applyAlignment="1">
      <alignment vertical="center"/>
    </xf>
    <xf numFmtId="38" fontId="5" fillId="0" borderId="32" xfId="2" applyFont="1" applyFill="1" applyBorder="1" applyAlignment="1">
      <alignment vertical="center"/>
    </xf>
    <xf numFmtId="176" fontId="5" fillId="0" borderId="35" xfId="1" applyNumberFormat="1" applyFont="1" applyFill="1" applyBorder="1" applyAlignment="1">
      <alignment vertical="center"/>
    </xf>
    <xf numFmtId="38" fontId="5" fillId="0" borderId="36" xfId="2" applyFont="1" applyFill="1" applyBorder="1" applyAlignment="1">
      <alignment vertical="center"/>
    </xf>
    <xf numFmtId="38" fontId="5" fillId="0" borderId="23" xfId="2" applyFont="1" applyFill="1" applyBorder="1" applyAlignment="1">
      <alignment vertical="center"/>
    </xf>
    <xf numFmtId="38" fontId="5" fillId="0" borderId="37" xfId="2" applyFont="1" applyFill="1" applyBorder="1" applyAlignment="1">
      <alignment vertical="center"/>
    </xf>
    <xf numFmtId="38" fontId="5" fillId="0" borderId="38" xfId="2" applyFont="1" applyFill="1" applyBorder="1" applyAlignment="1">
      <alignment vertical="center"/>
    </xf>
    <xf numFmtId="176" fontId="5" fillId="0" borderId="37" xfId="1" applyNumberFormat="1" applyFont="1" applyFill="1" applyBorder="1" applyAlignment="1">
      <alignment vertical="center"/>
    </xf>
    <xf numFmtId="0" fontId="5" fillId="0" borderId="38" xfId="0" applyFont="1" applyBorder="1" applyAlignment="1">
      <alignment horizontal="center"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32" xfId="0" applyFont="1" applyBorder="1" applyAlignment="1">
      <alignment vertical="center"/>
    </xf>
    <xf numFmtId="0" fontId="5" fillId="0" borderId="45" xfId="0" applyFont="1" applyBorder="1" applyAlignment="1">
      <alignment horizontal="right" vertical="center"/>
    </xf>
    <xf numFmtId="0" fontId="5" fillId="0" borderId="46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45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52" xfId="1" applyNumberFormat="1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176" fontId="5" fillId="0" borderId="21" xfId="1" applyNumberFormat="1" applyFont="1" applyBorder="1" applyAlignment="1">
      <alignment vertical="center"/>
    </xf>
    <xf numFmtId="0" fontId="5" fillId="0" borderId="53" xfId="1" applyNumberFormat="1" applyFont="1" applyBorder="1" applyAlignment="1">
      <alignment vertical="center"/>
    </xf>
    <xf numFmtId="0" fontId="5" fillId="0" borderId="31" xfId="0" applyFont="1" applyBorder="1" applyAlignment="1">
      <alignment horizontal="center" vertical="center"/>
    </xf>
    <xf numFmtId="38" fontId="5" fillId="0" borderId="39" xfId="2" applyFont="1" applyBorder="1" applyAlignment="1">
      <alignment vertical="center"/>
    </xf>
    <xf numFmtId="38" fontId="5" fillId="0" borderId="40" xfId="2" applyFont="1" applyBorder="1" applyAlignment="1">
      <alignment vertical="center"/>
    </xf>
    <xf numFmtId="38" fontId="5" fillId="0" borderId="41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176" fontId="5" fillId="0" borderId="41" xfId="1" applyNumberFormat="1" applyFont="1" applyBorder="1" applyAlignment="1">
      <alignment vertical="center"/>
    </xf>
    <xf numFmtId="38" fontId="5" fillId="0" borderId="55" xfId="1" applyNumberFormat="1" applyFont="1" applyBorder="1" applyAlignment="1">
      <alignment vertical="center"/>
    </xf>
    <xf numFmtId="38" fontId="5" fillId="0" borderId="53" xfId="1" applyNumberFormat="1" applyFont="1" applyBorder="1" applyAlignment="1">
      <alignment vertical="center"/>
    </xf>
    <xf numFmtId="38" fontId="5" fillId="0" borderId="0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38" fontId="5" fillId="0" borderId="34" xfId="2" applyFont="1" applyBorder="1" applyAlignment="1">
      <alignment vertical="center"/>
    </xf>
    <xf numFmtId="38" fontId="5" fillId="0" borderId="35" xfId="2" applyFont="1" applyBorder="1" applyAlignment="1">
      <alignment vertical="center"/>
    </xf>
    <xf numFmtId="38" fontId="5" fillId="0" borderId="32" xfId="2" applyFont="1" applyBorder="1" applyAlignment="1">
      <alignment vertical="center"/>
    </xf>
    <xf numFmtId="176" fontId="5" fillId="0" borderId="35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0" fontId="7" fillId="4" borderId="56" xfId="3" applyFont="1" applyFill="1" applyBorder="1"/>
    <xf numFmtId="0" fontId="9" fillId="4" borderId="57" xfId="4" applyFont="1" applyFill="1" applyBorder="1" applyAlignment="1">
      <alignment vertical="center"/>
    </xf>
    <xf numFmtId="0" fontId="9" fillId="4" borderId="57" xfId="4" applyFont="1" applyFill="1" applyBorder="1" applyAlignment="1">
      <alignment horizontal="right" vertical="center"/>
    </xf>
    <xf numFmtId="177" fontId="9" fillId="4" borderId="57" xfId="4" applyNumberFormat="1" applyFont="1" applyFill="1" applyBorder="1" applyAlignment="1">
      <alignment horizontal="left" vertical="center"/>
    </xf>
    <xf numFmtId="0" fontId="9" fillId="4" borderId="58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62" xfId="4" applyFont="1" applyBorder="1"/>
    <xf numFmtId="0" fontId="14" fillId="0" borderId="0" xfId="4" applyFont="1"/>
    <xf numFmtId="0" fontId="14" fillId="0" borderId="63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64" xfId="4" applyFont="1" applyBorder="1"/>
    <xf numFmtId="0" fontId="14" fillId="0" borderId="65" xfId="4" applyFont="1" applyBorder="1"/>
    <xf numFmtId="0" fontId="14" fillId="0" borderId="66" xfId="4" applyFont="1" applyBorder="1"/>
    <xf numFmtId="177" fontId="5" fillId="0" borderId="0" xfId="0" applyNumberFormat="1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38" fontId="5" fillId="0" borderId="70" xfId="2" applyFont="1" applyBorder="1" applyAlignment="1">
      <alignment vertical="center"/>
    </xf>
    <xf numFmtId="0" fontId="18" fillId="0" borderId="31" xfId="0" applyFont="1" applyBorder="1" applyAlignment="1">
      <alignment horizontal="center" vertical="center"/>
    </xf>
    <xf numFmtId="38" fontId="5" fillId="0" borderId="71" xfId="2" applyFont="1" applyBorder="1" applyAlignment="1">
      <alignment vertical="center"/>
    </xf>
    <xf numFmtId="38" fontId="5" fillId="0" borderId="69" xfId="2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177" fontId="5" fillId="0" borderId="0" xfId="0" applyNumberFormat="1" applyFont="1"/>
    <xf numFmtId="38" fontId="6" fillId="0" borderId="70" xfId="2" applyFont="1" applyFill="1" applyBorder="1" applyAlignment="1">
      <alignment vertical="center"/>
    </xf>
    <xf numFmtId="38" fontId="6" fillId="0" borderId="18" xfId="2" applyFont="1" applyFill="1" applyBorder="1" applyAlignment="1">
      <alignment vertical="center"/>
    </xf>
    <xf numFmtId="38" fontId="6" fillId="0" borderId="71" xfId="2" applyFont="1" applyFill="1" applyBorder="1" applyAlignment="1">
      <alignment vertical="center"/>
    </xf>
    <xf numFmtId="38" fontId="6" fillId="0" borderId="69" xfId="2" applyFont="1" applyFill="1" applyBorder="1" applyAlignment="1">
      <alignment vertical="center"/>
    </xf>
    <xf numFmtId="0" fontId="5" fillId="0" borderId="54" xfId="1" applyNumberFormat="1" applyFont="1" applyFill="1" applyBorder="1" applyAlignment="1">
      <alignment vertical="center"/>
    </xf>
    <xf numFmtId="38" fontId="5" fillId="0" borderId="52" xfId="1" applyNumberFormat="1" applyFont="1" applyFill="1" applyBorder="1" applyAlignment="1">
      <alignment vertical="center"/>
    </xf>
    <xf numFmtId="38" fontId="5" fillId="0" borderId="49" xfId="2" applyFont="1" applyFill="1" applyBorder="1" applyAlignment="1">
      <alignment vertical="center"/>
    </xf>
    <xf numFmtId="38" fontId="5" fillId="0" borderId="46" xfId="2" applyFont="1" applyFill="1" applyBorder="1" applyAlignment="1">
      <alignment vertical="center"/>
    </xf>
    <xf numFmtId="38" fontId="5" fillId="0" borderId="47" xfId="2" applyFont="1" applyFill="1" applyBorder="1" applyAlignment="1">
      <alignment vertical="center"/>
    </xf>
    <xf numFmtId="38" fontId="5" fillId="0" borderId="45" xfId="2" applyFont="1" applyFill="1" applyBorder="1" applyAlignment="1">
      <alignment vertical="center"/>
    </xf>
    <xf numFmtId="176" fontId="5" fillId="0" borderId="47" xfId="1" applyNumberFormat="1" applyFont="1" applyFill="1" applyBorder="1" applyAlignment="1">
      <alignment vertical="center"/>
    </xf>
    <xf numFmtId="38" fontId="5" fillId="0" borderId="48" xfId="1" applyNumberFormat="1" applyFont="1" applyFill="1" applyBorder="1" applyAlignment="1">
      <alignment vertical="center"/>
    </xf>
    <xf numFmtId="38" fontId="5" fillId="0" borderId="39" xfId="2" applyFont="1" applyFill="1" applyBorder="1" applyAlignment="1">
      <alignment vertical="center"/>
    </xf>
    <xf numFmtId="38" fontId="5" fillId="0" borderId="40" xfId="2" applyFont="1" applyFill="1" applyBorder="1" applyAlignment="1">
      <alignment vertical="center"/>
    </xf>
    <xf numFmtId="38" fontId="5" fillId="0" borderId="41" xfId="2" applyFont="1" applyFill="1" applyBorder="1" applyAlignment="1">
      <alignment vertical="center"/>
    </xf>
    <xf numFmtId="38" fontId="5" fillId="0" borderId="31" xfId="2" applyFont="1" applyFill="1" applyBorder="1" applyAlignment="1">
      <alignment vertical="center"/>
    </xf>
    <xf numFmtId="176" fontId="5" fillId="0" borderId="41" xfId="1" applyNumberFormat="1" applyFont="1" applyFill="1" applyBorder="1" applyAlignment="1">
      <alignment vertical="center"/>
    </xf>
    <xf numFmtId="38" fontId="5" fillId="0" borderId="55" xfId="1" applyNumberFormat="1" applyFont="1" applyFill="1" applyBorder="1" applyAlignment="1">
      <alignment vertical="center"/>
    </xf>
    <xf numFmtId="38" fontId="5" fillId="0" borderId="53" xfId="1" applyNumberFormat="1" applyFont="1" applyFill="1" applyBorder="1" applyAlignment="1">
      <alignment vertical="center"/>
    </xf>
    <xf numFmtId="38" fontId="5" fillId="0" borderId="54" xfId="1" applyNumberFormat="1" applyFont="1" applyFill="1" applyBorder="1" applyAlignment="1">
      <alignment vertical="center"/>
    </xf>
    <xf numFmtId="0" fontId="5" fillId="0" borderId="74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0" fontId="13" fillId="5" borderId="59" xfId="4" applyNumberFormat="1" applyFont="1" applyFill="1" applyBorder="1" applyAlignment="1">
      <alignment horizontal="center" vertical="center"/>
    </xf>
    <xf numFmtId="0" fontId="13" fillId="5" borderId="60" xfId="4" applyFont="1" applyFill="1" applyBorder="1" applyAlignment="1">
      <alignment horizontal="center" vertical="center"/>
    </xf>
    <xf numFmtId="0" fontId="13" fillId="5" borderId="61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38" fontId="5" fillId="0" borderId="42" xfId="0" applyNumberFormat="1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76</c:v>
                </c:pt>
                <c:pt idx="1">
                  <c:v>91</c:v>
                </c:pt>
                <c:pt idx="2">
                  <c:v>128</c:v>
                </c:pt>
                <c:pt idx="3">
                  <c:v>126</c:v>
                </c:pt>
                <c:pt idx="4">
                  <c:v>141</c:v>
                </c:pt>
                <c:pt idx="5">
                  <c:v>143</c:v>
                </c:pt>
                <c:pt idx="6">
                  <c:v>136</c:v>
                </c:pt>
                <c:pt idx="7">
                  <c:v>134</c:v>
                </c:pt>
                <c:pt idx="8">
                  <c:v>161</c:v>
                </c:pt>
                <c:pt idx="9">
                  <c:v>159</c:v>
                </c:pt>
                <c:pt idx="10">
                  <c:v>140</c:v>
                </c:pt>
                <c:pt idx="11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6-4B2A-BE07-A9D7C0BE04A1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66-4B2A-BE07-A9D7C0BE04A1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11</c:v>
                </c:pt>
                <c:pt idx="6">
                  <c:v>4</c:v>
                </c:pt>
                <c:pt idx="7">
                  <c:v>9</c:v>
                </c:pt>
                <c:pt idx="8">
                  <c:v>7</c:v>
                </c:pt>
                <c:pt idx="9">
                  <c:v>2</c:v>
                </c:pt>
                <c:pt idx="10">
                  <c:v>2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66-4B2A-BE07-A9D7C0BE04A1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66-4B2A-BE07-A9D7C0BE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1048"/>
        <c:axId val="574968304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3.5000000000000004</c:v>
                </c:pt>
                <c:pt idx="1">
                  <c:v>4.1000000000000005</c:v>
                </c:pt>
                <c:pt idx="2">
                  <c:v>2.8000000000000003</c:v>
                </c:pt>
                <c:pt idx="3">
                  <c:v>3.5999999999999996</c:v>
                </c:pt>
                <c:pt idx="4">
                  <c:v>2</c:v>
                </c:pt>
                <c:pt idx="5">
                  <c:v>1.3</c:v>
                </c:pt>
                <c:pt idx="6">
                  <c:v>2.1</c:v>
                </c:pt>
                <c:pt idx="7">
                  <c:v>2.7</c:v>
                </c:pt>
                <c:pt idx="8">
                  <c:v>1.2</c:v>
                </c:pt>
                <c:pt idx="9">
                  <c:v>1.7999999999999998</c:v>
                </c:pt>
                <c:pt idx="10">
                  <c:v>4.1000000000000005</c:v>
                </c:pt>
                <c:pt idx="11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66-4B2A-BE07-A9D7C0BE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3400"/>
        <c:axId val="574973792"/>
      </c:lineChart>
      <c:catAx>
        <c:axId val="57497104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830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1048"/>
        <c:crosses val="autoZero"/>
        <c:crossBetween val="between"/>
        <c:majorUnit val="50"/>
      </c:valAx>
      <c:catAx>
        <c:axId val="57497340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3792"/>
        <c:crosses val="autoZero"/>
        <c:auto val="1"/>
        <c:lblAlgn val="ctr"/>
        <c:lblOffset val="100"/>
        <c:noMultiLvlLbl val="0"/>
      </c:catAx>
      <c:valAx>
        <c:axId val="57497379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340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8-4CBA-875F-34B7B4CB8EBD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8-4CBA-875F-34B7B4CB8EBD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8-4CBA-875F-34B7B4CB8EBD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38-4CBA-875F-34B7B4CB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4576"/>
        <c:axId val="574968696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33.300000000000004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38-4CBA-875F-34B7B4CB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1832"/>
        <c:axId val="574969480"/>
      </c:lineChart>
      <c:catAx>
        <c:axId val="5749745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8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869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4576"/>
        <c:crosses val="autoZero"/>
        <c:crossBetween val="between"/>
        <c:majorUnit val="50"/>
      </c:valAx>
      <c:catAx>
        <c:axId val="57497183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69480"/>
        <c:crosses val="autoZero"/>
        <c:auto val="1"/>
        <c:lblAlgn val="ctr"/>
        <c:lblOffset val="100"/>
        <c:noMultiLvlLbl val="0"/>
      </c:catAx>
      <c:valAx>
        <c:axId val="57496948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183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F1-4E46-8172-9C50B01E883F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F1-4E46-8172-9C50B01E883F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F1-4E46-8172-9C50B01E883F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F1-4E46-8172-9C50B01E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64384"/>
        <c:axId val="574969872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F1-4E46-8172-9C50B01E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64776"/>
        <c:axId val="574966736"/>
      </c:lineChart>
      <c:catAx>
        <c:axId val="57496438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987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4384"/>
        <c:crosses val="autoZero"/>
        <c:crossBetween val="between"/>
        <c:majorUnit val="50"/>
      </c:valAx>
      <c:catAx>
        <c:axId val="57496477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66736"/>
        <c:crosses val="autoZero"/>
        <c:auto val="1"/>
        <c:lblAlgn val="ctr"/>
        <c:lblOffset val="100"/>
        <c:noMultiLvlLbl val="0"/>
      </c:catAx>
      <c:valAx>
        <c:axId val="5749667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477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75</c:v>
                </c:pt>
                <c:pt idx="1">
                  <c:v>136</c:v>
                </c:pt>
                <c:pt idx="2">
                  <c:v>173</c:v>
                </c:pt>
                <c:pt idx="3">
                  <c:v>203</c:v>
                </c:pt>
                <c:pt idx="4">
                  <c:v>187</c:v>
                </c:pt>
                <c:pt idx="5">
                  <c:v>167</c:v>
                </c:pt>
                <c:pt idx="6">
                  <c:v>168</c:v>
                </c:pt>
                <c:pt idx="7">
                  <c:v>139</c:v>
                </c:pt>
                <c:pt idx="8">
                  <c:v>152</c:v>
                </c:pt>
                <c:pt idx="9">
                  <c:v>199</c:v>
                </c:pt>
                <c:pt idx="10">
                  <c:v>153</c:v>
                </c:pt>
                <c:pt idx="1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71-4ED6-816F-EA077894BFB8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71-4ED6-816F-EA077894BFB8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10</c:v>
                </c:pt>
                <c:pt idx="2">
                  <c:v>12</c:v>
                </c:pt>
                <c:pt idx="3">
                  <c:v>16</c:v>
                </c:pt>
                <c:pt idx="4">
                  <c:v>9</c:v>
                </c:pt>
                <c:pt idx="5">
                  <c:v>10</c:v>
                </c:pt>
                <c:pt idx="6">
                  <c:v>7</c:v>
                </c:pt>
                <c:pt idx="7">
                  <c:v>7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71-4ED6-816F-EA077894BFB8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4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71-4ED6-816F-EA077894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8496"/>
        <c:axId val="574978888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3.8</c:v>
                </c:pt>
                <c:pt idx="1">
                  <c:v>3.3000000000000003</c:v>
                </c:pt>
                <c:pt idx="2">
                  <c:v>3.1</c:v>
                </c:pt>
                <c:pt idx="3">
                  <c:v>2.7</c:v>
                </c:pt>
                <c:pt idx="4">
                  <c:v>2</c:v>
                </c:pt>
                <c:pt idx="5">
                  <c:v>1.7000000000000002</c:v>
                </c:pt>
                <c:pt idx="6">
                  <c:v>1.7000000000000002</c:v>
                </c:pt>
                <c:pt idx="7">
                  <c:v>1.4000000000000001</c:v>
                </c:pt>
                <c:pt idx="8">
                  <c:v>4.2</c:v>
                </c:pt>
                <c:pt idx="9">
                  <c:v>2.4</c:v>
                </c:pt>
                <c:pt idx="10">
                  <c:v>2.4</c:v>
                </c:pt>
                <c:pt idx="11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71-4ED6-816F-EA077894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6536"/>
        <c:axId val="574982024"/>
      </c:lineChart>
      <c:catAx>
        <c:axId val="57497849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8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7888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8496"/>
        <c:crosses val="autoZero"/>
        <c:crossBetween val="between"/>
        <c:majorUnit val="50"/>
      </c:valAx>
      <c:catAx>
        <c:axId val="57497653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82024"/>
        <c:crosses val="autoZero"/>
        <c:auto val="1"/>
        <c:lblAlgn val="ctr"/>
        <c:lblOffset val="100"/>
        <c:noMultiLvlLbl val="0"/>
      </c:catAx>
      <c:valAx>
        <c:axId val="57498202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653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A-4246-81F2-847250C0E68A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CA-4246-81F2-847250C0E68A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A-4246-81F2-847250C0E68A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CA-4246-81F2-847250C0E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9672"/>
        <c:axId val="574976928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CA-4246-81F2-847250C0E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4968"/>
        <c:axId val="574977712"/>
      </c:lineChart>
      <c:catAx>
        <c:axId val="57497967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7692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9672"/>
        <c:crosses val="autoZero"/>
        <c:crossBetween val="between"/>
        <c:majorUnit val="50"/>
      </c:valAx>
      <c:catAx>
        <c:axId val="5749749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7712"/>
        <c:crosses val="autoZero"/>
        <c:auto val="1"/>
        <c:lblAlgn val="ctr"/>
        <c:lblOffset val="100"/>
        <c:noMultiLvlLbl val="0"/>
      </c:catAx>
      <c:valAx>
        <c:axId val="57497771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49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67-44DF-8218-85BCC74F75EA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67-44DF-8218-85BCC74F75EA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67-44DF-8218-85BCC74F75EA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67-44DF-8218-85BCC74F7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5360"/>
        <c:axId val="57498045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67-44DF-8218-85BCC74F7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5752"/>
        <c:axId val="574977320"/>
      </c:lineChart>
      <c:catAx>
        <c:axId val="57497536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0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804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5360"/>
        <c:crosses val="autoZero"/>
        <c:crossBetween val="between"/>
        <c:majorUnit val="50"/>
      </c:valAx>
      <c:catAx>
        <c:axId val="57497575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7320"/>
        <c:crosses val="autoZero"/>
        <c:auto val="1"/>
        <c:lblAlgn val="ctr"/>
        <c:lblOffset val="100"/>
        <c:noMultiLvlLbl val="0"/>
      </c:catAx>
      <c:valAx>
        <c:axId val="57497732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575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'グラフ（自動車）'!$M$155:$M$166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80-4F26-BDBC-473FF21FE72C}"/>
            </c:ext>
          </c:extLst>
        </c:ser>
        <c:ser>
          <c:idx val="1"/>
          <c:order val="1"/>
          <c:tx>
            <c:strRef>
              <c:f>'グラフ（自動車）'!$N$154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'グラフ（自動車）'!$N$155:$N$166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80-4F26-BDBC-473FF21FE72C}"/>
            </c:ext>
          </c:extLst>
        </c:ser>
        <c:ser>
          <c:idx val="2"/>
          <c:order val="2"/>
          <c:tx>
            <c:strRef>
              <c:f>'グラフ（自動車）'!$O$154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'グラフ（自動車）'!$O$155:$O$166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0-4F26-BDBC-473FF21FE72C}"/>
            </c:ext>
          </c:extLst>
        </c:ser>
        <c:ser>
          <c:idx val="3"/>
          <c:order val="3"/>
          <c:tx>
            <c:strRef>
              <c:f>'グラフ（自動車）'!$P$154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'グラフ（自動車）'!$P$155:$P$166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80-4F26-BDBC-473FF21F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9280"/>
        <c:axId val="574980848"/>
      </c:barChart>
      <c:lineChart>
        <c:grouping val="standard"/>
        <c:varyColors val="0"/>
        <c:ser>
          <c:idx val="4"/>
          <c:order val="4"/>
          <c:tx>
            <c:strRef>
              <c:f>'グラフ（自動車）'!$Q$154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'グラフ（自動車）'!$Q$155:$Q$166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80-4F26-BDBC-473FF21F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81240"/>
        <c:axId val="574981632"/>
      </c:lineChart>
      <c:catAx>
        <c:axId val="5749792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808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9280"/>
        <c:crosses val="autoZero"/>
        <c:crossBetween val="between"/>
        <c:majorUnit val="50"/>
      </c:valAx>
      <c:catAx>
        <c:axId val="57498124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81632"/>
        <c:crosses val="autoZero"/>
        <c:auto val="1"/>
        <c:lblAlgn val="ctr"/>
        <c:lblOffset val="100"/>
        <c:noMultiLvlLbl val="0"/>
      </c:catAx>
      <c:valAx>
        <c:axId val="57498163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124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'グラフ（自動車）'!$M$180:$M$191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E-49C8-85C7-858069B94755}"/>
            </c:ext>
          </c:extLst>
        </c:ser>
        <c:ser>
          <c:idx val="1"/>
          <c:order val="1"/>
          <c:tx>
            <c:strRef>
              <c:f>'グラフ（自動車）'!$N$179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'グラフ（自動車）'!$N$180:$N$191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E-49C8-85C7-858069B94755}"/>
            </c:ext>
          </c:extLst>
        </c:ser>
        <c:ser>
          <c:idx val="2"/>
          <c:order val="2"/>
          <c:tx>
            <c:strRef>
              <c:f>'グラフ（自動車）'!$O$179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'グラフ（自動車）'!$O$180:$O$191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2E-49C8-85C7-858069B94755}"/>
            </c:ext>
          </c:extLst>
        </c:ser>
        <c:ser>
          <c:idx val="3"/>
          <c:order val="3"/>
          <c:tx>
            <c:strRef>
              <c:f>'グラフ（自動車）'!$P$179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'グラフ（自動車）'!$P$180:$P$191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2E-49C8-85C7-858069B9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24808"/>
        <c:axId val="718292064"/>
      </c:barChart>
      <c:lineChart>
        <c:grouping val="standard"/>
        <c:varyColors val="0"/>
        <c:ser>
          <c:idx val="4"/>
          <c:order val="4"/>
          <c:tx>
            <c:strRef>
              <c:f>'グラフ（自動車）'!$Q$179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'グラフ（自動車）'!$Q$180:$Q$191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F2E-49C8-85C7-858069B9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9120"/>
        <c:axId val="718292848"/>
      </c:lineChart>
      <c:catAx>
        <c:axId val="57572480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206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24808"/>
        <c:crosses val="autoZero"/>
        <c:crossBetween val="between"/>
        <c:majorUnit val="50"/>
      </c:valAx>
      <c:catAx>
        <c:axId val="71829912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2848"/>
        <c:crosses val="autoZero"/>
        <c:auto val="1"/>
        <c:lblAlgn val="ctr"/>
        <c:lblOffset val="100"/>
        <c:noMultiLvlLbl val="0"/>
      </c:catAx>
      <c:valAx>
        <c:axId val="71829284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912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'グラフ（自動車）'!$M$205:$M$216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B1-4C5E-90F6-A813C0B4123D}"/>
            </c:ext>
          </c:extLst>
        </c:ser>
        <c:ser>
          <c:idx val="1"/>
          <c:order val="1"/>
          <c:tx>
            <c:strRef>
              <c:f>'グラフ（自動車）'!$N$204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'グラフ（自動車）'!$N$205:$N$216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B1-4C5E-90F6-A813C0B4123D}"/>
            </c:ext>
          </c:extLst>
        </c:ser>
        <c:ser>
          <c:idx val="2"/>
          <c:order val="2"/>
          <c:tx>
            <c:strRef>
              <c:f>'グラフ（自動車）'!$O$204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'グラフ（自動車）'!$O$205:$O$216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1-4C5E-90F6-A813C0B4123D}"/>
            </c:ext>
          </c:extLst>
        </c:ser>
        <c:ser>
          <c:idx val="3"/>
          <c:order val="3"/>
          <c:tx>
            <c:strRef>
              <c:f>'グラフ（自動車）'!$P$204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'グラフ（自動車）'!$P$205:$P$216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B1-4C5E-90F6-A813C0B4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5200"/>
        <c:axId val="718294024"/>
      </c:barChart>
      <c:lineChart>
        <c:grouping val="standard"/>
        <c:varyColors val="0"/>
        <c:ser>
          <c:idx val="4"/>
          <c:order val="4"/>
          <c:tx>
            <c:strRef>
              <c:f>'グラフ（自動車）'!$Q$204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'グラフ（自動車）'!$Q$205:$Q$216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B1-4C5E-90F6-A813C0B4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3240"/>
        <c:axId val="718294416"/>
      </c:lineChart>
      <c:catAx>
        <c:axId val="71829520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4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402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200"/>
        <c:crosses val="autoZero"/>
        <c:crossBetween val="between"/>
        <c:majorUnit val="50"/>
      </c:valAx>
      <c:catAx>
        <c:axId val="71829324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4416"/>
        <c:crosses val="autoZero"/>
        <c:auto val="1"/>
        <c:lblAlgn val="ctr"/>
        <c:lblOffset val="100"/>
        <c:noMultiLvlLbl val="0"/>
      </c:catAx>
      <c:valAx>
        <c:axId val="71829441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324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'グラフ（自動車）'!$M$230:$M$241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41</c:v>
                </c:pt>
                <c:pt idx="2">
                  <c:v>46</c:v>
                </c:pt>
                <c:pt idx="3">
                  <c:v>43</c:v>
                </c:pt>
                <c:pt idx="4">
                  <c:v>48</c:v>
                </c:pt>
                <c:pt idx="5">
                  <c:v>42</c:v>
                </c:pt>
                <c:pt idx="6">
                  <c:v>46</c:v>
                </c:pt>
                <c:pt idx="7">
                  <c:v>49</c:v>
                </c:pt>
                <c:pt idx="8">
                  <c:v>55</c:v>
                </c:pt>
                <c:pt idx="9">
                  <c:v>45</c:v>
                </c:pt>
                <c:pt idx="10">
                  <c:v>37</c:v>
                </c:pt>
                <c:pt idx="11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3A-4305-B291-C6BAF071A7DA}"/>
            </c:ext>
          </c:extLst>
        </c:ser>
        <c:ser>
          <c:idx val="1"/>
          <c:order val="1"/>
          <c:tx>
            <c:strRef>
              <c:f>'グラフ（自動車）'!$N$229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'グラフ（自動車）'!$N$230:$N$241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3A-4305-B291-C6BAF071A7DA}"/>
            </c:ext>
          </c:extLst>
        </c:ser>
        <c:ser>
          <c:idx val="2"/>
          <c:order val="2"/>
          <c:tx>
            <c:strRef>
              <c:f>'グラフ（自動車）'!$O$229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'グラフ（自動車）'!$O$230:$O$241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7</c:v>
                </c:pt>
                <c:pt idx="4">
                  <c:v>5</c:v>
                </c:pt>
                <c:pt idx="5">
                  <c:v>3</c:v>
                </c:pt>
                <c:pt idx="6">
                  <c:v>9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5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3A-4305-B291-C6BAF071A7DA}"/>
            </c:ext>
          </c:extLst>
        </c:ser>
        <c:ser>
          <c:idx val="3"/>
          <c:order val="3"/>
          <c:tx>
            <c:strRef>
              <c:f>'グラフ（自動車）'!$P$229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'グラフ（自動車）'!$P$230:$P$241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3A-4305-B291-C6BAF071A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5984"/>
        <c:axId val="718295592"/>
      </c:barChart>
      <c:lineChart>
        <c:grouping val="standard"/>
        <c:varyColors val="0"/>
        <c:ser>
          <c:idx val="4"/>
          <c:order val="4"/>
          <c:tx>
            <c:strRef>
              <c:f>'グラフ（自動車）'!$Q$229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'グラフ（自動車）'!$Q$230:$Q$241</c:f>
              <c:numCache>
                <c:formatCode>#,##0.0;[Red]\-#,##0.0</c:formatCode>
                <c:ptCount val="12"/>
                <c:pt idx="0">
                  <c:v>0.25</c:v>
                </c:pt>
                <c:pt idx="1">
                  <c:v>0</c:v>
                </c:pt>
                <c:pt idx="2">
                  <c:v>0</c:v>
                </c:pt>
                <c:pt idx="3">
                  <c:v>0.02</c:v>
                </c:pt>
                <c:pt idx="4">
                  <c:v>0</c:v>
                </c:pt>
                <c:pt idx="5">
                  <c:v>4.2999999999999997E-2</c:v>
                </c:pt>
                <c:pt idx="6">
                  <c:v>1.7999999999999999E-2</c:v>
                </c:pt>
                <c:pt idx="7">
                  <c:v>1.9E-2</c:v>
                </c:pt>
                <c:pt idx="8">
                  <c:v>1.7000000000000001E-2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3A-4305-B291-C6BAF071A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8728"/>
        <c:axId val="718297552"/>
      </c:lineChart>
      <c:catAx>
        <c:axId val="71829598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559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984"/>
        <c:crosses val="autoZero"/>
        <c:crossBetween val="between"/>
        <c:majorUnit val="50"/>
      </c:valAx>
      <c:catAx>
        <c:axId val="71829872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7552"/>
        <c:crosses val="autoZero"/>
        <c:auto val="1"/>
        <c:lblAlgn val="ctr"/>
        <c:lblOffset val="100"/>
        <c:noMultiLvlLbl val="0"/>
      </c:catAx>
      <c:valAx>
        <c:axId val="71829755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872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'グラフ（自動車）'!$M$255:$M$266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10</c:v>
                </c:pt>
                <c:pt idx="2">
                  <c:v>21</c:v>
                </c:pt>
                <c:pt idx="3">
                  <c:v>14</c:v>
                </c:pt>
                <c:pt idx="4">
                  <c:v>16</c:v>
                </c:pt>
                <c:pt idx="5">
                  <c:v>11</c:v>
                </c:pt>
                <c:pt idx="6">
                  <c:v>13</c:v>
                </c:pt>
                <c:pt idx="7">
                  <c:v>9</c:v>
                </c:pt>
                <c:pt idx="8">
                  <c:v>17</c:v>
                </c:pt>
                <c:pt idx="9">
                  <c:v>14</c:v>
                </c:pt>
                <c:pt idx="10">
                  <c:v>13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6-4879-BCEE-E93E3540616F}"/>
            </c:ext>
          </c:extLst>
        </c:ser>
        <c:ser>
          <c:idx val="1"/>
          <c:order val="1"/>
          <c:tx>
            <c:strRef>
              <c:f>'グラフ（自動車）'!$N$254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'グラフ（自動車）'!$N$255:$N$266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6-4879-BCEE-E93E3540616F}"/>
            </c:ext>
          </c:extLst>
        </c:ser>
        <c:ser>
          <c:idx val="2"/>
          <c:order val="2"/>
          <c:tx>
            <c:strRef>
              <c:f>'グラフ（自動車）'!$O$254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'グラフ（自動車）'!$O$255:$O$266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6-4879-BCEE-E93E3540616F}"/>
            </c:ext>
          </c:extLst>
        </c:ser>
        <c:ser>
          <c:idx val="3"/>
          <c:order val="3"/>
          <c:tx>
            <c:strRef>
              <c:f>'グラフ（自動車）'!$P$254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'グラフ（自動車）'!$P$255:$P$266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6-4879-BCEE-E93E3540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303040"/>
        <c:axId val="718297944"/>
      </c:barChart>
      <c:lineChart>
        <c:grouping val="standard"/>
        <c:varyColors val="0"/>
        <c:ser>
          <c:idx val="4"/>
          <c:order val="4"/>
          <c:tx>
            <c:strRef>
              <c:f>'グラフ（自動車）'!$Q$254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'グラフ（自動車）'!$Q$255:$Q$266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6.7000000000000004E-2</c:v>
                </c:pt>
                <c:pt idx="2">
                  <c:v>0.04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46-4879-BCEE-E93E3540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4808"/>
        <c:axId val="718298336"/>
      </c:lineChart>
      <c:catAx>
        <c:axId val="71830304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7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794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303040"/>
        <c:crosses val="autoZero"/>
        <c:crossBetween val="between"/>
        <c:majorUnit val="50"/>
      </c:valAx>
      <c:catAx>
        <c:axId val="7182948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8336"/>
        <c:crosses val="autoZero"/>
        <c:auto val="1"/>
        <c:lblAlgn val="ctr"/>
        <c:lblOffset val="100"/>
        <c:noMultiLvlLbl val="0"/>
      </c:catAx>
      <c:valAx>
        <c:axId val="7182983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48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'グラフ（自動車）'!$M$280:$M$291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AF-4C46-BC7C-AC4ED44ACBE5}"/>
            </c:ext>
          </c:extLst>
        </c:ser>
        <c:ser>
          <c:idx val="1"/>
          <c:order val="1"/>
          <c:tx>
            <c:strRef>
              <c:f>'グラフ（自動車）'!$N$279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'グラフ（自動車）'!$N$280:$N$291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AF-4C46-BC7C-AC4ED44ACBE5}"/>
            </c:ext>
          </c:extLst>
        </c:ser>
        <c:ser>
          <c:idx val="2"/>
          <c:order val="2"/>
          <c:tx>
            <c:strRef>
              <c:f>'グラフ（自動車）'!$O$279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'グラフ（自動車）'!$O$280:$O$291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AF-4C46-BC7C-AC4ED44ACBE5}"/>
            </c:ext>
          </c:extLst>
        </c:ser>
        <c:ser>
          <c:idx val="3"/>
          <c:order val="3"/>
          <c:tx>
            <c:strRef>
              <c:f>'グラフ（自動車）'!$P$279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'グラフ（自動車）'!$P$280:$P$291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AF-4C46-BC7C-AC4ED44A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6376"/>
        <c:axId val="718299512"/>
      </c:barChart>
      <c:lineChart>
        <c:grouping val="standard"/>
        <c:varyColors val="0"/>
        <c:ser>
          <c:idx val="4"/>
          <c:order val="4"/>
          <c:tx>
            <c:strRef>
              <c:f>'グラフ（自動車）'!$Q$279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'グラフ（自動車）'!$Q$280:$Q$291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AF-4C46-BC7C-AC4ED44A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00296"/>
        <c:axId val="718293632"/>
      </c:lineChart>
      <c:catAx>
        <c:axId val="7182963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9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951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6376"/>
        <c:crosses val="autoZero"/>
        <c:crossBetween val="between"/>
        <c:majorUnit val="50"/>
      </c:valAx>
      <c:catAx>
        <c:axId val="7183002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3632"/>
        <c:crosses val="autoZero"/>
        <c:auto val="1"/>
        <c:lblAlgn val="ctr"/>
        <c:lblOffset val="100"/>
        <c:noMultiLvlLbl val="0"/>
      </c:catAx>
      <c:valAx>
        <c:axId val="71829363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3002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469576</xdr:colOff>
      <xdr:row>17</xdr:row>
      <xdr:rowOff>89220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9ECE51D-7EDD-4375-9405-CC8A00444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152400"/>
          <a:ext cx="3414706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4" name="グラフ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7" name="グラフ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</xdr:colOff>
      <xdr:row>152</xdr:row>
      <xdr:rowOff>57150</xdr:rowOff>
    </xdr:from>
    <xdr:to>
      <xdr:col>9</xdr:col>
      <xdr:colOff>457200</xdr:colOff>
      <xdr:row>175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28575</xdr:colOff>
      <xdr:row>177</xdr:row>
      <xdr:rowOff>57150</xdr:rowOff>
    </xdr:from>
    <xdr:to>
      <xdr:col>9</xdr:col>
      <xdr:colOff>457200</xdr:colOff>
      <xdr:row>200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202</xdr:row>
      <xdr:rowOff>57150</xdr:rowOff>
    </xdr:from>
    <xdr:to>
      <xdr:col>9</xdr:col>
      <xdr:colOff>457200</xdr:colOff>
      <xdr:row>225</xdr:row>
      <xdr:rowOff>104775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28575</xdr:colOff>
      <xdr:row>227</xdr:row>
      <xdr:rowOff>57150</xdr:rowOff>
    </xdr:from>
    <xdr:to>
      <xdr:col>9</xdr:col>
      <xdr:colOff>457200</xdr:colOff>
      <xdr:row>250</xdr:row>
      <xdr:rowOff>104775</xdr:rowOff>
    </xdr:to>
    <xdr:graphicFrame macro="">
      <xdr:nvGraphicFramePr>
        <xdr:cNvPr id="11" name="グラフ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28575</xdr:colOff>
      <xdr:row>252</xdr:row>
      <xdr:rowOff>57150</xdr:rowOff>
    </xdr:from>
    <xdr:to>
      <xdr:col>9</xdr:col>
      <xdr:colOff>457200</xdr:colOff>
      <xdr:row>275</xdr:row>
      <xdr:rowOff>104775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277</xdr:row>
      <xdr:rowOff>57150</xdr:rowOff>
    </xdr:from>
    <xdr:to>
      <xdr:col>9</xdr:col>
      <xdr:colOff>457200</xdr:colOff>
      <xdr:row>300</xdr:row>
      <xdr:rowOff>104775</xdr:rowOff>
    </xdr:to>
    <xdr:graphicFrame macro="">
      <xdr:nvGraphicFramePr>
        <xdr:cNvPr id="13" name="グラフ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view="pageBreakPreview" zoomScaleNormal="100" zoomScaleSheetLayoutView="100" workbookViewId="0">
      <selection activeCell="D39" sqref="D39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地点5</v>
      </c>
      <c r="H1" s="211">
        <f>'集計表（10分）'!G1</f>
        <v>45872</v>
      </c>
      <c r="I1" s="211"/>
      <c r="J1" s="211"/>
      <c r="K1" s="211"/>
    </row>
    <row r="2" spans="1:11" ht="12" customHeight="1" x14ac:dyDescent="0.15"/>
    <row r="3" spans="1:11" ht="12" customHeight="1" x14ac:dyDescent="0.15">
      <c r="A3" s="72"/>
      <c r="I3" s="105"/>
      <c r="J3" s="105"/>
    </row>
    <row r="4" spans="1:11" ht="12" customHeight="1" x14ac:dyDescent="0.15">
      <c r="A4" s="72"/>
      <c r="I4" s="105"/>
      <c r="J4" s="105"/>
    </row>
    <row r="5" spans="1:11" ht="12" customHeight="1" x14ac:dyDescent="0.15">
      <c r="A5" s="72"/>
      <c r="I5" s="105"/>
      <c r="J5" s="105"/>
    </row>
    <row r="6" spans="1:11" ht="12" customHeight="1" x14ac:dyDescent="0.15">
      <c r="A6" s="72"/>
      <c r="I6" s="105"/>
      <c r="J6" s="105"/>
    </row>
    <row r="7" spans="1:11" ht="12" customHeight="1" x14ac:dyDescent="0.15">
      <c r="A7" s="72"/>
      <c r="I7" s="105"/>
      <c r="J7" s="105"/>
    </row>
    <row r="8" spans="1:11" ht="12" customHeight="1" x14ac:dyDescent="0.15">
      <c r="A8" s="72"/>
      <c r="I8" s="105"/>
      <c r="J8" s="105"/>
    </row>
    <row r="9" spans="1:11" ht="12" customHeight="1" x14ac:dyDescent="0.15">
      <c r="A9" s="72"/>
      <c r="I9" s="105"/>
      <c r="J9" s="105"/>
    </row>
    <row r="10" spans="1:11" ht="12" customHeight="1" x14ac:dyDescent="0.15">
      <c r="A10" s="72"/>
      <c r="I10" s="105"/>
      <c r="J10" s="105"/>
    </row>
    <row r="11" spans="1:11" ht="12" customHeight="1" x14ac:dyDescent="0.15">
      <c r="A11" s="72"/>
      <c r="I11" s="105"/>
      <c r="J11" s="105"/>
    </row>
    <row r="12" spans="1:11" ht="12" customHeight="1" x14ac:dyDescent="0.15">
      <c r="A12" s="72"/>
      <c r="I12" s="105"/>
      <c r="J12" s="105"/>
    </row>
    <row r="13" spans="1:11" ht="12" customHeight="1" x14ac:dyDescent="0.15">
      <c r="A13" s="72"/>
      <c r="I13" s="105"/>
      <c r="J13" s="105"/>
    </row>
    <row r="14" spans="1:11" ht="12" customHeight="1" x14ac:dyDescent="0.15">
      <c r="A14" s="72"/>
      <c r="I14" s="105"/>
      <c r="J14" s="105"/>
    </row>
    <row r="15" spans="1:11" ht="12" customHeight="1" x14ac:dyDescent="0.15">
      <c r="A15" s="72"/>
      <c r="I15" s="105"/>
      <c r="J15" s="105"/>
    </row>
    <row r="16" spans="1:11" ht="12" customHeight="1" x14ac:dyDescent="0.15">
      <c r="A16" s="72"/>
      <c r="I16" s="105"/>
      <c r="J16" s="105"/>
    </row>
    <row r="17" spans="1:13" ht="12" customHeight="1" x14ac:dyDescent="0.15">
      <c r="A17" s="72"/>
      <c r="I17" s="105"/>
      <c r="J17" s="105"/>
    </row>
    <row r="18" spans="1:13" ht="12" customHeight="1" x14ac:dyDescent="0.15">
      <c r="A18" s="72"/>
      <c r="I18" s="105"/>
      <c r="J18" s="105"/>
    </row>
    <row r="19" spans="1:13" ht="12" customHeight="1" x14ac:dyDescent="0.15"/>
    <row r="20" spans="1:13" ht="12" customHeight="1" x14ac:dyDescent="0.15">
      <c r="A20" s="106"/>
      <c r="B20" s="214" t="s">
        <v>18</v>
      </c>
      <c r="C20" s="215"/>
      <c r="D20" s="215"/>
      <c r="E20" s="215"/>
      <c r="F20" s="215"/>
      <c r="G20" s="215"/>
      <c r="H20" s="215"/>
      <c r="I20" s="215"/>
      <c r="J20" s="216"/>
      <c r="K20" s="9" t="s">
        <v>15</v>
      </c>
    </row>
    <row r="21" spans="1:13" ht="12" customHeight="1" x14ac:dyDescent="0.15">
      <c r="A21" s="107" t="s">
        <v>0</v>
      </c>
      <c r="B21" s="209" t="s">
        <v>2</v>
      </c>
      <c r="C21" s="207" t="s">
        <v>13</v>
      </c>
      <c r="D21" s="108" t="s">
        <v>8</v>
      </c>
      <c r="E21" s="109" t="s">
        <v>9</v>
      </c>
      <c r="F21" s="110" t="s">
        <v>10</v>
      </c>
      <c r="G21" s="111" t="s">
        <v>4</v>
      </c>
      <c r="H21" s="109" t="s">
        <v>4</v>
      </c>
      <c r="I21" s="9" t="s">
        <v>7</v>
      </c>
      <c r="J21" s="212" t="s">
        <v>151</v>
      </c>
      <c r="K21" s="112" t="s">
        <v>17</v>
      </c>
    </row>
    <row r="22" spans="1:13" ht="12" customHeight="1" x14ac:dyDescent="0.15">
      <c r="A22" s="10" t="s">
        <v>16</v>
      </c>
      <c r="B22" s="210"/>
      <c r="C22" s="208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213"/>
      <c r="K22" s="15" t="str">
        <f>"("&amp;O47&amp;"～"&amp;O47+1&amp;"時)"</f>
        <v>(16～17時)</v>
      </c>
    </row>
    <row r="23" spans="1:13" ht="12" customHeight="1" x14ac:dyDescent="0.15">
      <c r="A23" s="113" t="s">
        <v>122</v>
      </c>
      <c r="B23" s="114">
        <f>'集計表（10分）'!B79</f>
        <v>1552</v>
      </c>
      <c r="C23" s="115">
        <f>'集計表（10分）'!C79</f>
        <v>31</v>
      </c>
      <c r="D23" s="115">
        <f>'集計表（10分）'!D79</f>
        <v>78</v>
      </c>
      <c r="E23" s="116">
        <f>'集計表（10分）'!E79</f>
        <v>11</v>
      </c>
      <c r="F23" s="117">
        <f t="shared" ref="F23:F47" si="0">SUM(B23:E23)</f>
        <v>1672</v>
      </c>
      <c r="G23" s="114">
        <f t="shared" ref="G23:G47" si="1">C23+E23</f>
        <v>42</v>
      </c>
      <c r="H23" s="118">
        <f t="shared" ref="H23:H47" si="2">IF(F23&gt;0,ROUND(G23/F23,3),0)</f>
        <v>2.5000000000000001E-2</v>
      </c>
      <c r="I23" s="119">
        <f>'集計表（10分）'!I79</f>
        <v>57</v>
      </c>
      <c r="J23" s="119">
        <f>'集計表（10分）'!J79</f>
        <v>15</v>
      </c>
      <c r="K23" s="117">
        <f ca="1">OFFSET('集計表（60分）'!F7,$N$47-1,0)</f>
        <v>164</v>
      </c>
    </row>
    <row r="24" spans="1:13" ht="12" customHeight="1" x14ac:dyDescent="0.15">
      <c r="A24" s="81" t="s">
        <v>123</v>
      </c>
      <c r="B24" s="120">
        <f>'集計表（10分）'!B156</f>
        <v>11</v>
      </c>
      <c r="C24" s="121">
        <f>'集計表（10分）'!C156</f>
        <v>0</v>
      </c>
      <c r="D24" s="121">
        <f>'集計表（10分）'!D156</f>
        <v>3</v>
      </c>
      <c r="E24" s="122">
        <f>'集計表（10分）'!E156</f>
        <v>1</v>
      </c>
      <c r="F24" s="123">
        <f t="shared" si="0"/>
        <v>15</v>
      </c>
      <c r="G24" s="120">
        <f t="shared" si="1"/>
        <v>1</v>
      </c>
      <c r="H24" s="124">
        <f t="shared" si="2"/>
        <v>6.7000000000000004E-2</v>
      </c>
      <c r="I24" s="125">
        <f>'集計表（10分）'!I156</f>
        <v>3</v>
      </c>
      <c r="J24" s="125">
        <f>'集計表（10分）'!J156</f>
        <v>1</v>
      </c>
      <c r="K24" s="123">
        <f ca="1">OFFSET('集計表（60分）'!F25,$N$47-1,0)</f>
        <v>2</v>
      </c>
    </row>
    <row r="25" spans="1:13" ht="12" customHeight="1" x14ac:dyDescent="0.15">
      <c r="A25" s="99" t="s">
        <v>124</v>
      </c>
      <c r="B25" s="94">
        <f>'集計表（10分）'!B233</f>
        <v>0</v>
      </c>
      <c r="C25" s="95">
        <f>'集計表（10分）'!C233</f>
        <v>0</v>
      </c>
      <c r="D25" s="95">
        <f>'集計表（10分）'!D233</f>
        <v>0</v>
      </c>
      <c r="E25" s="96">
        <f>'集計表（10分）'!E233</f>
        <v>0</v>
      </c>
      <c r="F25" s="97">
        <f t="shared" si="0"/>
        <v>0</v>
      </c>
      <c r="G25" s="94">
        <f t="shared" si="1"/>
        <v>0</v>
      </c>
      <c r="H25" s="98">
        <f t="shared" si="2"/>
        <v>0</v>
      </c>
      <c r="I25" s="190">
        <f>'集計表（10分）'!I233</f>
        <v>0</v>
      </c>
      <c r="J25" s="190">
        <f>'集計表（10分）'!J233</f>
        <v>0</v>
      </c>
      <c r="K25" s="97">
        <f ca="1">OFFSET('集計表（60分）'!F43,$N$47-1,0)</f>
        <v>0</v>
      </c>
    </row>
    <row r="26" spans="1:13" ht="12" customHeight="1" x14ac:dyDescent="0.15">
      <c r="A26" s="73" t="s">
        <v>125</v>
      </c>
      <c r="B26" s="74">
        <f>'集計表（10分）'!B310</f>
        <v>1862</v>
      </c>
      <c r="C26" s="75">
        <f>'集計表（10分）'!C310</f>
        <v>30</v>
      </c>
      <c r="D26" s="75">
        <f>'集計表（10分）'!D310</f>
        <v>97</v>
      </c>
      <c r="E26" s="76">
        <f>'集計表（10分）'!E310</f>
        <v>21</v>
      </c>
      <c r="F26" s="77">
        <f t="shared" si="0"/>
        <v>2010</v>
      </c>
      <c r="G26" s="74">
        <f t="shared" si="1"/>
        <v>51</v>
      </c>
      <c r="H26" s="78">
        <f t="shared" si="2"/>
        <v>2.5000000000000001E-2</v>
      </c>
      <c r="I26" s="191">
        <f>'集計表（10分）'!I310</f>
        <v>78</v>
      </c>
      <c r="J26" s="191">
        <f>'集計表（10分）'!J310</f>
        <v>12</v>
      </c>
      <c r="K26" s="77">
        <f ca="1">OFFSET('集計表（60分）'!F61,$N$47-1,0)</f>
        <v>211</v>
      </c>
    </row>
    <row r="27" spans="1:13" ht="12" customHeight="1" x14ac:dyDescent="0.15">
      <c r="A27" s="81" t="s">
        <v>126</v>
      </c>
      <c r="B27" s="192">
        <f>'集計表（10分）'!B387</f>
        <v>7</v>
      </c>
      <c r="C27" s="193">
        <f>'集計表（10分）'!C387</f>
        <v>0</v>
      </c>
      <c r="D27" s="193">
        <f>'集計表（10分）'!D387</f>
        <v>2</v>
      </c>
      <c r="E27" s="194">
        <f>'集計表（10分）'!E387</f>
        <v>0</v>
      </c>
      <c r="F27" s="195">
        <f>SUM(B27:E27)</f>
        <v>9</v>
      </c>
      <c r="G27" s="192">
        <f>C27+E27</f>
        <v>0</v>
      </c>
      <c r="H27" s="196">
        <f>IF(F27&gt;0,ROUND(G27/F27,3),0)</f>
        <v>0</v>
      </c>
      <c r="I27" s="197">
        <f>'集計表（10分）'!I387</f>
        <v>1</v>
      </c>
      <c r="J27" s="197">
        <f>'集計表（10分）'!J387</f>
        <v>0</v>
      </c>
      <c r="K27" s="195">
        <f ca="1">OFFSET('集計表（60分）'!F79,$N$47-1,0)</f>
        <v>2</v>
      </c>
    </row>
    <row r="28" spans="1:13" ht="12" customHeight="1" x14ac:dyDescent="0.15">
      <c r="A28" s="126" t="s">
        <v>127</v>
      </c>
      <c r="B28" s="198">
        <f>'集計表（10分）'!B464</f>
        <v>0</v>
      </c>
      <c r="C28" s="199">
        <f>'集計表（10分）'!C464</f>
        <v>0</v>
      </c>
      <c r="D28" s="199">
        <f>'集計表（10分）'!D464</f>
        <v>0</v>
      </c>
      <c r="E28" s="200">
        <f>'集計表（10分）'!E464</f>
        <v>0</v>
      </c>
      <c r="F28" s="201">
        <f t="shared" si="0"/>
        <v>0</v>
      </c>
      <c r="G28" s="198">
        <f t="shared" si="1"/>
        <v>0</v>
      </c>
      <c r="H28" s="202">
        <f t="shared" si="2"/>
        <v>0</v>
      </c>
      <c r="I28" s="203">
        <f>'集計表（10分）'!I464</f>
        <v>0</v>
      </c>
      <c r="J28" s="203">
        <f>'集計表（10分）'!J464</f>
        <v>1</v>
      </c>
      <c r="K28" s="201">
        <f ca="1">OFFSET('集計表（60分）'!F97,$N$47-1,0)</f>
        <v>0</v>
      </c>
    </row>
    <row r="29" spans="1:13" ht="12" customHeight="1" x14ac:dyDescent="0.15">
      <c r="A29" s="81" t="s">
        <v>128</v>
      </c>
      <c r="B29" s="74">
        <f>'集計表（10分）'!B541</f>
        <v>0</v>
      </c>
      <c r="C29" s="75">
        <f>'集計表（10分）'!C541</f>
        <v>0</v>
      </c>
      <c r="D29" s="75">
        <f>'集計表（10分）'!D541</f>
        <v>0</v>
      </c>
      <c r="E29" s="76">
        <f>'集計表（10分）'!E541</f>
        <v>0</v>
      </c>
      <c r="F29" s="97">
        <f>SUM(B29:E29)</f>
        <v>0</v>
      </c>
      <c r="G29" s="94">
        <f>C29+E29</f>
        <v>0</v>
      </c>
      <c r="H29" s="98">
        <f>IF(F29&gt;0,ROUND(G29/F29,3),0)</f>
        <v>0</v>
      </c>
      <c r="I29" s="94">
        <f>'集計表（10分）'!I541</f>
        <v>0</v>
      </c>
      <c r="J29" s="94">
        <f>'集計表（10分）'!J541</f>
        <v>1</v>
      </c>
      <c r="K29" s="97">
        <f ca="1">OFFSET('集計表（60分）'!F115,$N$47-1,0)</f>
        <v>0</v>
      </c>
    </row>
    <row r="30" spans="1:13" ht="12" customHeight="1" x14ac:dyDescent="0.15">
      <c r="A30" s="81" t="s">
        <v>129</v>
      </c>
      <c r="B30" s="82">
        <f>'集計表（10分）'!B618</f>
        <v>0</v>
      </c>
      <c r="C30" s="83">
        <f>'集計表（10分）'!C618</f>
        <v>0</v>
      </c>
      <c r="D30" s="83">
        <f>'集計表（10分）'!D618</f>
        <v>1</v>
      </c>
      <c r="E30" s="84">
        <f>'集計表（10分）'!E618</f>
        <v>0</v>
      </c>
      <c r="F30" s="85">
        <f t="shared" si="0"/>
        <v>1</v>
      </c>
      <c r="G30" s="82">
        <f t="shared" si="1"/>
        <v>0</v>
      </c>
      <c r="H30" s="86">
        <f t="shared" si="2"/>
        <v>0</v>
      </c>
      <c r="I30" s="204">
        <f>'集計表（10分）'!I618</f>
        <v>2</v>
      </c>
      <c r="J30" s="204">
        <f>'集計表（10分）'!J618</f>
        <v>1</v>
      </c>
      <c r="K30" s="85">
        <f ca="1">OFFSET('集計表（60分）'!F133,$N$47-1,0)</f>
        <v>0</v>
      </c>
    </row>
    <row r="31" spans="1:13" ht="12" customHeight="1" x14ac:dyDescent="0.15">
      <c r="A31" s="99" t="s">
        <v>130</v>
      </c>
      <c r="B31" s="94">
        <f>'集計表（10分）'!B695</f>
        <v>0</v>
      </c>
      <c r="C31" s="95">
        <f>'集計表（10分）'!C695</f>
        <v>0</v>
      </c>
      <c r="D31" s="95">
        <f>'集計表（10分）'!D695</f>
        <v>0</v>
      </c>
      <c r="E31" s="96">
        <f>'集計表（10分）'!E695</f>
        <v>0</v>
      </c>
      <c r="F31" s="97">
        <f t="shared" si="0"/>
        <v>0</v>
      </c>
      <c r="G31" s="94">
        <f t="shared" si="1"/>
        <v>0</v>
      </c>
      <c r="H31" s="98">
        <f t="shared" si="2"/>
        <v>0</v>
      </c>
      <c r="I31" s="205">
        <f>'集計表（10分）'!I695</f>
        <v>0</v>
      </c>
      <c r="J31" s="205">
        <f>'集計表（10分）'!J695</f>
        <v>1</v>
      </c>
      <c r="K31" s="97">
        <f ca="1">OFFSET('集計表（60分）'!F151,$N$47-1,0)</f>
        <v>0</v>
      </c>
      <c r="M31" s="134"/>
    </row>
    <row r="32" spans="1:13" ht="12" customHeight="1" x14ac:dyDescent="0.15">
      <c r="A32" s="73" t="s">
        <v>131</v>
      </c>
      <c r="B32" s="114">
        <f>'集計表（10分）'!B772</f>
        <v>491</v>
      </c>
      <c r="C32" s="115">
        <f>'集計表（10分）'!C772</f>
        <v>0</v>
      </c>
      <c r="D32" s="115">
        <f>'集計表（10分）'!D772</f>
        <v>47</v>
      </c>
      <c r="E32" s="116">
        <f>'集計表（10分）'!E772</f>
        <v>7</v>
      </c>
      <c r="F32" s="117">
        <f t="shared" si="0"/>
        <v>545</v>
      </c>
      <c r="G32" s="114">
        <f t="shared" si="1"/>
        <v>7</v>
      </c>
      <c r="H32" s="118">
        <f t="shared" si="2"/>
        <v>1.2999999999999999E-2</v>
      </c>
      <c r="I32" s="119">
        <f>'集計表（10分）'!I772</f>
        <v>11</v>
      </c>
      <c r="J32" s="119">
        <f>'集計表（10分）'!J772</f>
        <v>1</v>
      </c>
      <c r="K32" s="117">
        <f ca="1">OFFSET('集計表（60分）'!F169,$N$47-1,0)</f>
        <v>47</v>
      </c>
    </row>
    <row r="33" spans="1:15" ht="12" customHeight="1" x14ac:dyDescent="0.15">
      <c r="A33" s="81" t="s">
        <v>132</v>
      </c>
      <c r="B33" s="120">
        <f>'集計表（10分）'!B849</f>
        <v>153</v>
      </c>
      <c r="C33" s="121">
        <f>'集計表（10分）'!C849</f>
        <v>0</v>
      </c>
      <c r="D33" s="121">
        <f>'集計表（10分）'!D849</f>
        <v>24</v>
      </c>
      <c r="E33" s="122">
        <f>'集計表（10分）'!E849</f>
        <v>2</v>
      </c>
      <c r="F33" s="123">
        <f t="shared" si="0"/>
        <v>179</v>
      </c>
      <c r="G33" s="120">
        <f t="shared" si="1"/>
        <v>2</v>
      </c>
      <c r="H33" s="124">
        <f t="shared" si="2"/>
        <v>1.0999999999999999E-2</v>
      </c>
      <c r="I33" s="133">
        <f>'集計表（10分）'!I849</f>
        <v>7</v>
      </c>
      <c r="J33" s="133">
        <f>'集計表（10分）'!J849</f>
        <v>0</v>
      </c>
      <c r="K33" s="123">
        <f ca="1">OFFSET('集計表（60分）'!F187,$N$47-1,0)</f>
        <v>14</v>
      </c>
    </row>
    <row r="34" spans="1:15" ht="12" customHeight="1" x14ac:dyDescent="0.15">
      <c r="A34" s="126" t="s">
        <v>133</v>
      </c>
      <c r="B34" s="127">
        <f>'集計表（10分）'!B926</f>
        <v>1</v>
      </c>
      <c r="C34" s="128">
        <f>'集計表（10分）'!C926</f>
        <v>0</v>
      </c>
      <c r="D34" s="128">
        <f>'集計表（10分）'!D926</f>
        <v>1</v>
      </c>
      <c r="E34" s="129">
        <f>'集計表（10分）'!E926</f>
        <v>0</v>
      </c>
      <c r="F34" s="130">
        <f t="shared" si="0"/>
        <v>2</v>
      </c>
      <c r="G34" s="127">
        <f t="shared" si="1"/>
        <v>0</v>
      </c>
      <c r="H34" s="131">
        <f t="shared" si="2"/>
        <v>0</v>
      </c>
      <c r="I34" s="132">
        <f>'集計表（10分）'!I926</f>
        <v>2</v>
      </c>
      <c r="J34" s="132">
        <f>'集計表（10分）'!J926</f>
        <v>3</v>
      </c>
      <c r="K34" s="130">
        <f ca="1">OFFSET('集計表（60分）'!F205,$N$47-1,0)</f>
        <v>0</v>
      </c>
    </row>
    <row r="35" spans="1:15" ht="12" customHeight="1" x14ac:dyDescent="0.15">
      <c r="A35" s="73" t="s">
        <v>134</v>
      </c>
      <c r="B35" s="114">
        <f>SUM(B23:B25)</f>
        <v>1563</v>
      </c>
      <c r="C35" s="115">
        <f>SUM(C23:C25)</f>
        <v>31</v>
      </c>
      <c r="D35" s="115">
        <f>SUM(D23:D25)</f>
        <v>81</v>
      </c>
      <c r="E35" s="116">
        <f>SUM(E23:E25)</f>
        <v>12</v>
      </c>
      <c r="F35" s="117">
        <f t="shared" si="0"/>
        <v>1687</v>
      </c>
      <c r="G35" s="114">
        <f t="shared" si="1"/>
        <v>43</v>
      </c>
      <c r="H35" s="118">
        <f t="shared" si="2"/>
        <v>2.5000000000000001E-2</v>
      </c>
      <c r="I35" s="119">
        <f>SUM(I23:I25)</f>
        <v>60</v>
      </c>
      <c r="J35" s="119">
        <f>SUM(J23:J25)</f>
        <v>16</v>
      </c>
      <c r="K35" s="117">
        <f ca="1">OFFSET('集計表（60分）'!F223,$N$47-1,0)</f>
        <v>166</v>
      </c>
    </row>
    <row r="36" spans="1:15" ht="12" customHeight="1" x14ac:dyDescent="0.15">
      <c r="A36" s="81" t="s">
        <v>135</v>
      </c>
      <c r="B36" s="120">
        <f>SUM(B26,B29,B32)</f>
        <v>2353</v>
      </c>
      <c r="C36" s="121">
        <f>SUM(C26,C29,C32)</f>
        <v>30</v>
      </c>
      <c r="D36" s="121">
        <f>SUM(D26,D29,D32)</f>
        <v>144</v>
      </c>
      <c r="E36" s="122">
        <f>SUM(E26,E29,E32)</f>
        <v>28</v>
      </c>
      <c r="F36" s="123">
        <f t="shared" si="0"/>
        <v>2555</v>
      </c>
      <c r="G36" s="120">
        <f t="shared" si="1"/>
        <v>58</v>
      </c>
      <c r="H36" s="124">
        <f t="shared" si="2"/>
        <v>2.3E-2</v>
      </c>
      <c r="I36" s="133">
        <f>SUM(I26,I29,I32)</f>
        <v>89</v>
      </c>
      <c r="J36" s="133">
        <f>SUM(J26,J29,J32)</f>
        <v>14</v>
      </c>
      <c r="K36" s="123">
        <f ca="1">OFFSET('集計表（60分）'!F241,$N$47-1,0)</f>
        <v>258</v>
      </c>
    </row>
    <row r="37" spans="1:15" ht="12" customHeight="1" x14ac:dyDescent="0.15">
      <c r="A37" s="126" t="s">
        <v>136</v>
      </c>
      <c r="B37" s="127">
        <f>SUM(B35:B36)</f>
        <v>3916</v>
      </c>
      <c r="C37" s="128">
        <f>SUM(C35:C36)</f>
        <v>61</v>
      </c>
      <c r="D37" s="128">
        <f>SUM(D35:D36)</f>
        <v>225</v>
      </c>
      <c r="E37" s="129">
        <f>SUM(E35:E36)</f>
        <v>40</v>
      </c>
      <c r="F37" s="130">
        <f t="shared" si="0"/>
        <v>4242</v>
      </c>
      <c r="G37" s="127">
        <f t="shared" si="1"/>
        <v>101</v>
      </c>
      <c r="H37" s="131">
        <f t="shared" si="2"/>
        <v>2.4E-2</v>
      </c>
      <c r="I37" s="132">
        <f>SUM(I35:I36)</f>
        <v>149</v>
      </c>
      <c r="J37" s="132">
        <f>SUM(J35:J36)</f>
        <v>30</v>
      </c>
      <c r="K37" s="130">
        <f ca="1">OFFSET('集計表（60分）'!F259,$N$47-1,0)</f>
        <v>424</v>
      </c>
    </row>
    <row r="38" spans="1:15" ht="12" customHeight="1" x14ac:dyDescent="0.15">
      <c r="A38" s="73" t="s">
        <v>137</v>
      </c>
      <c r="B38" s="114">
        <f>SUM(B26:B28)</f>
        <v>1869</v>
      </c>
      <c r="C38" s="115">
        <f>SUM(C26:C28)</f>
        <v>30</v>
      </c>
      <c r="D38" s="115">
        <f>SUM(D26:D28)</f>
        <v>99</v>
      </c>
      <c r="E38" s="116">
        <f>SUM(E26:E28)</f>
        <v>21</v>
      </c>
      <c r="F38" s="117">
        <f t="shared" si="0"/>
        <v>2019</v>
      </c>
      <c r="G38" s="114">
        <f t="shared" si="1"/>
        <v>51</v>
      </c>
      <c r="H38" s="118">
        <f t="shared" si="2"/>
        <v>2.5000000000000001E-2</v>
      </c>
      <c r="I38" s="119">
        <f>SUM(I26:I28)</f>
        <v>79</v>
      </c>
      <c r="J38" s="119">
        <f>SUM(J26:J28)</f>
        <v>13</v>
      </c>
      <c r="K38" s="117">
        <f ca="1">SUM(K26:K28)</f>
        <v>213</v>
      </c>
    </row>
    <row r="39" spans="1:15" ht="12" customHeight="1" x14ac:dyDescent="0.15">
      <c r="A39" s="81" t="s">
        <v>138</v>
      </c>
      <c r="B39" s="120">
        <f>SUM(B23,B30,B33)</f>
        <v>1705</v>
      </c>
      <c r="C39" s="121">
        <f>SUM(C23,C30,C33)</f>
        <v>31</v>
      </c>
      <c r="D39" s="121">
        <f>SUM(D23,D30,D33)</f>
        <v>103</v>
      </c>
      <c r="E39" s="122">
        <f>SUM(E23,E30,E33)</f>
        <v>13</v>
      </c>
      <c r="F39" s="123">
        <f t="shared" si="0"/>
        <v>1852</v>
      </c>
      <c r="G39" s="120">
        <f t="shared" si="1"/>
        <v>44</v>
      </c>
      <c r="H39" s="124">
        <f t="shared" si="2"/>
        <v>2.4E-2</v>
      </c>
      <c r="I39" s="133">
        <f>SUM(I23,I30,I33)</f>
        <v>66</v>
      </c>
      <c r="J39" s="133">
        <f>SUM(J23,J30,J33)</f>
        <v>16</v>
      </c>
      <c r="K39" s="123">
        <f ca="1">SUM(K23,K30,K33)</f>
        <v>178</v>
      </c>
    </row>
    <row r="40" spans="1:15" ht="12" customHeight="1" x14ac:dyDescent="0.15">
      <c r="A40" s="126" t="s">
        <v>139</v>
      </c>
      <c r="B40" s="127">
        <f>SUM(B38:B39)</f>
        <v>3574</v>
      </c>
      <c r="C40" s="128">
        <f>SUM(C38:C39)</f>
        <v>61</v>
      </c>
      <c r="D40" s="128">
        <f>SUM(D38:D39)</f>
        <v>202</v>
      </c>
      <c r="E40" s="129">
        <f>SUM(E38:E39)</f>
        <v>34</v>
      </c>
      <c r="F40" s="130">
        <f t="shared" si="0"/>
        <v>3871</v>
      </c>
      <c r="G40" s="127">
        <f t="shared" si="1"/>
        <v>95</v>
      </c>
      <c r="H40" s="131">
        <f t="shared" si="2"/>
        <v>2.5000000000000001E-2</v>
      </c>
      <c r="I40" s="132">
        <f>SUM(I38:I39)</f>
        <v>145</v>
      </c>
      <c r="J40" s="132">
        <f>SUM(J38:J39)</f>
        <v>29</v>
      </c>
      <c r="K40" s="130">
        <f ca="1">SUM(K38:K39)</f>
        <v>391</v>
      </c>
    </row>
    <row r="41" spans="1:15" ht="12" customHeight="1" x14ac:dyDescent="0.15">
      <c r="A41" s="73" t="s">
        <v>140</v>
      </c>
      <c r="B41" s="114">
        <f>SUM(B29:B31)</f>
        <v>0</v>
      </c>
      <c r="C41" s="115">
        <f>SUM(C29:C31)</f>
        <v>0</v>
      </c>
      <c r="D41" s="115">
        <f>SUM(D29:D31)</f>
        <v>1</v>
      </c>
      <c r="E41" s="116">
        <f>SUM(E29:E31)</f>
        <v>0</v>
      </c>
      <c r="F41" s="117">
        <f t="shared" si="0"/>
        <v>1</v>
      </c>
      <c r="G41" s="114">
        <f t="shared" si="1"/>
        <v>0</v>
      </c>
      <c r="H41" s="118">
        <f t="shared" si="2"/>
        <v>0</v>
      </c>
      <c r="I41" s="119">
        <f>SUM(I29:I31)</f>
        <v>2</v>
      </c>
      <c r="J41" s="119">
        <f>SUM(J29:J31)</f>
        <v>3</v>
      </c>
      <c r="K41" s="117">
        <f ca="1">SUM(K29:K31)</f>
        <v>0</v>
      </c>
    </row>
    <row r="42" spans="1:15" ht="12" customHeight="1" x14ac:dyDescent="0.15">
      <c r="A42" s="81" t="s">
        <v>141</v>
      </c>
      <c r="B42" s="120">
        <f>SUM(B24,B27,B34)</f>
        <v>19</v>
      </c>
      <c r="C42" s="121">
        <f>SUM(C24,C27,C34)</f>
        <v>0</v>
      </c>
      <c r="D42" s="121">
        <f>SUM(D24,D27,D34)</f>
        <v>6</v>
      </c>
      <c r="E42" s="122">
        <f>SUM(E24,E27,E34)</f>
        <v>1</v>
      </c>
      <c r="F42" s="123">
        <f t="shared" si="0"/>
        <v>26</v>
      </c>
      <c r="G42" s="120">
        <f t="shared" si="1"/>
        <v>1</v>
      </c>
      <c r="H42" s="124">
        <f t="shared" si="2"/>
        <v>3.7999999999999999E-2</v>
      </c>
      <c r="I42" s="133">
        <f>SUM(I24,I27,I34)</f>
        <v>6</v>
      </c>
      <c r="J42" s="133">
        <f>SUM(J24,J27,J34)</f>
        <v>4</v>
      </c>
      <c r="K42" s="123">
        <f ca="1">SUM(K24,K27,K34)</f>
        <v>4</v>
      </c>
    </row>
    <row r="43" spans="1:15" ht="12" customHeight="1" x14ac:dyDescent="0.15">
      <c r="A43" s="126" t="s">
        <v>142</v>
      </c>
      <c r="B43" s="127">
        <f>SUM(B41:B42)</f>
        <v>19</v>
      </c>
      <c r="C43" s="128">
        <f>SUM(C41:C42)</f>
        <v>0</v>
      </c>
      <c r="D43" s="128">
        <f>SUM(D41:D42)</f>
        <v>7</v>
      </c>
      <c r="E43" s="129">
        <f>SUM(E41:E42)</f>
        <v>1</v>
      </c>
      <c r="F43" s="130">
        <f t="shared" si="0"/>
        <v>27</v>
      </c>
      <c r="G43" s="127">
        <f t="shared" si="1"/>
        <v>1</v>
      </c>
      <c r="H43" s="131">
        <f t="shared" si="2"/>
        <v>3.6999999999999998E-2</v>
      </c>
      <c r="I43" s="132">
        <f>SUM(I41:I42)</f>
        <v>8</v>
      </c>
      <c r="J43" s="132">
        <f>SUM(J41:J42)</f>
        <v>7</v>
      </c>
      <c r="K43" s="130">
        <f ca="1">SUM(K41:K42)</f>
        <v>4</v>
      </c>
    </row>
    <row r="44" spans="1:15" ht="12" customHeight="1" x14ac:dyDescent="0.15">
      <c r="A44" s="73" t="s">
        <v>143</v>
      </c>
      <c r="B44" s="114">
        <f>SUM(B32:B34)</f>
        <v>645</v>
      </c>
      <c r="C44" s="115">
        <f>SUM(C32:C34)</f>
        <v>0</v>
      </c>
      <c r="D44" s="115">
        <f>SUM(D32:D34)</f>
        <v>72</v>
      </c>
      <c r="E44" s="116">
        <f>SUM(E32:E34)</f>
        <v>9</v>
      </c>
      <c r="F44" s="117">
        <f t="shared" si="0"/>
        <v>726</v>
      </c>
      <c r="G44" s="114">
        <f t="shared" si="1"/>
        <v>9</v>
      </c>
      <c r="H44" s="118">
        <f t="shared" si="2"/>
        <v>1.2E-2</v>
      </c>
      <c r="I44" s="119">
        <f>SUM(I32:I34)</f>
        <v>20</v>
      </c>
      <c r="J44" s="119">
        <f>SUM(J32:J34)</f>
        <v>4</v>
      </c>
      <c r="K44" s="117">
        <f ca="1">SUM(K32:K34)</f>
        <v>61</v>
      </c>
    </row>
    <row r="45" spans="1:15" ht="12" customHeight="1" x14ac:dyDescent="0.15">
      <c r="A45" s="81" t="s">
        <v>144</v>
      </c>
      <c r="B45" s="120">
        <f>SUM(B25,B28,B31)</f>
        <v>0</v>
      </c>
      <c r="C45" s="121">
        <f>SUM(C25,C28,C31)</f>
        <v>0</v>
      </c>
      <c r="D45" s="121">
        <f>SUM(D25,D28,D31)</f>
        <v>0</v>
      </c>
      <c r="E45" s="122">
        <f>SUM(E25,E28,E31)</f>
        <v>0</v>
      </c>
      <c r="F45" s="123">
        <f t="shared" si="0"/>
        <v>0</v>
      </c>
      <c r="G45" s="120">
        <f t="shared" si="1"/>
        <v>0</v>
      </c>
      <c r="H45" s="124">
        <f t="shared" si="2"/>
        <v>0</v>
      </c>
      <c r="I45" s="133">
        <f>SUM(I25,I28,I31)</f>
        <v>0</v>
      </c>
      <c r="J45" s="133">
        <f>SUM(J25,J28,J31)</f>
        <v>2</v>
      </c>
      <c r="K45" s="123">
        <f ca="1">SUM(K25,K28,K31)</f>
        <v>0</v>
      </c>
    </row>
    <row r="46" spans="1:15" ht="12" customHeight="1" x14ac:dyDescent="0.15">
      <c r="A46" s="126" t="s">
        <v>145</v>
      </c>
      <c r="B46" s="127">
        <f>SUM(B44:B45)</f>
        <v>645</v>
      </c>
      <c r="C46" s="128">
        <f>SUM(C44:C45)</f>
        <v>0</v>
      </c>
      <c r="D46" s="128">
        <f>SUM(D44:D45)</f>
        <v>72</v>
      </c>
      <c r="E46" s="129">
        <f>SUM(E44:E45)</f>
        <v>9</v>
      </c>
      <c r="F46" s="130">
        <f t="shared" si="0"/>
        <v>726</v>
      </c>
      <c r="G46" s="127">
        <f t="shared" si="1"/>
        <v>9</v>
      </c>
      <c r="H46" s="131">
        <f t="shared" si="2"/>
        <v>1.2E-2</v>
      </c>
      <c r="I46" s="132">
        <f>SUM(I44:I45)</f>
        <v>20</v>
      </c>
      <c r="J46" s="132">
        <f>SUM(J44:J45)</f>
        <v>6</v>
      </c>
      <c r="K46" s="130">
        <f ca="1">SUM(K44:K45)</f>
        <v>61</v>
      </c>
      <c r="M46" s="2" t="s">
        <v>20</v>
      </c>
      <c r="N46" s="2" t="s">
        <v>21</v>
      </c>
      <c r="O46" s="2" t="s">
        <v>22</v>
      </c>
    </row>
    <row r="47" spans="1:15" ht="12" customHeight="1" x14ac:dyDescent="0.15">
      <c r="A47" s="88" t="s">
        <v>23</v>
      </c>
      <c r="B47" s="135">
        <f>SUM(B23:B34)</f>
        <v>4077</v>
      </c>
      <c r="C47" s="136">
        <f>SUM(C23:C34)</f>
        <v>61</v>
      </c>
      <c r="D47" s="136">
        <f>SUM(D23:D34)</f>
        <v>253</v>
      </c>
      <c r="E47" s="137">
        <f>SUM(E23:E34)</f>
        <v>42</v>
      </c>
      <c r="F47" s="138">
        <f t="shared" si="0"/>
        <v>4433</v>
      </c>
      <c r="G47" s="135">
        <f t="shared" si="1"/>
        <v>103</v>
      </c>
      <c r="H47" s="139">
        <f t="shared" si="2"/>
        <v>2.3E-2</v>
      </c>
      <c r="I47" s="140">
        <f>SUM(I23:I34)</f>
        <v>161</v>
      </c>
      <c r="J47" s="140">
        <f>SUM(J23:J34)</f>
        <v>36</v>
      </c>
      <c r="K47" s="138">
        <f>MAX('集計表（60分）'!F439:F450)</f>
        <v>440</v>
      </c>
      <c r="M47" s="2">
        <f>COUNTIF('集計表（60分）'!F439:F450,総括表!K47)</f>
        <v>1</v>
      </c>
      <c r="N47" s="2">
        <f>IF($M$47=1,MATCH($K$47,'集計表（60分）'!$F$439:$F$450,0),"")</f>
        <v>10</v>
      </c>
      <c r="O47" s="2">
        <f>IF($M$47=1,MATCH($K$47,'集計表（60分）'!$F$439:$F$450,0)+6,"")</f>
        <v>16</v>
      </c>
    </row>
    <row r="48" spans="1:15" ht="12" customHeight="1" x14ac:dyDescent="0.15">
      <c r="K48" s="3" t="s">
        <v>14</v>
      </c>
    </row>
    <row r="49" spans="1:5" x14ac:dyDescent="0.15">
      <c r="A49" s="217" t="s">
        <v>146</v>
      </c>
      <c r="B49" s="218"/>
      <c r="C49" s="218"/>
      <c r="D49" s="219"/>
      <c r="E49" s="206"/>
    </row>
    <row r="50" spans="1:5" x14ac:dyDescent="0.15">
      <c r="A50" s="174" t="s">
        <v>16</v>
      </c>
      <c r="B50" s="175" t="s">
        <v>147</v>
      </c>
      <c r="C50" s="176" t="s">
        <v>148</v>
      </c>
      <c r="D50" s="177" t="s">
        <v>149</v>
      </c>
    </row>
    <row r="51" spans="1:5" x14ac:dyDescent="0.15">
      <c r="A51" s="178" t="s">
        <v>168</v>
      </c>
      <c r="B51" s="114">
        <f>'集計表（10分）通行量'!B78</f>
        <v>173</v>
      </c>
      <c r="C51" s="179">
        <f>'集計表（10分）通行量'!C78</f>
        <v>7</v>
      </c>
      <c r="D51" s="117">
        <f>SUM(B51:C51)</f>
        <v>180</v>
      </c>
    </row>
    <row r="52" spans="1:5" x14ac:dyDescent="0.15">
      <c r="A52" s="180" t="s">
        <v>169</v>
      </c>
      <c r="B52" s="127">
        <f>'集計表（10分）通行量'!E78</f>
        <v>139</v>
      </c>
      <c r="C52" s="181">
        <f>'集計表（10分）通行量'!F78</f>
        <v>2</v>
      </c>
      <c r="D52" s="130">
        <f>SUM(B52:C52)</f>
        <v>141</v>
      </c>
    </row>
    <row r="53" spans="1:5" x14ac:dyDescent="0.15">
      <c r="A53" s="177" t="s">
        <v>170</v>
      </c>
      <c r="B53" s="135">
        <f>SUM(B51:B52)</f>
        <v>312</v>
      </c>
      <c r="C53" s="182">
        <f>SUM(C51:C52)</f>
        <v>9</v>
      </c>
      <c r="D53" s="138">
        <f>SUM(D51:D52)</f>
        <v>321</v>
      </c>
    </row>
  </sheetData>
  <mergeCells count="6">
    <mergeCell ref="A49:D49"/>
    <mergeCell ref="C21:C22"/>
    <mergeCell ref="B21:B22"/>
    <mergeCell ref="H1:K1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06"/>
  <sheetViews>
    <sheetView tabSelected="1" view="pageBreakPreview" topLeftCell="A269" zoomScaleNormal="100" zoomScaleSheetLayoutView="100" workbookViewId="0">
      <selection activeCell="A252" sqref="A252:J301"/>
    </sheetView>
  </sheetViews>
  <sheetFormatPr defaultColWidth="9.140625" defaultRowHeight="12" x14ac:dyDescent="0.15"/>
  <cols>
    <col min="1" max="3" width="7.28515625" style="151" customWidth="1"/>
    <col min="4" max="4" width="9.140625" style="151"/>
    <col min="5" max="5" width="26" style="151" bestFit="1" customWidth="1"/>
    <col min="6" max="6" width="7.42578125" style="151" bestFit="1" customWidth="1"/>
    <col min="7" max="9" width="9.140625" style="151"/>
    <col min="10" max="10" width="7.28515625" style="151" customWidth="1"/>
    <col min="11" max="11" width="9.140625" style="151"/>
    <col min="12" max="12" width="9.28515625" style="151" bestFit="1" customWidth="1"/>
    <col min="13" max="17" width="8.140625" style="151" customWidth="1"/>
    <col min="18" max="16384" width="9.140625" style="151"/>
  </cols>
  <sheetData>
    <row r="1" spans="1:24" ht="21.75" customHeight="1" x14ac:dyDescent="0.15">
      <c r="A1" s="141"/>
      <c r="B1" s="142"/>
      <c r="C1" s="142"/>
      <c r="D1" s="143" t="s">
        <v>115</v>
      </c>
      <c r="E1" s="144">
        <f>M1</f>
        <v>45872</v>
      </c>
      <c r="F1" s="142" t="str">
        <f>総括表!A1</f>
        <v>地点5</v>
      </c>
      <c r="G1" s="142"/>
      <c r="H1" s="142"/>
      <c r="I1" s="142"/>
      <c r="J1" s="145"/>
      <c r="K1" s="146"/>
      <c r="L1" s="147" t="s">
        <v>115</v>
      </c>
      <c r="M1" s="223">
        <f>'集計表（60分）'!G1</f>
        <v>45872</v>
      </c>
      <c r="N1" s="223"/>
      <c r="O1" s="223"/>
      <c r="P1" s="146"/>
      <c r="Q1" s="146"/>
      <c r="R1" s="146"/>
      <c r="S1" s="148"/>
      <c r="T1" s="148"/>
      <c r="U1" s="146"/>
      <c r="V1" s="149"/>
      <c r="W1" s="150"/>
      <c r="X1" s="148"/>
    </row>
    <row r="2" spans="1:24" ht="19.5" customHeight="1" x14ac:dyDescent="0.15">
      <c r="A2" s="220" t="str">
        <f>L3</f>
        <v>Ａ⇒Ｂ</v>
      </c>
      <c r="B2" s="221"/>
      <c r="C2" s="221"/>
      <c r="D2" s="221"/>
      <c r="E2" s="221"/>
      <c r="F2" s="221"/>
      <c r="G2" s="221"/>
      <c r="H2" s="221"/>
      <c r="I2" s="221"/>
      <c r="J2" s="222"/>
      <c r="K2" s="146"/>
      <c r="L2" s="152"/>
      <c r="M2" s="146"/>
      <c r="N2" s="146"/>
      <c r="O2" s="146"/>
      <c r="P2" s="146"/>
      <c r="Q2" s="146"/>
      <c r="R2" s="146"/>
      <c r="S2" s="146"/>
      <c r="T2" s="146"/>
      <c r="U2" s="146"/>
      <c r="V2" s="153"/>
      <c r="W2" s="146"/>
      <c r="X2" s="146"/>
    </row>
    <row r="3" spans="1:24" ht="13.5" x14ac:dyDescent="0.15">
      <c r="A3" s="154"/>
      <c r="B3" s="155"/>
      <c r="C3" s="155"/>
      <c r="D3" s="155"/>
      <c r="E3" s="155"/>
      <c r="F3" s="155"/>
      <c r="G3" s="155"/>
      <c r="H3" s="155"/>
      <c r="I3" s="155"/>
      <c r="J3" s="156"/>
      <c r="K3" s="146"/>
      <c r="L3" s="157" t="str">
        <f>総括表!A23</f>
        <v>Ａ⇒Ｂ</v>
      </c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</row>
    <row r="4" spans="1:24" ht="13.5" x14ac:dyDescent="0.15">
      <c r="A4" s="154"/>
      <c r="B4" s="155"/>
      <c r="C4" s="155"/>
      <c r="D4" s="155"/>
      <c r="E4" s="155"/>
      <c r="F4" s="155"/>
      <c r="G4" s="155"/>
      <c r="H4" s="155"/>
      <c r="I4" s="155"/>
      <c r="J4" s="156"/>
      <c r="K4" s="146"/>
      <c r="L4" s="158"/>
      <c r="M4" s="152" t="s">
        <v>116</v>
      </c>
      <c r="N4" s="152" t="s">
        <v>117</v>
      </c>
      <c r="O4" s="152" t="s">
        <v>118</v>
      </c>
      <c r="P4" s="159" t="s">
        <v>119</v>
      </c>
      <c r="Q4" s="160" t="s">
        <v>120</v>
      </c>
      <c r="R4" s="159"/>
      <c r="S4" s="159"/>
      <c r="T4" s="159"/>
      <c r="U4" s="146"/>
      <c r="V4" s="146"/>
      <c r="W4" s="146"/>
      <c r="X4" s="146"/>
    </row>
    <row r="5" spans="1:24" ht="13.5" x14ac:dyDescent="0.15">
      <c r="A5" s="154"/>
      <c r="B5" s="155"/>
      <c r="C5" s="155"/>
      <c r="D5" s="155"/>
      <c r="E5" s="155"/>
      <c r="F5" s="155"/>
      <c r="G5" s="155"/>
      <c r="H5" s="155"/>
      <c r="I5" s="155"/>
      <c r="J5" s="156"/>
      <c r="K5" s="146"/>
      <c r="L5" s="161">
        <v>0.29166666666666669</v>
      </c>
      <c r="M5" s="162">
        <f>'集計表（60分）'!B7</f>
        <v>76</v>
      </c>
      <c r="N5" s="162">
        <f>'集計表（60分）'!C7</f>
        <v>3</v>
      </c>
      <c r="O5" s="162">
        <f>'集計表（60分）'!D7</f>
        <v>6</v>
      </c>
      <c r="P5" s="162">
        <f>'集計表（60分）'!E7</f>
        <v>0</v>
      </c>
      <c r="Q5" s="163">
        <f>'集計表（60分）'!H7*100</f>
        <v>3.5000000000000004</v>
      </c>
      <c r="R5" s="164"/>
      <c r="S5" s="164"/>
      <c r="T5" s="165"/>
      <c r="U5" s="146"/>
      <c r="V5" s="146"/>
      <c r="W5" s="146"/>
      <c r="X5" s="146"/>
    </row>
    <row r="6" spans="1:24" ht="13.5" x14ac:dyDescent="0.15">
      <c r="A6" s="154"/>
      <c r="B6" s="155"/>
      <c r="C6" s="155"/>
      <c r="D6" s="155"/>
      <c r="E6" s="155"/>
      <c r="F6" s="155"/>
      <c r="G6" s="155"/>
      <c r="H6" s="155"/>
      <c r="I6" s="155"/>
      <c r="J6" s="156"/>
      <c r="K6" s="146"/>
      <c r="L6" s="161">
        <v>0.33333333333333331</v>
      </c>
      <c r="M6" s="162">
        <f>'集計表（60分）'!B8</f>
        <v>91</v>
      </c>
      <c r="N6" s="162">
        <f>'集計表（60分）'!C8</f>
        <v>3</v>
      </c>
      <c r="O6" s="162">
        <f>'集計表（60分）'!D8</f>
        <v>3</v>
      </c>
      <c r="P6" s="162">
        <f>'集計表（60分）'!E8</f>
        <v>1</v>
      </c>
      <c r="Q6" s="163">
        <f>'集計表（60分）'!H8*100</f>
        <v>4.1000000000000005</v>
      </c>
      <c r="R6" s="164"/>
      <c r="S6" s="164"/>
      <c r="T6" s="165"/>
      <c r="U6" s="146"/>
      <c r="V6" s="146"/>
      <c r="W6" s="146"/>
      <c r="X6" s="146"/>
    </row>
    <row r="7" spans="1:24" ht="13.5" x14ac:dyDescent="0.15">
      <c r="A7" s="154"/>
      <c r="B7" s="155"/>
      <c r="C7" s="155"/>
      <c r="D7" s="155"/>
      <c r="E7" s="155"/>
      <c r="F7" s="155"/>
      <c r="G7" s="155"/>
      <c r="H7" s="155"/>
      <c r="I7" s="155"/>
      <c r="J7" s="156"/>
      <c r="K7" s="146"/>
      <c r="L7" s="161">
        <v>0.375</v>
      </c>
      <c r="M7" s="162">
        <f>'集計表（60分）'!B9</f>
        <v>128</v>
      </c>
      <c r="N7" s="162">
        <f>'集計表（60分）'!C9</f>
        <v>3</v>
      </c>
      <c r="O7" s="162">
        <f>'集計表（60分）'!D9</f>
        <v>9</v>
      </c>
      <c r="P7" s="162">
        <f>'集計表（60分）'!E9</f>
        <v>1</v>
      </c>
      <c r="Q7" s="163">
        <f>'集計表（60分）'!H9*100</f>
        <v>2.8000000000000003</v>
      </c>
      <c r="R7" s="164"/>
      <c r="S7" s="164"/>
      <c r="T7" s="165"/>
      <c r="U7" s="146"/>
      <c r="V7" s="146"/>
      <c r="W7" s="146"/>
      <c r="X7" s="146"/>
    </row>
    <row r="8" spans="1:24" ht="13.5" x14ac:dyDescent="0.15">
      <c r="A8" s="154"/>
      <c r="B8" s="155"/>
      <c r="C8" s="155"/>
      <c r="D8" s="155"/>
      <c r="E8" s="155"/>
      <c r="F8" s="155"/>
      <c r="G8" s="155"/>
      <c r="H8" s="155"/>
      <c r="I8" s="155"/>
      <c r="J8" s="156"/>
      <c r="K8" s="146"/>
      <c r="L8" s="161">
        <v>0.41666666666666702</v>
      </c>
      <c r="M8" s="162">
        <f>'集計表（60分）'!B10</f>
        <v>126</v>
      </c>
      <c r="N8" s="162">
        <f>'集計表（60分）'!C10</f>
        <v>3</v>
      </c>
      <c r="O8" s="162">
        <f>'集計表（60分）'!D10</f>
        <v>9</v>
      </c>
      <c r="P8" s="162">
        <f>'集計表（60分）'!E10</f>
        <v>2</v>
      </c>
      <c r="Q8" s="163">
        <f>'集計表（60分）'!H10*100</f>
        <v>3.5999999999999996</v>
      </c>
      <c r="R8" s="164"/>
      <c r="S8" s="164"/>
      <c r="T8" s="165"/>
      <c r="U8" s="146"/>
      <c r="V8" s="146"/>
      <c r="W8" s="146"/>
      <c r="X8" s="146"/>
    </row>
    <row r="9" spans="1:24" ht="13.5" x14ac:dyDescent="0.15">
      <c r="A9" s="154"/>
      <c r="B9" s="155"/>
      <c r="C9" s="155"/>
      <c r="D9" s="155"/>
      <c r="E9" s="155"/>
      <c r="F9" s="155"/>
      <c r="G9" s="155"/>
      <c r="H9" s="155"/>
      <c r="I9" s="155"/>
      <c r="J9" s="156"/>
      <c r="K9" s="146"/>
      <c r="L9" s="161">
        <v>0.45833333333333398</v>
      </c>
      <c r="M9" s="162">
        <f>'集計表（60分）'!B11</f>
        <v>141</v>
      </c>
      <c r="N9" s="162">
        <f>'集計表（60分）'!C11</f>
        <v>2</v>
      </c>
      <c r="O9" s="162">
        <f>'集計表（60分）'!D11</f>
        <v>9</v>
      </c>
      <c r="P9" s="162">
        <f>'集計表（60分）'!E11</f>
        <v>1</v>
      </c>
      <c r="Q9" s="163">
        <f>'集計表（60分）'!H11*100</f>
        <v>2</v>
      </c>
      <c r="R9" s="164"/>
      <c r="S9" s="164"/>
      <c r="T9" s="165"/>
      <c r="U9" s="146"/>
      <c r="V9" s="146"/>
      <c r="W9" s="146"/>
      <c r="X9" s="146"/>
    </row>
    <row r="10" spans="1:24" ht="13.5" x14ac:dyDescent="0.15">
      <c r="A10" s="154"/>
      <c r="B10" s="155"/>
      <c r="C10" s="155"/>
      <c r="D10" s="155"/>
      <c r="E10" s="155"/>
      <c r="F10" s="155"/>
      <c r="G10" s="155"/>
      <c r="H10" s="155"/>
      <c r="I10" s="155"/>
      <c r="J10" s="156"/>
      <c r="K10" s="146"/>
      <c r="L10" s="161">
        <v>0.5</v>
      </c>
      <c r="M10" s="162">
        <f>'集計表（60分）'!B12</f>
        <v>143</v>
      </c>
      <c r="N10" s="162">
        <f>'集計表（60分）'!C12</f>
        <v>2</v>
      </c>
      <c r="O10" s="162">
        <f>'集計表（60分）'!D12</f>
        <v>11</v>
      </c>
      <c r="P10" s="162">
        <f>'集計表（60分）'!E12</f>
        <v>0</v>
      </c>
      <c r="Q10" s="163">
        <f>'集計表（60分）'!H12*100</f>
        <v>1.3</v>
      </c>
      <c r="R10" s="164"/>
      <c r="S10" s="164"/>
      <c r="T10" s="165"/>
      <c r="U10" s="146"/>
      <c r="V10" s="146"/>
      <c r="W10" s="146"/>
      <c r="X10" s="146"/>
    </row>
    <row r="11" spans="1:24" ht="13.5" x14ac:dyDescent="0.15">
      <c r="A11" s="154"/>
      <c r="B11" s="155"/>
      <c r="C11" s="155"/>
      <c r="D11" s="155"/>
      <c r="E11" s="155"/>
      <c r="F11" s="155"/>
      <c r="G11" s="155"/>
      <c r="H11" s="155"/>
      <c r="I11" s="155"/>
      <c r="J11" s="156"/>
      <c r="K11" s="146"/>
      <c r="L11" s="161">
        <v>0.54166666666666696</v>
      </c>
      <c r="M11" s="162">
        <f>'集計表（60分）'!B13</f>
        <v>136</v>
      </c>
      <c r="N11" s="162">
        <f>'集計表（60分）'!C13</f>
        <v>2</v>
      </c>
      <c r="O11" s="162">
        <f>'集計表（60分）'!D13</f>
        <v>4</v>
      </c>
      <c r="P11" s="162">
        <f>'集計表（60分）'!E13</f>
        <v>1</v>
      </c>
      <c r="Q11" s="163">
        <f>'集計表（60分）'!H13*100</f>
        <v>2.1</v>
      </c>
      <c r="R11" s="164"/>
      <c r="S11" s="164"/>
      <c r="T11" s="165"/>
      <c r="U11" s="146"/>
      <c r="V11" s="146"/>
      <c r="W11" s="146"/>
      <c r="X11" s="146"/>
    </row>
    <row r="12" spans="1:24" ht="13.5" x14ac:dyDescent="0.15">
      <c r="A12" s="154"/>
      <c r="B12" s="155"/>
      <c r="C12" s="155"/>
      <c r="D12" s="155"/>
      <c r="E12" s="155"/>
      <c r="F12" s="155"/>
      <c r="G12" s="155"/>
      <c r="H12" s="155"/>
      <c r="I12" s="155"/>
      <c r="J12" s="156"/>
      <c r="K12" s="146"/>
      <c r="L12" s="161">
        <v>0.58333333333333304</v>
      </c>
      <c r="M12" s="162">
        <f>'集計表（60分）'!B14</f>
        <v>134</v>
      </c>
      <c r="N12" s="162">
        <f>'集計表（60分）'!C14</f>
        <v>2</v>
      </c>
      <c r="O12" s="162">
        <f>'集計表（60分）'!D14</f>
        <v>9</v>
      </c>
      <c r="P12" s="162">
        <f>'集計表（60分）'!E14</f>
        <v>2</v>
      </c>
      <c r="Q12" s="163">
        <f>'集計表（60分）'!H14*100</f>
        <v>2.7</v>
      </c>
      <c r="R12" s="164"/>
      <c r="S12" s="164"/>
      <c r="T12" s="165"/>
      <c r="U12" s="146"/>
      <c r="V12" s="146"/>
      <c r="W12" s="146"/>
      <c r="X12" s="146"/>
    </row>
    <row r="13" spans="1:24" ht="13.5" x14ac:dyDescent="0.15">
      <c r="A13" s="154"/>
      <c r="B13" s="155"/>
      <c r="C13" s="155"/>
      <c r="D13" s="155"/>
      <c r="E13" s="155"/>
      <c r="F13" s="155"/>
      <c r="G13" s="155"/>
      <c r="H13" s="155"/>
      <c r="I13" s="155"/>
      <c r="J13" s="156"/>
      <c r="K13" s="146"/>
      <c r="L13" s="161">
        <v>0.625</v>
      </c>
      <c r="M13" s="162">
        <f>'集計表（60分）'!B15</f>
        <v>161</v>
      </c>
      <c r="N13" s="162">
        <f>'集計表（60分）'!C15</f>
        <v>2</v>
      </c>
      <c r="O13" s="162">
        <f>'集計表（60分）'!D15</f>
        <v>7</v>
      </c>
      <c r="P13" s="162">
        <f>'集計表（60分）'!E15</f>
        <v>0</v>
      </c>
      <c r="Q13" s="163">
        <f>'集計表（60分）'!H15*100</f>
        <v>1.2</v>
      </c>
      <c r="R13" s="164"/>
      <c r="S13" s="164"/>
      <c r="T13" s="165"/>
      <c r="U13" s="146"/>
      <c r="V13" s="146"/>
      <c r="W13" s="146"/>
      <c r="X13" s="146"/>
    </row>
    <row r="14" spans="1:24" ht="13.5" x14ac:dyDescent="0.15">
      <c r="A14" s="154"/>
      <c r="B14" s="155"/>
      <c r="C14" s="155"/>
      <c r="D14" s="155"/>
      <c r="E14" s="155"/>
      <c r="F14" s="155"/>
      <c r="G14" s="155"/>
      <c r="H14" s="155"/>
      <c r="I14" s="155"/>
      <c r="J14" s="156"/>
      <c r="K14" s="146"/>
      <c r="L14" s="161">
        <v>0.66666666666666696</v>
      </c>
      <c r="M14" s="162">
        <f>'集計表（60分）'!B16</f>
        <v>159</v>
      </c>
      <c r="N14" s="162">
        <f>'集計表（60分）'!C16</f>
        <v>2</v>
      </c>
      <c r="O14" s="162">
        <f>'集計表（60分）'!D16</f>
        <v>2</v>
      </c>
      <c r="P14" s="162">
        <f>'集計表（60分）'!E16</f>
        <v>1</v>
      </c>
      <c r="Q14" s="163">
        <f>'集計表（60分）'!H16*100</f>
        <v>1.7999999999999998</v>
      </c>
      <c r="R14" s="164"/>
      <c r="S14" s="164"/>
      <c r="T14" s="165"/>
      <c r="U14" s="146"/>
      <c r="V14" s="146"/>
      <c r="W14" s="146"/>
      <c r="X14" s="146"/>
    </row>
    <row r="15" spans="1:24" ht="13.5" x14ac:dyDescent="0.15">
      <c r="A15" s="154"/>
      <c r="B15" s="155"/>
      <c r="C15" s="155"/>
      <c r="D15" s="155"/>
      <c r="E15" s="155"/>
      <c r="F15" s="155"/>
      <c r="G15" s="155"/>
      <c r="H15" s="155"/>
      <c r="I15" s="155"/>
      <c r="J15" s="156"/>
      <c r="K15" s="146"/>
      <c r="L15" s="161">
        <v>0.70833333333333304</v>
      </c>
      <c r="M15" s="162">
        <f>'集計表（60分）'!B17</f>
        <v>140</v>
      </c>
      <c r="N15" s="162">
        <f>'集計表（60分）'!C17</f>
        <v>4</v>
      </c>
      <c r="O15" s="162">
        <f>'集計表（60分）'!D17</f>
        <v>2</v>
      </c>
      <c r="P15" s="162">
        <f>'集計表（60分）'!E17</f>
        <v>2</v>
      </c>
      <c r="Q15" s="163">
        <f>'集計表（60分）'!H17*100</f>
        <v>4.1000000000000005</v>
      </c>
      <c r="R15" s="164"/>
      <c r="S15" s="164"/>
      <c r="T15" s="165"/>
      <c r="U15" s="146"/>
      <c r="V15" s="146"/>
      <c r="W15" s="146"/>
      <c r="X15" s="146"/>
    </row>
    <row r="16" spans="1:24" ht="13.5" x14ac:dyDescent="0.15">
      <c r="A16" s="154"/>
      <c r="B16" s="155"/>
      <c r="C16" s="155"/>
      <c r="D16" s="155"/>
      <c r="E16" s="155"/>
      <c r="F16" s="155"/>
      <c r="G16" s="155"/>
      <c r="H16" s="155"/>
      <c r="I16" s="155"/>
      <c r="J16" s="156"/>
      <c r="K16" s="146"/>
      <c r="L16" s="161">
        <v>0.75</v>
      </c>
      <c r="M16" s="162">
        <f>'集計表（60分）'!B18</f>
        <v>117</v>
      </c>
      <c r="N16" s="162">
        <f>'集計表（60分）'!C18</f>
        <v>3</v>
      </c>
      <c r="O16" s="162">
        <f>'集計表（60分）'!D18</f>
        <v>7</v>
      </c>
      <c r="P16" s="162">
        <f>'集計表（60分）'!E18</f>
        <v>0</v>
      </c>
      <c r="Q16" s="163">
        <f>'集計表（60分）'!H18*100</f>
        <v>2.4</v>
      </c>
      <c r="R16" s="164"/>
      <c r="S16" s="164"/>
      <c r="T16" s="165"/>
      <c r="U16" s="146"/>
      <c r="V16" s="146"/>
      <c r="W16" s="146"/>
      <c r="X16" s="146"/>
    </row>
    <row r="17" spans="1:22" ht="13.5" x14ac:dyDescent="0.15">
      <c r="A17" s="154"/>
      <c r="B17" s="155"/>
      <c r="C17" s="155"/>
      <c r="D17" s="155"/>
      <c r="E17" s="155"/>
      <c r="F17" s="155"/>
      <c r="G17" s="155"/>
      <c r="H17" s="155"/>
      <c r="I17" s="155"/>
      <c r="J17" s="156"/>
      <c r="K17" s="146"/>
      <c r="L17" s="161"/>
      <c r="M17" s="162"/>
      <c r="N17" s="162"/>
      <c r="O17" s="162"/>
      <c r="P17" s="162"/>
      <c r="Q17" s="163"/>
      <c r="R17" s="164"/>
      <c r="S17" s="164"/>
      <c r="T17" s="165"/>
      <c r="U17" s="146"/>
      <c r="V17" s="146"/>
    </row>
    <row r="18" spans="1:22" ht="13.5" x14ac:dyDescent="0.15">
      <c r="A18" s="154"/>
      <c r="B18" s="155"/>
      <c r="C18" s="155"/>
      <c r="D18" s="155"/>
      <c r="E18" s="155"/>
      <c r="F18" s="155"/>
      <c r="G18" s="155"/>
      <c r="H18" s="155"/>
      <c r="I18" s="155"/>
      <c r="J18" s="156"/>
      <c r="K18" s="146"/>
      <c r="L18" s="161"/>
      <c r="M18" s="162"/>
      <c r="N18" s="162"/>
      <c r="O18" s="162"/>
      <c r="P18" s="162"/>
      <c r="Q18" s="163"/>
      <c r="R18" s="164"/>
      <c r="S18" s="164"/>
      <c r="T18" s="165"/>
      <c r="U18" s="146"/>
      <c r="V18" s="146"/>
    </row>
    <row r="19" spans="1:22" ht="13.5" x14ac:dyDescent="0.15">
      <c r="A19" s="154"/>
      <c r="B19" s="155"/>
      <c r="C19" s="155"/>
      <c r="D19" s="155"/>
      <c r="E19" s="155"/>
      <c r="F19" s="155"/>
      <c r="G19" s="155"/>
      <c r="H19" s="155"/>
      <c r="I19" s="155"/>
      <c r="J19" s="156"/>
      <c r="K19" s="146"/>
      <c r="L19" s="161"/>
      <c r="M19" s="162"/>
      <c r="N19" s="162"/>
      <c r="O19" s="162"/>
      <c r="P19" s="162"/>
      <c r="Q19" s="163"/>
      <c r="R19" s="164"/>
      <c r="S19" s="164"/>
      <c r="T19" s="165"/>
      <c r="U19" s="146"/>
      <c r="V19" s="146"/>
    </row>
    <row r="20" spans="1:22" ht="13.5" x14ac:dyDescent="0.15">
      <c r="A20" s="154"/>
      <c r="B20" s="155"/>
      <c r="C20" s="155"/>
      <c r="D20" s="155"/>
      <c r="E20" s="155"/>
      <c r="F20" s="155"/>
      <c r="G20" s="155"/>
      <c r="H20" s="155"/>
      <c r="I20" s="155"/>
      <c r="J20" s="156"/>
      <c r="K20" s="146"/>
      <c r="L20" s="161"/>
      <c r="M20" s="162"/>
      <c r="N20" s="162"/>
      <c r="O20" s="162"/>
      <c r="P20" s="162"/>
      <c r="Q20" s="163"/>
      <c r="R20" s="164"/>
      <c r="S20" s="164"/>
      <c r="T20" s="165"/>
      <c r="U20" s="146"/>
      <c r="V20" s="146"/>
    </row>
    <row r="21" spans="1:22" ht="13.5" x14ac:dyDescent="0.15">
      <c r="A21" s="154"/>
      <c r="B21" s="155"/>
      <c r="C21" s="155"/>
      <c r="D21" s="155"/>
      <c r="E21" s="155"/>
      <c r="F21" s="155"/>
      <c r="G21" s="155"/>
      <c r="H21" s="155"/>
      <c r="I21" s="155"/>
      <c r="J21" s="156"/>
      <c r="K21" s="146"/>
      <c r="L21" s="161"/>
      <c r="M21" s="162"/>
      <c r="N21" s="162"/>
      <c r="O21" s="162"/>
      <c r="P21" s="162"/>
      <c r="Q21" s="163"/>
      <c r="R21" s="164"/>
      <c r="S21" s="164"/>
      <c r="T21" s="165"/>
      <c r="U21" s="146"/>
      <c r="V21" s="146"/>
    </row>
    <row r="22" spans="1:22" ht="21" x14ac:dyDescent="0.2">
      <c r="A22" s="154"/>
      <c r="B22" s="155"/>
      <c r="C22" s="155"/>
      <c r="D22" s="155"/>
      <c r="E22" s="155"/>
      <c r="F22" s="155"/>
      <c r="G22" s="155"/>
      <c r="H22" s="155"/>
      <c r="I22" s="155"/>
      <c r="J22" s="156"/>
      <c r="K22" s="166"/>
      <c r="L22" s="161"/>
      <c r="M22" s="162"/>
      <c r="N22" s="162"/>
      <c r="O22" s="162"/>
      <c r="P22" s="162"/>
      <c r="Q22" s="163"/>
      <c r="R22" s="164"/>
      <c r="S22" s="164"/>
      <c r="T22" s="165"/>
      <c r="U22" s="167"/>
      <c r="V22" s="167"/>
    </row>
    <row r="23" spans="1:22" ht="13.5" x14ac:dyDescent="0.15">
      <c r="A23" s="154"/>
      <c r="B23" s="155"/>
      <c r="C23" s="155"/>
      <c r="D23" s="155"/>
      <c r="E23" s="155"/>
      <c r="F23" s="155"/>
      <c r="G23" s="155"/>
      <c r="H23" s="155"/>
      <c r="I23" s="155"/>
      <c r="J23" s="156"/>
      <c r="K23" s="146"/>
      <c r="L23" s="161"/>
      <c r="M23" s="162"/>
      <c r="N23" s="162"/>
      <c r="O23" s="162"/>
      <c r="P23" s="162"/>
      <c r="Q23" s="163"/>
      <c r="R23" s="164"/>
      <c r="S23" s="164"/>
      <c r="T23" s="165"/>
      <c r="U23" s="146"/>
      <c r="V23" s="146"/>
    </row>
    <row r="24" spans="1:22" ht="13.5" x14ac:dyDescent="0.15">
      <c r="A24" s="154"/>
      <c r="B24" s="155"/>
      <c r="C24" s="155"/>
      <c r="D24" s="155"/>
      <c r="E24" s="155"/>
      <c r="F24" s="155"/>
      <c r="G24" s="155"/>
      <c r="H24" s="155"/>
      <c r="I24" s="155"/>
      <c r="J24" s="156"/>
      <c r="K24" s="146"/>
      <c r="L24" s="161"/>
      <c r="M24" s="162"/>
      <c r="N24" s="162"/>
      <c r="O24" s="162"/>
      <c r="P24" s="162"/>
      <c r="Q24" s="163"/>
      <c r="R24" s="164"/>
      <c r="S24" s="164"/>
      <c r="T24" s="165"/>
      <c r="U24" s="146"/>
      <c r="V24" s="146"/>
    </row>
    <row r="25" spans="1:22" ht="13.5" x14ac:dyDescent="0.15">
      <c r="A25" s="154"/>
      <c r="B25" s="155"/>
      <c r="C25" s="155"/>
      <c r="D25" s="155"/>
      <c r="E25" s="155"/>
      <c r="F25" s="155"/>
      <c r="G25" s="155"/>
      <c r="H25" s="155"/>
      <c r="I25" s="155"/>
      <c r="J25" s="156"/>
      <c r="K25" s="146"/>
      <c r="L25" s="161"/>
      <c r="M25" s="162"/>
      <c r="N25" s="162"/>
      <c r="O25" s="162"/>
      <c r="P25" s="162"/>
      <c r="Q25" s="163"/>
      <c r="R25" s="164"/>
      <c r="S25" s="164"/>
      <c r="T25" s="165"/>
      <c r="U25" s="146"/>
      <c r="V25" s="146"/>
    </row>
    <row r="26" spans="1:22" ht="13.5" x14ac:dyDescent="0.15">
      <c r="A26" s="154"/>
      <c r="B26" s="155"/>
      <c r="C26" s="155"/>
      <c r="D26" s="155"/>
      <c r="E26" s="155"/>
      <c r="F26" s="155"/>
      <c r="G26" s="155"/>
      <c r="H26" s="155"/>
      <c r="I26" s="155"/>
      <c r="J26" s="156"/>
      <c r="K26" s="146"/>
      <c r="L26" s="161"/>
      <c r="M26" s="162"/>
      <c r="N26" s="162"/>
      <c r="O26" s="162"/>
      <c r="P26" s="162"/>
      <c r="Q26" s="163"/>
      <c r="R26" s="164"/>
      <c r="S26" s="164"/>
      <c r="T26" s="165"/>
      <c r="U26" s="146"/>
      <c r="V26" s="146"/>
    </row>
    <row r="27" spans="1:22" ht="19.5" customHeight="1" x14ac:dyDescent="0.15">
      <c r="A27" s="220" t="str">
        <f>L28</f>
        <v>Ａ⇒Ｃ</v>
      </c>
      <c r="B27" s="221"/>
      <c r="C27" s="221"/>
      <c r="D27" s="221"/>
      <c r="E27" s="221"/>
      <c r="F27" s="221"/>
      <c r="G27" s="221"/>
      <c r="H27" s="221"/>
      <c r="I27" s="221"/>
      <c r="J27" s="222"/>
      <c r="K27" s="146"/>
      <c r="L27" s="161"/>
      <c r="M27" s="162"/>
      <c r="N27" s="162"/>
      <c r="O27" s="162"/>
      <c r="P27" s="162"/>
      <c r="Q27" s="163"/>
      <c r="R27" s="164"/>
      <c r="S27" s="164"/>
      <c r="T27" s="165"/>
      <c r="U27" s="146"/>
      <c r="V27" s="153"/>
    </row>
    <row r="28" spans="1:22" ht="13.5" x14ac:dyDescent="0.15">
      <c r="A28" s="154"/>
      <c r="B28" s="155"/>
      <c r="C28" s="155"/>
      <c r="D28" s="155"/>
      <c r="E28" s="155"/>
      <c r="F28" s="155"/>
      <c r="G28" s="155"/>
      <c r="H28" s="155"/>
      <c r="I28" s="155"/>
      <c r="J28" s="156"/>
      <c r="K28" s="146"/>
      <c r="L28" s="157" t="str">
        <f>総括表!A24</f>
        <v>Ａ⇒Ｃ</v>
      </c>
      <c r="M28" s="146"/>
      <c r="N28" s="146"/>
      <c r="O28" s="146"/>
      <c r="P28" s="146"/>
      <c r="Q28" s="146"/>
      <c r="R28" s="164"/>
      <c r="S28" s="164"/>
      <c r="T28" s="165"/>
      <c r="U28" s="146"/>
      <c r="V28" s="146"/>
    </row>
    <row r="29" spans="1:22" ht="13.5" x14ac:dyDescent="0.15">
      <c r="A29" s="154"/>
      <c r="B29" s="155"/>
      <c r="C29" s="155"/>
      <c r="D29" s="155"/>
      <c r="E29" s="155"/>
      <c r="F29" s="155"/>
      <c r="G29" s="155"/>
      <c r="H29" s="155"/>
      <c r="I29" s="155"/>
      <c r="J29" s="156"/>
      <c r="K29" s="146"/>
      <c r="L29" s="158"/>
      <c r="M29" s="152" t="s">
        <v>116</v>
      </c>
      <c r="N29" s="152" t="s">
        <v>117</v>
      </c>
      <c r="O29" s="152" t="s">
        <v>118</v>
      </c>
      <c r="P29" s="159" t="s">
        <v>119</v>
      </c>
      <c r="Q29" s="160" t="s">
        <v>120</v>
      </c>
      <c r="R29" s="146"/>
      <c r="S29" s="146"/>
      <c r="T29" s="146"/>
      <c r="U29" s="146"/>
      <c r="V29" s="146"/>
    </row>
    <row r="30" spans="1:22" ht="13.5" x14ac:dyDescent="0.15">
      <c r="A30" s="154"/>
      <c r="B30" s="155"/>
      <c r="C30" s="155"/>
      <c r="D30" s="155"/>
      <c r="E30" s="155"/>
      <c r="F30" s="155"/>
      <c r="G30" s="155"/>
      <c r="H30" s="155"/>
      <c r="I30" s="155"/>
      <c r="J30" s="156"/>
      <c r="K30" s="146"/>
      <c r="L30" s="161">
        <v>0.29166666666666669</v>
      </c>
      <c r="M30" s="162">
        <f>'集計表（60分）'!B25</f>
        <v>1</v>
      </c>
      <c r="N30" s="162">
        <f>'集計表（60分）'!C25</f>
        <v>0</v>
      </c>
      <c r="O30" s="162">
        <f>'集計表（60分）'!D25</f>
        <v>0</v>
      </c>
      <c r="P30" s="162">
        <f>'集計表（60分）'!E25</f>
        <v>0</v>
      </c>
      <c r="Q30" s="163">
        <f>'集計表（60分）'!H25*100</f>
        <v>0</v>
      </c>
      <c r="R30" s="146"/>
      <c r="S30" s="146"/>
      <c r="T30" s="146"/>
      <c r="U30" s="146"/>
      <c r="V30" s="146"/>
    </row>
    <row r="31" spans="1:22" ht="13.5" x14ac:dyDescent="0.15">
      <c r="A31" s="154"/>
      <c r="B31" s="155"/>
      <c r="C31" s="155"/>
      <c r="D31" s="155"/>
      <c r="E31" s="155"/>
      <c r="F31" s="155"/>
      <c r="G31" s="155"/>
      <c r="H31" s="155"/>
      <c r="I31" s="155"/>
      <c r="J31" s="156"/>
      <c r="K31" s="146"/>
      <c r="L31" s="161">
        <v>0.33333333333333331</v>
      </c>
      <c r="M31" s="162">
        <f>'集計表（60分）'!B26</f>
        <v>0</v>
      </c>
      <c r="N31" s="162">
        <f>'集計表（60分）'!C26</f>
        <v>0</v>
      </c>
      <c r="O31" s="162">
        <f>'集計表（60分）'!D26</f>
        <v>0</v>
      </c>
      <c r="P31" s="162">
        <f>'集計表（60分）'!E26</f>
        <v>0</v>
      </c>
      <c r="Q31" s="163">
        <f>'集計表（60分）'!H26*100</f>
        <v>0</v>
      </c>
      <c r="R31" s="146"/>
      <c r="S31" s="146"/>
      <c r="T31" s="146"/>
      <c r="U31" s="146"/>
      <c r="V31" s="146"/>
    </row>
    <row r="32" spans="1:22" ht="13.5" x14ac:dyDescent="0.15">
      <c r="A32" s="154"/>
      <c r="B32" s="155"/>
      <c r="C32" s="155"/>
      <c r="D32" s="155"/>
      <c r="E32" s="155"/>
      <c r="F32" s="155"/>
      <c r="G32" s="155"/>
      <c r="H32" s="155"/>
      <c r="I32" s="155"/>
      <c r="J32" s="156"/>
      <c r="K32" s="146"/>
      <c r="L32" s="161">
        <v>0.375</v>
      </c>
      <c r="M32" s="162">
        <f>'集計表（60分）'!B27</f>
        <v>0</v>
      </c>
      <c r="N32" s="162">
        <f>'集計表（60分）'!C27</f>
        <v>0</v>
      </c>
      <c r="O32" s="162">
        <f>'集計表（60分）'!D27</f>
        <v>0</v>
      </c>
      <c r="P32" s="162">
        <f>'集計表（60分）'!E27</f>
        <v>0</v>
      </c>
      <c r="Q32" s="163">
        <f>'集計表（60分）'!H27*100</f>
        <v>0</v>
      </c>
      <c r="R32" s="159"/>
      <c r="S32" s="159"/>
      <c r="T32" s="159"/>
      <c r="U32" s="146"/>
      <c r="V32" s="146"/>
    </row>
    <row r="33" spans="1:20" ht="13.5" x14ac:dyDescent="0.15">
      <c r="A33" s="154"/>
      <c r="B33" s="155"/>
      <c r="C33" s="155"/>
      <c r="D33" s="155"/>
      <c r="E33" s="155"/>
      <c r="F33" s="155"/>
      <c r="G33" s="155"/>
      <c r="H33" s="155"/>
      <c r="I33" s="155"/>
      <c r="J33" s="156"/>
      <c r="K33" s="146"/>
      <c r="L33" s="161">
        <v>0.41666666666666702</v>
      </c>
      <c r="M33" s="162">
        <f>'集計表（60分）'!B28</f>
        <v>0</v>
      </c>
      <c r="N33" s="162">
        <f>'集計表（60分）'!C28</f>
        <v>0</v>
      </c>
      <c r="O33" s="162">
        <f>'集計表（60分）'!D28</f>
        <v>2</v>
      </c>
      <c r="P33" s="162">
        <f>'集計表（60分）'!E28</f>
        <v>1</v>
      </c>
      <c r="Q33" s="163">
        <f>'集計表（60分）'!H28*100</f>
        <v>33.300000000000004</v>
      </c>
      <c r="R33" s="164"/>
      <c r="S33" s="164"/>
      <c r="T33" s="165"/>
    </row>
    <row r="34" spans="1:20" ht="13.5" x14ac:dyDescent="0.15">
      <c r="A34" s="154"/>
      <c r="B34" s="155"/>
      <c r="C34" s="155"/>
      <c r="D34" s="155"/>
      <c r="E34" s="155"/>
      <c r="F34" s="155"/>
      <c r="G34" s="155"/>
      <c r="H34" s="155"/>
      <c r="I34" s="155"/>
      <c r="J34" s="156"/>
      <c r="K34" s="146"/>
      <c r="L34" s="161">
        <v>0.45833333333333398</v>
      </c>
      <c r="M34" s="162">
        <f>'集計表（60分）'!B29</f>
        <v>1</v>
      </c>
      <c r="N34" s="162">
        <f>'集計表（60分）'!C29</f>
        <v>0</v>
      </c>
      <c r="O34" s="162">
        <f>'集計表（60分）'!D29</f>
        <v>0</v>
      </c>
      <c r="P34" s="162">
        <f>'集計表（60分）'!E29</f>
        <v>0</v>
      </c>
      <c r="Q34" s="163">
        <f>'集計表（60分）'!H29*100</f>
        <v>0</v>
      </c>
      <c r="R34" s="164"/>
      <c r="S34" s="164"/>
      <c r="T34" s="165"/>
    </row>
    <row r="35" spans="1:20" ht="13.5" x14ac:dyDescent="0.15">
      <c r="A35" s="154"/>
      <c r="B35" s="155"/>
      <c r="C35" s="155"/>
      <c r="D35" s="155"/>
      <c r="E35" s="155"/>
      <c r="F35" s="155"/>
      <c r="G35" s="155"/>
      <c r="H35" s="155"/>
      <c r="I35" s="155"/>
      <c r="J35" s="156"/>
      <c r="K35" s="146"/>
      <c r="L35" s="161">
        <v>0.5</v>
      </c>
      <c r="M35" s="162">
        <f>'集計表（60分）'!B30</f>
        <v>1</v>
      </c>
      <c r="N35" s="162">
        <f>'集計表（60分）'!C30</f>
        <v>0</v>
      </c>
      <c r="O35" s="162">
        <f>'集計表（60分）'!D30</f>
        <v>0</v>
      </c>
      <c r="P35" s="162">
        <f>'集計表（60分）'!E30</f>
        <v>0</v>
      </c>
      <c r="Q35" s="163">
        <f>'集計表（60分）'!H30*100</f>
        <v>0</v>
      </c>
      <c r="R35" s="164"/>
      <c r="S35" s="164"/>
      <c r="T35" s="165"/>
    </row>
    <row r="36" spans="1:20" ht="13.5" x14ac:dyDescent="0.15">
      <c r="A36" s="154"/>
      <c r="B36" s="155"/>
      <c r="C36" s="155"/>
      <c r="D36" s="155"/>
      <c r="E36" s="155"/>
      <c r="F36" s="155"/>
      <c r="G36" s="155"/>
      <c r="H36" s="155"/>
      <c r="I36" s="155"/>
      <c r="J36" s="156"/>
      <c r="K36" s="146"/>
      <c r="L36" s="161">
        <v>0.54166666666666696</v>
      </c>
      <c r="M36" s="162">
        <f>'集計表（60分）'!B31</f>
        <v>0</v>
      </c>
      <c r="N36" s="162">
        <f>'集計表（60分）'!C31</f>
        <v>0</v>
      </c>
      <c r="O36" s="162">
        <f>'集計表（60分）'!D31</f>
        <v>0</v>
      </c>
      <c r="P36" s="162">
        <f>'集計表（60分）'!E31</f>
        <v>0</v>
      </c>
      <c r="Q36" s="163">
        <f>'集計表（60分）'!H31*100</f>
        <v>0</v>
      </c>
      <c r="R36" s="164"/>
      <c r="S36" s="164"/>
      <c r="T36" s="165"/>
    </row>
    <row r="37" spans="1:20" ht="13.5" x14ac:dyDescent="0.15">
      <c r="A37" s="154"/>
      <c r="B37" s="155"/>
      <c r="C37" s="155"/>
      <c r="D37" s="155"/>
      <c r="E37" s="155"/>
      <c r="F37" s="155"/>
      <c r="G37" s="155"/>
      <c r="H37" s="155"/>
      <c r="I37" s="155"/>
      <c r="J37" s="156"/>
      <c r="K37" s="146"/>
      <c r="L37" s="161">
        <v>0.58333333333333304</v>
      </c>
      <c r="M37" s="162">
        <f>'集計表（60分）'!B32</f>
        <v>0</v>
      </c>
      <c r="N37" s="162">
        <f>'集計表（60分）'!C32</f>
        <v>0</v>
      </c>
      <c r="O37" s="162">
        <f>'集計表（60分）'!D32</f>
        <v>0</v>
      </c>
      <c r="P37" s="162">
        <f>'集計表（60分）'!E32</f>
        <v>0</v>
      </c>
      <c r="Q37" s="163">
        <f>'集計表（60分）'!H32*100</f>
        <v>0</v>
      </c>
      <c r="R37" s="164"/>
      <c r="S37" s="164"/>
      <c r="T37" s="165"/>
    </row>
    <row r="38" spans="1:20" ht="13.5" x14ac:dyDescent="0.15">
      <c r="A38" s="154"/>
      <c r="B38" s="155"/>
      <c r="C38" s="155"/>
      <c r="D38" s="155"/>
      <c r="E38" s="155"/>
      <c r="F38" s="155"/>
      <c r="G38" s="155"/>
      <c r="H38" s="155"/>
      <c r="I38" s="155"/>
      <c r="J38" s="156"/>
      <c r="K38" s="146"/>
      <c r="L38" s="161">
        <v>0.625</v>
      </c>
      <c r="M38" s="162">
        <f>'集計表（60分）'!B33</f>
        <v>2</v>
      </c>
      <c r="N38" s="162">
        <f>'集計表（60分）'!C33</f>
        <v>0</v>
      </c>
      <c r="O38" s="162">
        <f>'集計表（60分）'!D33</f>
        <v>0</v>
      </c>
      <c r="P38" s="162">
        <f>'集計表（60分）'!E33</f>
        <v>0</v>
      </c>
      <c r="Q38" s="163">
        <f>'集計表（60分）'!H33*100</f>
        <v>0</v>
      </c>
      <c r="R38" s="164"/>
      <c r="S38" s="164"/>
      <c r="T38" s="165"/>
    </row>
    <row r="39" spans="1:20" ht="13.5" x14ac:dyDescent="0.15">
      <c r="A39" s="154"/>
      <c r="B39" s="155"/>
      <c r="C39" s="155"/>
      <c r="D39" s="155"/>
      <c r="E39" s="155"/>
      <c r="F39" s="155"/>
      <c r="G39" s="155"/>
      <c r="H39" s="155"/>
      <c r="I39" s="155"/>
      <c r="J39" s="156"/>
      <c r="K39" s="146"/>
      <c r="L39" s="161">
        <v>0.66666666666666696</v>
      </c>
      <c r="M39" s="162">
        <f>'集計表（60分）'!B34</f>
        <v>2</v>
      </c>
      <c r="N39" s="162">
        <f>'集計表（60分）'!C34</f>
        <v>0</v>
      </c>
      <c r="O39" s="162">
        <f>'集計表（60分）'!D34</f>
        <v>0</v>
      </c>
      <c r="P39" s="162">
        <f>'集計表（60分）'!E34</f>
        <v>0</v>
      </c>
      <c r="Q39" s="163">
        <f>'集計表（60分）'!H34*100</f>
        <v>0</v>
      </c>
      <c r="R39" s="164"/>
      <c r="S39" s="164"/>
      <c r="T39" s="165"/>
    </row>
    <row r="40" spans="1:20" ht="13.5" x14ac:dyDescent="0.15">
      <c r="A40" s="154"/>
      <c r="B40" s="155"/>
      <c r="C40" s="155"/>
      <c r="D40" s="155"/>
      <c r="E40" s="155"/>
      <c r="F40" s="155"/>
      <c r="G40" s="155"/>
      <c r="H40" s="155"/>
      <c r="I40" s="155"/>
      <c r="J40" s="156"/>
      <c r="K40" s="146"/>
      <c r="L40" s="161">
        <v>0.70833333333333304</v>
      </c>
      <c r="M40" s="162">
        <f>'集計表（60分）'!B35</f>
        <v>1</v>
      </c>
      <c r="N40" s="162">
        <f>'集計表（60分）'!C35</f>
        <v>0</v>
      </c>
      <c r="O40" s="162">
        <f>'集計表（60分）'!D35</f>
        <v>0</v>
      </c>
      <c r="P40" s="162">
        <f>'集計表（60分）'!E35</f>
        <v>0</v>
      </c>
      <c r="Q40" s="163">
        <f>'集計表（60分）'!H35*100</f>
        <v>0</v>
      </c>
      <c r="R40" s="164"/>
      <c r="S40" s="164"/>
      <c r="T40" s="165"/>
    </row>
    <row r="41" spans="1:20" ht="13.5" x14ac:dyDescent="0.15">
      <c r="A41" s="154"/>
      <c r="B41" s="155"/>
      <c r="C41" s="155"/>
      <c r="D41" s="155"/>
      <c r="E41" s="155"/>
      <c r="F41" s="155"/>
      <c r="G41" s="155"/>
      <c r="H41" s="155"/>
      <c r="I41" s="155"/>
      <c r="J41" s="156"/>
      <c r="K41" s="146"/>
      <c r="L41" s="161">
        <v>0.75</v>
      </c>
      <c r="M41" s="162">
        <f>'集計表（60分）'!B36</f>
        <v>3</v>
      </c>
      <c r="N41" s="162">
        <f>'集計表（60分）'!C36</f>
        <v>0</v>
      </c>
      <c r="O41" s="162">
        <f>'集計表（60分）'!D36</f>
        <v>1</v>
      </c>
      <c r="P41" s="162">
        <f>'集計表（60分）'!E36</f>
        <v>0</v>
      </c>
      <c r="Q41" s="163">
        <f>'集計表（60分）'!H36*100</f>
        <v>0</v>
      </c>
      <c r="R41" s="164"/>
      <c r="S41" s="164"/>
      <c r="T41" s="165"/>
    </row>
    <row r="42" spans="1:20" ht="13.5" x14ac:dyDescent="0.15">
      <c r="A42" s="154"/>
      <c r="B42" s="155"/>
      <c r="C42" s="155"/>
      <c r="D42" s="155"/>
      <c r="E42" s="155"/>
      <c r="F42" s="155"/>
      <c r="G42" s="155"/>
      <c r="H42" s="155"/>
      <c r="I42" s="155"/>
      <c r="J42" s="156"/>
      <c r="K42" s="146"/>
      <c r="R42" s="164"/>
      <c r="S42" s="164"/>
      <c r="T42" s="165"/>
    </row>
    <row r="43" spans="1:20" ht="13.5" x14ac:dyDescent="0.15">
      <c r="A43" s="154"/>
      <c r="B43" s="155"/>
      <c r="C43" s="155"/>
      <c r="D43" s="155"/>
      <c r="E43" s="155"/>
      <c r="F43" s="155"/>
      <c r="G43" s="155"/>
      <c r="H43" s="155"/>
      <c r="I43" s="155"/>
      <c r="J43" s="156"/>
      <c r="K43" s="146"/>
      <c r="R43" s="164"/>
      <c r="S43" s="164"/>
      <c r="T43" s="165"/>
    </row>
    <row r="44" spans="1:20" ht="13.5" x14ac:dyDescent="0.15">
      <c r="A44" s="154"/>
      <c r="B44" s="155"/>
      <c r="C44" s="155"/>
      <c r="D44" s="155"/>
      <c r="E44" s="155"/>
      <c r="F44" s="155"/>
      <c r="G44" s="155"/>
      <c r="H44" s="155"/>
      <c r="I44" s="155"/>
      <c r="J44" s="156"/>
      <c r="K44" s="146"/>
      <c r="R44" s="164"/>
      <c r="S44" s="164"/>
      <c r="T44" s="165"/>
    </row>
    <row r="45" spans="1:20" ht="13.5" x14ac:dyDescent="0.15">
      <c r="A45" s="154"/>
      <c r="B45" s="155"/>
      <c r="C45" s="155"/>
      <c r="D45" s="155"/>
      <c r="E45" s="155"/>
      <c r="F45" s="155"/>
      <c r="G45" s="155"/>
      <c r="H45" s="155"/>
      <c r="I45" s="155"/>
      <c r="J45" s="156"/>
      <c r="K45" s="146"/>
      <c r="L45" s="161"/>
      <c r="M45" s="162"/>
      <c r="N45" s="162"/>
      <c r="O45" s="162"/>
      <c r="P45" s="162"/>
      <c r="Q45" s="163"/>
      <c r="R45" s="164"/>
      <c r="S45" s="164"/>
      <c r="T45" s="165"/>
    </row>
    <row r="46" spans="1:20" ht="13.5" x14ac:dyDescent="0.15">
      <c r="A46" s="154"/>
      <c r="B46" s="155"/>
      <c r="C46" s="155"/>
      <c r="D46" s="155"/>
      <c r="E46" s="155"/>
      <c r="F46" s="155"/>
      <c r="G46" s="155"/>
      <c r="H46" s="155"/>
      <c r="I46" s="155"/>
      <c r="J46" s="156"/>
      <c r="K46" s="146"/>
      <c r="L46" s="161"/>
      <c r="M46" s="162"/>
      <c r="N46" s="162"/>
      <c r="O46" s="162"/>
      <c r="P46" s="162"/>
      <c r="Q46" s="163"/>
      <c r="R46" s="164"/>
      <c r="S46" s="164"/>
      <c r="T46" s="165"/>
    </row>
    <row r="47" spans="1:20" ht="13.5" x14ac:dyDescent="0.15">
      <c r="A47" s="154"/>
      <c r="B47" s="155"/>
      <c r="C47" s="155"/>
      <c r="D47" s="155"/>
      <c r="E47" s="155"/>
      <c r="F47" s="155"/>
      <c r="G47" s="155"/>
      <c r="H47" s="155"/>
      <c r="I47" s="155"/>
      <c r="J47" s="156"/>
      <c r="K47" s="146"/>
      <c r="R47" s="164"/>
      <c r="S47" s="164"/>
      <c r="T47" s="165"/>
    </row>
    <row r="48" spans="1:20" ht="13.5" x14ac:dyDescent="0.15">
      <c r="A48" s="154"/>
      <c r="B48" s="155"/>
      <c r="C48" s="155"/>
      <c r="D48" s="155"/>
      <c r="E48" s="155"/>
      <c r="F48" s="155"/>
      <c r="G48" s="155"/>
      <c r="H48" s="155"/>
      <c r="I48" s="155"/>
      <c r="J48" s="156"/>
      <c r="K48" s="146"/>
      <c r="R48" s="164"/>
      <c r="S48" s="164"/>
      <c r="T48" s="165"/>
    </row>
    <row r="49" spans="1:24" ht="13.5" x14ac:dyDescent="0.15">
      <c r="A49" s="154"/>
      <c r="B49" s="155"/>
      <c r="C49" s="155"/>
      <c r="D49" s="155"/>
      <c r="E49" s="155"/>
      <c r="F49" s="155"/>
      <c r="G49" s="155"/>
      <c r="H49" s="155"/>
      <c r="I49" s="155"/>
      <c r="J49" s="156"/>
      <c r="K49" s="146"/>
      <c r="R49" s="164"/>
      <c r="S49" s="164"/>
      <c r="T49" s="165"/>
    </row>
    <row r="50" spans="1:24" ht="13.5" x14ac:dyDescent="0.15">
      <c r="A50" s="154"/>
      <c r="B50" s="155"/>
      <c r="C50" s="155"/>
      <c r="D50" s="155"/>
      <c r="E50" s="155"/>
      <c r="F50" s="155"/>
      <c r="G50" s="155"/>
      <c r="H50" s="155"/>
      <c r="I50" s="155"/>
      <c r="J50" s="156"/>
      <c r="K50" s="146"/>
      <c r="R50" s="164"/>
      <c r="S50" s="164"/>
      <c r="T50" s="165"/>
    </row>
    <row r="51" spans="1:24" ht="14.25" thickBot="1" x14ac:dyDescent="0.2">
      <c r="A51" s="168"/>
      <c r="B51" s="169"/>
      <c r="C51" s="169"/>
      <c r="D51" s="169"/>
      <c r="E51" s="169"/>
      <c r="F51" s="169"/>
      <c r="G51" s="169"/>
      <c r="H51" s="169"/>
      <c r="I51" s="169"/>
      <c r="J51" s="170"/>
      <c r="K51" s="146"/>
      <c r="R51" s="164"/>
      <c r="S51" s="164"/>
      <c r="T51" s="165"/>
    </row>
    <row r="52" spans="1:24" ht="19.5" customHeight="1" x14ac:dyDescent="0.15">
      <c r="A52" s="220" t="str">
        <f>L53</f>
        <v>Ａ⇒Ｄ</v>
      </c>
      <c r="B52" s="221"/>
      <c r="C52" s="221"/>
      <c r="D52" s="221"/>
      <c r="E52" s="221"/>
      <c r="F52" s="221"/>
      <c r="G52" s="221"/>
      <c r="H52" s="221"/>
      <c r="I52" s="221"/>
      <c r="J52" s="222"/>
      <c r="K52" s="146"/>
      <c r="R52" s="146"/>
      <c r="S52" s="146"/>
      <c r="T52" s="146"/>
      <c r="U52" s="146"/>
      <c r="V52" s="153"/>
      <c r="W52" s="146"/>
      <c r="X52" s="146"/>
    </row>
    <row r="53" spans="1:24" ht="13.5" x14ac:dyDescent="0.15">
      <c r="A53" s="154"/>
      <c r="B53" s="155"/>
      <c r="C53" s="155"/>
      <c r="D53" s="155"/>
      <c r="E53" s="155"/>
      <c r="F53" s="155"/>
      <c r="G53" s="155"/>
      <c r="H53" s="155"/>
      <c r="I53" s="155"/>
      <c r="J53" s="156"/>
      <c r="K53" s="146"/>
      <c r="L53" s="151" t="str">
        <f>総括表!A25</f>
        <v>Ａ⇒Ｄ</v>
      </c>
      <c r="R53" s="146"/>
      <c r="S53" s="146"/>
      <c r="T53" s="146"/>
      <c r="U53" s="146"/>
      <c r="V53" s="146"/>
      <c r="W53" s="146"/>
      <c r="X53" s="146"/>
    </row>
    <row r="54" spans="1:24" ht="13.5" x14ac:dyDescent="0.15">
      <c r="A54" s="154"/>
      <c r="B54" s="155"/>
      <c r="C54" s="155"/>
      <c r="D54" s="155"/>
      <c r="E54" s="155"/>
      <c r="F54" s="155"/>
      <c r="G54" s="155"/>
      <c r="H54" s="155"/>
      <c r="I54" s="155"/>
      <c r="J54" s="156"/>
      <c r="K54" s="146"/>
      <c r="L54" s="158"/>
      <c r="M54" s="152" t="s">
        <v>116</v>
      </c>
      <c r="N54" s="152" t="s">
        <v>117</v>
      </c>
      <c r="O54" s="152" t="s">
        <v>118</v>
      </c>
      <c r="P54" s="159" t="s">
        <v>119</v>
      </c>
      <c r="Q54" s="160" t="s">
        <v>120</v>
      </c>
      <c r="R54" s="159"/>
      <c r="S54" s="159"/>
      <c r="T54" s="159"/>
      <c r="U54" s="146"/>
      <c r="V54" s="146"/>
      <c r="W54" s="146"/>
      <c r="X54" s="146"/>
    </row>
    <row r="55" spans="1:24" ht="13.5" x14ac:dyDescent="0.15">
      <c r="A55" s="154"/>
      <c r="B55" s="155"/>
      <c r="C55" s="155"/>
      <c r="D55" s="155"/>
      <c r="E55" s="155"/>
      <c r="F55" s="155"/>
      <c r="G55" s="155"/>
      <c r="H55" s="155"/>
      <c r="I55" s="155"/>
      <c r="J55" s="156"/>
      <c r="K55" s="146"/>
      <c r="L55" s="161">
        <v>0.29166666666666669</v>
      </c>
      <c r="M55" s="162">
        <f>'集計表（60分）'!B43</f>
        <v>0</v>
      </c>
      <c r="N55" s="162">
        <f>'集計表（60分）'!C43</f>
        <v>0</v>
      </c>
      <c r="O55" s="162">
        <f>'集計表（60分）'!D43</f>
        <v>0</v>
      </c>
      <c r="P55" s="162">
        <f>'集計表（60分）'!E43</f>
        <v>0</v>
      </c>
      <c r="Q55" s="163">
        <f>'集計表（60分）'!H43*100</f>
        <v>0</v>
      </c>
      <c r="R55" s="164"/>
      <c r="S55" s="164"/>
      <c r="T55" s="165"/>
      <c r="U55" s="146"/>
      <c r="V55" s="146"/>
      <c r="W55" s="146"/>
      <c r="X55" s="146"/>
    </row>
    <row r="56" spans="1:24" ht="13.5" x14ac:dyDescent="0.15">
      <c r="A56" s="154"/>
      <c r="B56" s="155"/>
      <c r="C56" s="155"/>
      <c r="D56" s="155"/>
      <c r="E56" s="155"/>
      <c r="F56" s="155"/>
      <c r="G56" s="155"/>
      <c r="H56" s="155"/>
      <c r="I56" s="155"/>
      <c r="J56" s="156"/>
      <c r="K56" s="146"/>
      <c r="L56" s="161">
        <v>0.33333333333333331</v>
      </c>
      <c r="M56" s="162">
        <f>'集計表（60分）'!B44</f>
        <v>0</v>
      </c>
      <c r="N56" s="162">
        <f>'集計表（60分）'!C44</f>
        <v>0</v>
      </c>
      <c r="O56" s="162">
        <f>'集計表（60分）'!D44</f>
        <v>0</v>
      </c>
      <c r="P56" s="162">
        <f>'集計表（60分）'!E44</f>
        <v>0</v>
      </c>
      <c r="Q56" s="163">
        <f>'集計表（60分）'!H44*100</f>
        <v>0</v>
      </c>
      <c r="R56" s="164"/>
      <c r="S56" s="164"/>
      <c r="T56" s="165"/>
      <c r="U56" s="146"/>
      <c r="V56" s="146"/>
      <c r="W56" s="146"/>
      <c r="X56" s="146"/>
    </row>
    <row r="57" spans="1:24" ht="13.5" x14ac:dyDescent="0.15">
      <c r="A57" s="154"/>
      <c r="B57" s="155"/>
      <c r="C57" s="155"/>
      <c r="D57" s="155"/>
      <c r="E57" s="155"/>
      <c r="F57" s="155"/>
      <c r="G57" s="155"/>
      <c r="H57" s="155"/>
      <c r="I57" s="155"/>
      <c r="J57" s="156"/>
      <c r="K57" s="146"/>
      <c r="L57" s="161">
        <v>0.375</v>
      </c>
      <c r="M57" s="162">
        <f>'集計表（60分）'!B45</f>
        <v>0</v>
      </c>
      <c r="N57" s="162">
        <f>'集計表（60分）'!C45</f>
        <v>0</v>
      </c>
      <c r="O57" s="162">
        <f>'集計表（60分）'!D45</f>
        <v>0</v>
      </c>
      <c r="P57" s="162">
        <f>'集計表（60分）'!E45</f>
        <v>0</v>
      </c>
      <c r="Q57" s="163">
        <f>'集計表（60分）'!H45*100</f>
        <v>0</v>
      </c>
      <c r="R57" s="164"/>
      <c r="S57" s="164"/>
      <c r="T57" s="165"/>
      <c r="U57" s="146"/>
      <c r="V57" s="146"/>
      <c r="W57" s="146"/>
      <c r="X57" s="146"/>
    </row>
    <row r="58" spans="1:24" ht="13.5" x14ac:dyDescent="0.15">
      <c r="A58" s="154"/>
      <c r="B58" s="155"/>
      <c r="C58" s="155"/>
      <c r="D58" s="155"/>
      <c r="E58" s="155"/>
      <c r="F58" s="155"/>
      <c r="G58" s="155"/>
      <c r="H58" s="155"/>
      <c r="I58" s="155"/>
      <c r="J58" s="156"/>
      <c r="K58" s="146"/>
      <c r="L58" s="161">
        <v>0.41666666666666702</v>
      </c>
      <c r="M58" s="162">
        <f>'集計表（60分）'!B46</f>
        <v>0</v>
      </c>
      <c r="N58" s="162">
        <f>'集計表（60分）'!C46</f>
        <v>0</v>
      </c>
      <c r="O58" s="162">
        <f>'集計表（60分）'!D46</f>
        <v>0</v>
      </c>
      <c r="P58" s="162">
        <f>'集計表（60分）'!E46</f>
        <v>0</v>
      </c>
      <c r="Q58" s="163">
        <f>'集計表（60分）'!H46*100</f>
        <v>0</v>
      </c>
      <c r="R58" s="164"/>
      <c r="S58" s="164"/>
      <c r="T58" s="165"/>
      <c r="U58" s="146"/>
      <c r="V58" s="146"/>
      <c r="W58" s="146"/>
      <c r="X58" s="146"/>
    </row>
    <row r="59" spans="1:24" ht="13.5" x14ac:dyDescent="0.15">
      <c r="A59" s="154"/>
      <c r="B59" s="155"/>
      <c r="C59" s="155"/>
      <c r="D59" s="155"/>
      <c r="E59" s="155"/>
      <c r="F59" s="155"/>
      <c r="G59" s="155"/>
      <c r="H59" s="155"/>
      <c r="I59" s="155"/>
      <c r="J59" s="156"/>
      <c r="K59" s="146"/>
      <c r="L59" s="161">
        <v>0.45833333333333398</v>
      </c>
      <c r="M59" s="162">
        <f>'集計表（60分）'!B47</f>
        <v>0</v>
      </c>
      <c r="N59" s="162">
        <f>'集計表（60分）'!C47</f>
        <v>0</v>
      </c>
      <c r="O59" s="162">
        <f>'集計表（60分）'!D47</f>
        <v>0</v>
      </c>
      <c r="P59" s="162">
        <f>'集計表（60分）'!E47</f>
        <v>0</v>
      </c>
      <c r="Q59" s="163">
        <f>'集計表（60分）'!H47*100</f>
        <v>0</v>
      </c>
      <c r="R59" s="164"/>
      <c r="S59" s="164"/>
      <c r="T59" s="165"/>
      <c r="U59" s="146"/>
      <c r="V59" s="146"/>
      <c r="W59" s="146"/>
      <c r="X59" s="146"/>
    </row>
    <row r="60" spans="1:24" ht="13.5" x14ac:dyDescent="0.15">
      <c r="A60" s="154"/>
      <c r="B60" s="155"/>
      <c r="C60" s="155"/>
      <c r="D60" s="155"/>
      <c r="E60" s="155"/>
      <c r="F60" s="155"/>
      <c r="G60" s="155"/>
      <c r="H60" s="155"/>
      <c r="I60" s="155"/>
      <c r="J60" s="156"/>
      <c r="K60" s="146"/>
      <c r="L60" s="161">
        <v>0.5</v>
      </c>
      <c r="M60" s="162">
        <f>'集計表（60分）'!B48</f>
        <v>0</v>
      </c>
      <c r="N60" s="162">
        <f>'集計表（60分）'!C48</f>
        <v>0</v>
      </c>
      <c r="O60" s="162">
        <f>'集計表（60分）'!D48</f>
        <v>0</v>
      </c>
      <c r="P60" s="162">
        <f>'集計表（60分）'!E48</f>
        <v>0</v>
      </c>
      <c r="Q60" s="163">
        <f>'集計表（60分）'!H48*100</f>
        <v>0</v>
      </c>
      <c r="R60" s="164"/>
      <c r="S60" s="164"/>
      <c r="T60" s="165"/>
      <c r="U60" s="146"/>
      <c r="V60" s="146"/>
      <c r="W60" s="146"/>
      <c r="X60" s="146"/>
    </row>
    <row r="61" spans="1:24" ht="13.5" x14ac:dyDescent="0.15">
      <c r="A61" s="154"/>
      <c r="B61" s="155"/>
      <c r="C61" s="155"/>
      <c r="D61" s="155"/>
      <c r="E61" s="155"/>
      <c r="F61" s="155"/>
      <c r="G61" s="155"/>
      <c r="H61" s="155"/>
      <c r="I61" s="155"/>
      <c r="J61" s="156"/>
      <c r="K61" s="146"/>
      <c r="L61" s="161">
        <v>0.54166666666666696</v>
      </c>
      <c r="M61" s="162">
        <f>'集計表（60分）'!B49</f>
        <v>0</v>
      </c>
      <c r="N61" s="162">
        <f>'集計表（60分）'!C49</f>
        <v>0</v>
      </c>
      <c r="O61" s="162">
        <f>'集計表（60分）'!D49</f>
        <v>0</v>
      </c>
      <c r="P61" s="162">
        <f>'集計表（60分）'!E49</f>
        <v>0</v>
      </c>
      <c r="Q61" s="163">
        <f>'集計表（60分）'!H49*100</f>
        <v>0</v>
      </c>
      <c r="R61" s="164"/>
      <c r="S61" s="164"/>
      <c r="T61" s="165"/>
      <c r="U61" s="146"/>
      <c r="V61" s="146"/>
      <c r="W61" s="146"/>
      <c r="X61" s="146"/>
    </row>
    <row r="62" spans="1:24" ht="13.5" x14ac:dyDescent="0.15">
      <c r="A62" s="154"/>
      <c r="B62" s="155"/>
      <c r="C62" s="155"/>
      <c r="D62" s="155"/>
      <c r="E62" s="155"/>
      <c r="F62" s="155"/>
      <c r="G62" s="155"/>
      <c r="H62" s="155"/>
      <c r="I62" s="155"/>
      <c r="J62" s="156"/>
      <c r="K62" s="146"/>
      <c r="L62" s="161">
        <v>0.58333333333333304</v>
      </c>
      <c r="M62" s="162">
        <f>'集計表（60分）'!B50</f>
        <v>0</v>
      </c>
      <c r="N62" s="162">
        <f>'集計表（60分）'!C50</f>
        <v>0</v>
      </c>
      <c r="O62" s="162">
        <f>'集計表（60分）'!D50</f>
        <v>0</v>
      </c>
      <c r="P62" s="162">
        <f>'集計表（60分）'!E50</f>
        <v>0</v>
      </c>
      <c r="Q62" s="163">
        <f>'集計表（60分）'!H50*100</f>
        <v>0</v>
      </c>
      <c r="R62" s="164"/>
      <c r="S62" s="164"/>
      <c r="T62" s="165"/>
      <c r="U62" s="146"/>
      <c r="V62" s="146"/>
      <c r="W62" s="146"/>
      <c r="X62" s="146"/>
    </row>
    <row r="63" spans="1:24" ht="13.5" x14ac:dyDescent="0.15">
      <c r="A63" s="154"/>
      <c r="B63" s="155"/>
      <c r="C63" s="155"/>
      <c r="D63" s="155"/>
      <c r="E63" s="155"/>
      <c r="F63" s="155"/>
      <c r="G63" s="155"/>
      <c r="H63" s="155"/>
      <c r="I63" s="155"/>
      <c r="J63" s="156"/>
      <c r="K63" s="146"/>
      <c r="L63" s="161">
        <v>0.625</v>
      </c>
      <c r="M63" s="162">
        <f>'集計表（60分）'!B51</f>
        <v>0</v>
      </c>
      <c r="N63" s="162">
        <f>'集計表（60分）'!C51</f>
        <v>0</v>
      </c>
      <c r="O63" s="162">
        <f>'集計表（60分）'!D51</f>
        <v>0</v>
      </c>
      <c r="P63" s="162">
        <f>'集計表（60分）'!E51</f>
        <v>0</v>
      </c>
      <c r="Q63" s="163">
        <f>'集計表（60分）'!H51*100</f>
        <v>0</v>
      </c>
      <c r="R63" s="164"/>
      <c r="S63" s="164"/>
      <c r="T63" s="165"/>
      <c r="U63" s="146"/>
      <c r="V63" s="146"/>
      <c r="W63" s="146"/>
      <c r="X63" s="146"/>
    </row>
    <row r="64" spans="1:24" ht="13.5" x14ac:dyDescent="0.15">
      <c r="A64" s="154"/>
      <c r="B64" s="155"/>
      <c r="C64" s="155"/>
      <c r="D64" s="155"/>
      <c r="E64" s="155"/>
      <c r="F64" s="155"/>
      <c r="G64" s="155"/>
      <c r="H64" s="155"/>
      <c r="I64" s="155"/>
      <c r="J64" s="156"/>
      <c r="K64" s="146"/>
      <c r="L64" s="161">
        <v>0.66666666666666696</v>
      </c>
      <c r="M64" s="162">
        <f>'集計表（60分）'!B52</f>
        <v>0</v>
      </c>
      <c r="N64" s="162">
        <f>'集計表（60分）'!C52</f>
        <v>0</v>
      </c>
      <c r="O64" s="162">
        <f>'集計表（60分）'!D52</f>
        <v>0</v>
      </c>
      <c r="P64" s="162">
        <f>'集計表（60分）'!E52</f>
        <v>0</v>
      </c>
      <c r="Q64" s="163">
        <f>'集計表（60分）'!H52*100</f>
        <v>0</v>
      </c>
      <c r="R64" s="164"/>
      <c r="S64" s="164"/>
      <c r="T64" s="165"/>
      <c r="U64" s="146"/>
      <c r="V64" s="146"/>
      <c r="W64" s="146"/>
      <c r="X64" s="146"/>
    </row>
    <row r="65" spans="1:24" ht="13.5" x14ac:dyDescent="0.15">
      <c r="A65" s="154"/>
      <c r="B65" s="155"/>
      <c r="C65" s="155"/>
      <c r="D65" s="155"/>
      <c r="E65" s="155"/>
      <c r="F65" s="155"/>
      <c r="G65" s="155"/>
      <c r="H65" s="155"/>
      <c r="I65" s="155"/>
      <c r="J65" s="156"/>
      <c r="K65" s="146"/>
      <c r="L65" s="161">
        <v>0.70833333333333304</v>
      </c>
      <c r="M65" s="162">
        <f>'集計表（60分）'!B53</f>
        <v>0</v>
      </c>
      <c r="N65" s="162">
        <f>'集計表（60分）'!C53</f>
        <v>0</v>
      </c>
      <c r="O65" s="162">
        <f>'集計表（60分）'!D53</f>
        <v>0</v>
      </c>
      <c r="P65" s="162">
        <f>'集計表（60分）'!E53</f>
        <v>0</v>
      </c>
      <c r="Q65" s="163">
        <f>'集計表（60分）'!H53*100</f>
        <v>0</v>
      </c>
      <c r="R65" s="164"/>
      <c r="S65" s="164"/>
      <c r="T65" s="165"/>
      <c r="U65" s="146"/>
      <c r="V65" s="146"/>
      <c r="W65" s="146"/>
      <c r="X65" s="146"/>
    </row>
    <row r="66" spans="1:24" ht="13.5" x14ac:dyDescent="0.15">
      <c r="A66" s="154"/>
      <c r="B66" s="155"/>
      <c r="C66" s="155"/>
      <c r="D66" s="155"/>
      <c r="E66" s="155"/>
      <c r="F66" s="155"/>
      <c r="G66" s="155"/>
      <c r="H66" s="155"/>
      <c r="I66" s="155"/>
      <c r="J66" s="156"/>
      <c r="K66" s="146"/>
      <c r="L66" s="161">
        <v>0.75</v>
      </c>
      <c r="M66" s="162">
        <f>'集計表（60分）'!B54</f>
        <v>0</v>
      </c>
      <c r="N66" s="162">
        <f>'集計表（60分）'!C54</f>
        <v>0</v>
      </c>
      <c r="O66" s="162">
        <f>'集計表（60分）'!D54</f>
        <v>0</v>
      </c>
      <c r="P66" s="162">
        <f>'集計表（60分）'!E54</f>
        <v>0</v>
      </c>
      <c r="Q66" s="163">
        <f>'集計表（60分）'!H54*100</f>
        <v>0</v>
      </c>
      <c r="R66" s="164"/>
      <c r="S66" s="164"/>
      <c r="T66" s="165"/>
      <c r="U66" s="146"/>
      <c r="V66" s="146"/>
      <c r="W66" s="146"/>
      <c r="X66" s="146"/>
    </row>
    <row r="67" spans="1:24" ht="13.5" x14ac:dyDescent="0.15">
      <c r="A67" s="154"/>
      <c r="B67" s="155"/>
      <c r="C67" s="155"/>
      <c r="D67" s="155"/>
      <c r="E67" s="155"/>
      <c r="F67" s="155"/>
      <c r="G67" s="155"/>
      <c r="H67" s="155"/>
      <c r="I67" s="155"/>
      <c r="J67" s="156"/>
      <c r="K67" s="146"/>
      <c r="L67" s="161"/>
      <c r="M67" s="162"/>
      <c r="N67" s="162"/>
      <c r="O67" s="162"/>
      <c r="P67" s="162"/>
      <c r="Q67" s="163"/>
      <c r="R67" s="164"/>
      <c r="S67" s="164"/>
      <c r="T67" s="165"/>
      <c r="U67" s="146"/>
      <c r="V67" s="146"/>
    </row>
    <row r="68" spans="1:24" ht="13.5" x14ac:dyDescent="0.15">
      <c r="A68" s="154"/>
      <c r="B68" s="155"/>
      <c r="C68" s="155"/>
      <c r="D68" s="155"/>
      <c r="E68" s="155"/>
      <c r="F68" s="155"/>
      <c r="G68" s="155"/>
      <c r="H68" s="155"/>
      <c r="I68" s="155"/>
      <c r="J68" s="156"/>
      <c r="K68" s="146"/>
      <c r="L68" s="161"/>
      <c r="M68" s="162"/>
      <c r="N68" s="162"/>
      <c r="O68" s="162"/>
      <c r="P68" s="162"/>
      <c r="Q68" s="163"/>
      <c r="R68" s="164"/>
      <c r="S68" s="164"/>
      <c r="T68" s="165"/>
      <c r="U68" s="146"/>
      <c r="V68" s="146"/>
    </row>
    <row r="69" spans="1:24" ht="13.5" x14ac:dyDescent="0.15">
      <c r="A69" s="154"/>
      <c r="B69" s="155"/>
      <c r="C69" s="155"/>
      <c r="D69" s="155"/>
      <c r="E69" s="155"/>
      <c r="F69" s="155"/>
      <c r="G69" s="155"/>
      <c r="H69" s="155"/>
      <c r="I69" s="155"/>
      <c r="J69" s="156"/>
      <c r="K69" s="146"/>
      <c r="L69" s="161"/>
      <c r="M69" s="162"/>
      <c r="N69" s="162"/>
      <c r="O69" s="162"/>
      <c r="P69" s="162"/>
      <c r="Q69" s="163"/>
      <c r="R69" s="164"/>
      <c r="S69" s="164"/>
      <c r="T69" s="165"/>
      <c r="U69" s="146"/>
      <c r="V69" s="146"/>
    </row>
    <row r="70" spans="1:24" ht="13.5" x14ac:dyDescent="0.15">
      <c r="A70" s="154"/>
      <c r="B70" s="155"/>
      <c r="C70" s="155"/>
      <c r="D70" s="155"/>
      <c r="E70" s="155"/>
      <c r="F70" s="155"/>
      <c r="G70" s="155"/>
      <c r="H70" s="155"/>
      <c r="I70" s="155"/>
      <c r="J70" s="156"/>
      <c r="K70" s="146"/>
      <c r="L70" s="161"/>
      <c r="M70" s="162"/>
      <c r="N70" s="162"/>
      <c r="O70" s="162"/>
      <c r="P70" s="162"/>
      <c r="Q70" s="163"/>
      <c r="R70" s="164"/>
      <c r="S70" s="164"/>
      <c r="T70" s="165"/>
      <c r="U70" s="146"/>
      <c r="V70" s="146"/>
    </row>
    <row r="71" spans="1:24" ht="13.5" x14ac:dyDescent="0.15">
      <c r="A71" s="154"/>
      <c r="B71" s="155"/>
      <c r="C71" s="155"/>
      <c r="D71" s="155"/>
      <c r="E71" s="155"/>
      <c r="F71" s="155"/>
      <c r="G71" s="155"/>
      <c r="H71" s="155"/>
      <c r="I71" s="155"/>
      <c r="J71" s="156"/>
      <c r="K71" s="146"/>
      <c r="L71" s="161"/>
      <c r="M71" s="162"/>
      <c r="N71" s="162"/>
      <c r="O71" s="162"/>
      <c r="P71" s="162"/>
      <c r="Q71" s="163"/>
      <c r="R71" s="164"/>
      <c r="S71" s="164"/>
      <c r="T71" s="165"/>
      <c r="U71" s="146"/>
      <c r="V71" s="146"/>
    </row>
    <row r="72" spans="1:24" ht="21" x14ac:dyDescent="0.2">
      <c r="A72" s="154"/>
      <c r="B72" s="155"/>
      <c r="C72" s="155"/>
      <c r="D72" s="155"/>
      <c r="E72" s="155"/>
      <c r="F72" s="155"/>
      <c r="G72" s="155"/>
      <c r="H72" s="155"/>
      <c r="I72" s="155"/>
      <c r="J72" s="156"/>
      <c r="K72" s="166"/>
      <c r="L72" s="161"/>
      <c r="M72" s="162"/>
      <c r="N72" s="162"/>
      <c r="O72" s="162"/>
      <c r="P72" s="162"/>
      <c r="Q72" s="163"/>
      <c r="R72" s="164"/>
      <c r="S72" s="164"/>
      <c r="T72" s="165"/>
      <c r="U72" s="167"/>
      <c r="V72" s="167"/>
    </row>
    <row r="73" spans="1:24" ht="13.5" x14ac:dyDescent="0.15">
      <c r="A73" s="154"/>
      <c r="B73" s="155"/>
      <c r="C73" s="155"/>
      <c r="D73" s="155"/>
      <c r="E73" s="155"/>
      <c r="F73" s="155"/>
      <c r="G73" s="155"/>
      <c r="H73" s="155"/>
      <c r="I73" s="155"/>
      <c r="J73" s="156"/>
      <c r="K73" s="146"/>
      <c r="L73" s="161"/>
      <c r="M73" s="162"/>
      <c r="N73" s="162"/>
      <c r="O73" s="162"/>
      <c r="P73" s="162"/>
      <c r="Q73" s="163"/>
      <c r="R73" s="164"/>
      <c r="S73" s="164"/>
      <c r="T73" s="165"/>
      <c r="U73" s="146"/>
      <c r="V73" s="146"/>
    </row>
    <row r="74" spans="1:24" ht="13.5" x14ac:dyDescent="0.15">
      <c r="A74" s="154"/>
      <c r="B74" s="155"/>
      <c r="C74" s="155"/>
      <c r="D74" s="155"/>
      <c r="E74" s="155"/>
      <c r="F74" s="155"/>
      <c r="G74" s="155"/>
      <c r="H74" s="155"/>
      <c r="I74" s="155"/>
      <c r="J74" s="156"/>
      <c r="K74" s="146"/>
      <c r="L74" s="161"/>
      <c r="M74" s="162"/>
      <c r="N74" s="162"/>
      <c r="O74" s="162"/>
      <c r="P74" s="162"/>
      <c r="Q74" s="163"/>
      <c r="R74" s="164"/>
      <c r="S74" s="164"/>
      <c r="T74" s="165"/>
      <c r="U74" s="146"/>
      <c r="V74" s="146"/>
    </row>
    <row r="75" spans="1:24" ht="13.5" x14ac:dyDescent="0.15">
      <c r="A75" s="154"/>
      <c r="B75" s="155"/>
      <c r="C75" s="155"/>
      <c r="D75" s="155"/>
      <c r="E75" s="155"/>
      <c r="F75" s="155"/>
      <c r="G75" s="155"/>
      <c r="H75" s="155"/>
      <c r="I75" s="155"/>
      <c r="J75" s="156"/>
      <c r="K75" s="146"/>
      <c r="L75" s="161"/>
      <c r="M75" s="162"/>
      <c r="N75" s="162"/>
      <c r="O75" s="162"/>
      <c r="P75" s="162"/>
      <c r="Q75" s="163"/>
      <c r="R75" s="164"/>
      <c r="S75" s="164"/>
      <c r="T75" s="165"/>
      <c r="U75" s="146"/>
      <c r="V75" s="146"/>
    </row>
    <row r="76" spans="1:24" ht="13.5" x14ac:dyDescent="0.15">
      <c r="A76" s="154"/>
      <c r="B76" s="155"/>
      <c r="C76" s="155"/>
      <c r="D76" s="155"/>
      <c r="E76" s="155"/>
      <c r="F76" s="155"/>
      <c r="G76" s="155"/>
      <c r="H76" s="155"/>
      <c r="I76" s="155"/>
      <c r="J76" s="156"/>
      <c r="K76" s="146"/>
      <c r="L76" s="161"/>
      <c r="M76" s="162"/>
      <c r="N76" s="162"/>
      <c r="O76" s="162"/>
      <c r="P76" s="162"/>
      <c r="Q76" s="163"/>
      <c r="R76" s="164"/>
      <c r="S76" s="164"/>
      <c r="T76" s="165"/>
      <c r="U76" s="146"/>
      <c r="V76" s="146"/>
    </row>
    <row r="77" spans="1:24" ht="19.5" customHeight="1" x14ac:dyDescent="0.15">
      <c r="A77" s="220" t="str">
        <f>L78</f>
        <v>Ｂ⇒Ａ</v>
      </c>
      <c r="B77" s="221"/>
      <c r="C77" s="221"/>
      <c r="D77" s="221"/>
      <c r="E77" s="221"/>
      <c r="F77" s="221"/>
      <c r="G77" s="221"/>
      <c r="H77" s="221"/>
      <c r="I77" s="221"/>
      <c r="J77" s="222"/>
      <c r="K77" s="146"/>
      <c r="L77" s="161"/>
      <c r="M77" s="162"/>
      <c r="N77" s="162"/>
      <c r="O77" s="162"/>
      <c r="P77" s="162"/>
      <c r="Q77" s="163"/>
      <c r="R77" s="164"/>
      <c r="S77" s="164"/>
      <c r="T77" s="165"/>
      <c r="U77" s="146"/>
      <c r="V77" s="153"/>
    </row>
    <row r="78" spans="1:24" ht="13.5" x14ac:dyDescent="0.15">
      <c r="A78" s="154"/>
      <c r="B78" s="155"/>
      <c r="C78" s="155"/>
      <c r="D78" s="155"/>
      <c r="E78" s="155"/>
      <c r="F78" s="155"/>
      <c r="G78" s="155"/>
      <c r="H78" s="155"/>
      <c r="I78" s="155"/>
      <c r="J78" s="156"/>
      <c r="K78" s="146"/>
      <c r="L78" s="157" t="str">
        <f>総括表!A26</f>
        <v>Ｂ⇒Ａ</v>
      </c>
      <c r="M78" s="146"/>
      <c r="N78" s="146"/>
      <c r="O78" s="146"/>
      <c r="P78" s="146"/>
      <c r="Q78" s="146"/>
      <c r="R78" s="164"/>
      <c r="S78" s="164"/>
      <c r="T78" s="165"/>
      <c r="U78" s="146"/>
      <c r="V78" s="146"/>
    </row>
    <row r="79" spans="1:24" ht="13.5" x14ac:dyDescent="0.15">
      <c r="A79" s="154"/>
      <c r="B79" s="155"/>
      <c r="C79" s="155"/>
      <c r="D79" s="155"/>
      <c r="E79" s="155"/>
      <c r="F79" s="155"/>
      <c r="G79" s="155"/>
      <c r="H79" s="155"/>
      <c r="I79" s="155"/>
      <c r="J79" s="156"/>
      <c r="K79" s="146"/>
      <c r="L79" s="158"/>
      <c r="M79" s="152" t="s">
        <v>116</v>
      </c>
      <c r="N79" s="152" t="s">
        <v>117</v>
      </c>
      <c r="O79" s="152" t="s">
        <v>118</v>
      </c>
      <c r="P79" s="159" t="s">
        <v>119</v>
      </c>
      <c r="Q79" s="160" t="s">
        <v>120</v>
      </c>
      <c r="R79" s="146"/>
      <c r="S79" s="146"/>
      <c r="T79" s="146"/>
      <c r="U79" s="146"/>
      <c r="V79" s="146"/>
    </row>
    <row r="80" spans="1:24" ht="13.5" x14ac:dyDescent="0.15">
      <c r="A80" s="154"/>
      <c r="B80" s="155"/>
      <c r="C80" s="155"/>
      <c r="D80" s="155"/>
      <c r="E80" s="155"/>
      <c r="F80" s="155"/>
      <c r="G80" s="155"/>
      <c r="H80" s="155"/>
      <c r="I80" s="155"/>
      <c r="J80" s="156"/>
      <c r="K80" s="146"/>
      <c r="L80" s="161">
        <v>0.29166666666666669</v>
      </c>
      <c r="M80" s="162">
        <f>'集計表（60分）'!B61</f>
        <v>75</v>
      </c>
      <c r="N80" s="162">
        <f>'集計表（60分）'!C61</f>
        <v>3</v>
      </c>
      <c r="O80" s="162">
        <f>'集計表（60分）'!D61</f>
        <v>1</v>
      </c>
      <c r="P80" s="162">
        <f>'集計表（60分）'!E61</f>
        <v>0</v>
      </c>
      <c r="Q80" s="163">
        <f>'集計表（60分）'!H61*100</f>
        <v>3.8</v>
      </c>
      <c r="R80" s="146"/>
      <c r="S80" s="146"/>
      <c r="T80" s="146"/>
      <c r="U80" s="146"/>
      <c r="V80" s="146"/>
    </row>
    <row r="81" spans="1:22" ht="13.5" x14ac:dyDescent="0.15">
      <c r="A81" s="154"/>
      <c r="B81" s="155"/>
      <c r="C81" s="155"/>
      <c r="D81" s="155"/>
      <c r="E81" s="155"/>
      <c r="F81" s="155"/>
      <c r="G81" s="155"/>
      <c r="H81" s="155"/>
      <c r="I81" s="155"/>
      <c r="J81" s="156"/>
      <c r="K81" s="146"/>
      <c r="L81" s="161">
        <v>0.33333333333333331</v>
      </c>
      <c r="M81" s="162">
        <f>'集計表（60分）'!B62</f>
        <v>136</v>
      </c>
      <c r="N81" s="162">
        <f>'集計表（60分）'!C62</f>
        <v>3</v>
      </c>
      <c r="O81" s="162">
        <f>'集計表（60分）'!D62</f>
        <v>10</v>
      </c>
      <c r="P81" s="162">
        <f>'集計表（60分）'!E62</f>
        <v>2</v>
      </c>
      <c r="Q81" s="163">
        <f>'集計表（60分）'!H62*100</f>
        <v>3.3000000000000003</v>
      </c>
      <c r="R81" s="146"/>
      <c r="S81" s="146"/>
      <c r="T81" s="146"/>
      <c r="U81" s="146"/>
      <c r="V81" s="146"/>
    </row>
    <row r="82" spans="1:22" ht="13.5" x14ac:dyDescent="0.15">
      <c r="A82" s="154"/>
      <c r="B82" s="155"/>
      <c r="C82" s="155"/>
      <c r="D82" s="155"/>
      <c r="E82" s="155"/>
      <c r="F82" s="155"/>
      <c r="G82" s="155"/>
      <c r="H82" s="155"/>
      <c r="I82" s="155"/>
      <c r="J82" s="156"/>
      <c r="K82" s="146"/>
      <c r="L82" s="161">
        <v>0.375</v>
      </c>
      <c r="M82" s="162">
        <f>'集計表（60分）'!B63</f>
        <v>173</v>
      </c>
      <c r="N82" s="162">
        <f>'集計表（60分）'!C63</f>
        <v>3</v>
      </c>
      <c r="O82" s="162">
        <f>'集計表（60分）'!D63</f>
        <v>12</v>
      </c>
      <c r="P82" s="162">
        <f>'集計表（60分）'!E63</f>
        <v>3</v>
      </c>
      <c r="Q82" s="163">
        <f>'集計表（60分）'!H63*100</f>
        <v>3.1</v>
      </c>
      <c r="R82" s="159"/>
      <c r="S82" s="159"/>
      <c r="T82" s="159"/>
      <c r="U82" s="146"/>
      <c r="V82" s="146"/>
    </row>
    <row r="83" spans="1:22" ht="13.5" x14ac:dyDescent="0.15">
      <c r="A83" s="154"/>
      <c r="B83" s="155"/>
      <c r="C83" s="155"/>
      <c r="D83" s="155"/>
      <c r="E83" s="155"/>
      <c r="F83" s="155"/>
      <c r="G83" s="155"/>
      <c r="H83" s="155"/>
      <c r="I83" s="155"/>
      <c r="J83" s="156"/>
      <c r="K83" s="146"/>
      <c r="L83" s="161">
        <v>0.41666666666666702</v>
      </c>
      <c r="M83" s="162">
        <f>'集計表（60分）'!B64</f>
        <v>203</v>
      </c>
      <c r="N83" s="162">
        <f>'集計表（60分）'!C64</f>
        <v>2</v>
      </c>
      <c r="O83" s="162">
        <f>'集計表（60分）'!D64</f>
        <v>16</v>
      </c>
      <c r="P83" s="162">
        <f>'集計表（60分）'!E64</f>
        <v>4</v>
      </c>
      <c r="Q83" s="163">
        <f>'集計表（60分）'!H64*100</f>
        <v>2.7</v>
      </c>
      <c r="R83" s="164"/>
      <c r="S83" s="164"/>
      <c r="T83" s="165"/>
    </row>
    <row r="84" spans="1:22" ht="13.5" x14ac:dyDescent="0.15">
      <c r="A84" s="154"/>
      <c r="B84" s="155"/>
      <c r="C84" s="155"/>
      <c r="D84" s="155"/>
      <c r="E84" s="155"/>
      <c r="F84" s="155"/>
      <c r="G84" s="155"/>
      <c r="H84" s="155"/>
      <c r="I84" s="155"/>
      <c r="J84" s="156"/>
      <c r="K84" s="146"/>
      <c r="L84" s="161">
        <v>0.45833333333333398</v>
      </c>
      <c r="M84" s="162">
        <f>'集計表（60分）'!B65</f>
        <v>187</v>
      </c>
      <c r="N84" s="162">
        <f>'集計表（60分）'!C65</f>
        <v>2</v>
      </c>
      <c r="O84" s="162">
        <f>'集計表（60分）'!D65</f>
        <v>9</v>
      </c>
      <c r="P84" s="162">
        <f>'集計表（60分）'!E65</f>
        <v>2</v>
      </c>
      <c r="Q84" s="163">
        <f>'集計表（60分）'!H65*100</f>
        <v>2</v>
      </c>
      <c r="R84" s="164"/>
      <c r="S84" s="164"/>
      <c r="T84" s="165"/>
    </row>
    <row r="85" spans="1:22" ht="13.5" x14ac:dyDescent="0.15">
      <c r="A85" s="154"/>
      <c r="B85" s="155"/>
      <c r="C85" s="155"/>
      <c r="D85" s="155"/>
      <c r="E85" s="155"/>
      <c r="F85" s="155"/>
      <c r="G85" s="155"/>
      <c r="H85" s="155"/>
      <c r="I85" s="155"/>
      <c r="J85" s="156"/>
      <c r="K85" s="146"/>
      <c r="L85" s="161">
        <v>0.5</v>
      </c>
      <c r="M85" s="162">
        <f>'集計表（60分）'!B66</f>
        <v>167</v>
      </c>
      <c r="N85" s="162">
        <f>'集計表（60分）'!C66</f>
        <v>2</v>
      </c>
      <c r="O85" s="162">
        <f>'集計表（60分）'!D66</f>
        <v>10</v>
      </c>
      <c r="P85" s="162">
        <f>'集計表（60分）'!E66</f>
        <v>1</v>
      </c>
      <c r="Q85" s="163">
        <f>'集計表（60分）'!H66*100</f>
        <v>1.7000000000000002</v>
      </c>
      <c r="R85" s="164"/>
      <c r="S85" s="164"/>
      <c r="T85" s="165"/>
    </row>
    <row r="86" spans="1:22" ht="13.5" x14ac:dyDescent="0.15">
      <c r="A86" s="154"/>
      <c r="B86" s="155"/>
      <c r="C86" s="155"/>
      <c r="D86" s="155"/>
      <c r="E86" s="155"/>
      <c r="F86" s="155"/>
      <c r="G86" s="155"/>
      <c r="H86" s="155"/>
      <c r="I86" s="155"/>
      <c r="J86" s="156"/>
      <c r="K86" s="146"/>
      <c r="L86" s="161">
        <v>0.54166666666666696</v>
      </c>
      <c r="M86" s="162">
        <f>'集計表（60分）'!B67</f>
        <v>168</v>
      </c>
      <c r="N86" s="162">
        <f>'集計表（60分）'!C67</f>
        <v>2</v>
      </c>
      <c r="O86" s="162">
        <f>'集計表（60分）'!D67</f>
        <v>7</v>
      </c>
      <c r="P86" s="162">
        <f>'集計表（60分）'!E67</f>
        <v>1</v>
      </c>
      <c r="Q86" s="163">
        <f>'集計表（60分）'!H67*100</f>
        <v>1.7000000000000002</v>
      </c>
      <c r="R86" s="164"/>
      <c r="S86" s="164"/>
      <c r="T86" s="165"/>
    </row>
    <row r="87" spans="1:22" ht="13.5" x14ac:dyDescent="0.15">
      <c r="A87" s="154"/>
      <c r="B87" s="155"/>
      <c r="C87" s="155"/>
      <c r="D87" s="155"/>
      <c r="E87" s="155"/>
      <c r="F87" s="155"/>
      <c r="G87" s="155"/>
      <c r="H87" s="155"/>
      <c r="I87" s="155"/>
      <c r="J87" s="156"/>
      <c r="K87" s="146"/>
      <c r="L87" s="161">
        <v>0.58333333333333304</v>
      </c>
      <c r="M87" s="162">
        <f>'集計表（60分）'!B68</f>
        <v>139</v>
      </c>
      <c r="N87" s="162">
        <f>'集計表（60分）'!C68</f>
        <v>2</v>
      </c>
      <c r="O87" s="162">
        <f>'集計表（60分）'!D68</f>
        <v>7</v>
      </c>
      <c r="P87" s="162">
        <f>'集計表（60分）'!E68</f>
        <v>0</v>
      </c>
      <c r="Q87" s="163">
        <f>'集計表（60分）'!H68*100</f>
        <v>1.4000000000000001</v>
      </c>
      <c r="R87" s="164"/>
      <c r="S87" s="164"/>
      <c r="T87" s="165"/>
    </row>
    <row r="88" spans="1:22" ht="13.5" x14ac:dyDescent="0.15">
      <c r="A88" s="154"/>
      <c r="B88" s="155"/>
      <c r="C88" s="155"/>
      <c r="D88" s="155"/>
      <c r="E88" s="155"/>
      <c r="F88" s="155"/>
      <c r="G88" s="155"/>
      <c r="H88" s="155"/>
      <c r="I88" s="155"/>
      <c r="J88" s="156"/>
      <c r="K88" s="146"/>
      <c r="L88" s="161">
        <v>0.625</v>
      </c>
      <c r="M88" s="162">
        <f>'集計表（60分）'!B69</f>
        <v>152</v>
      </c>
      <c r="N88" s="162">
        <f>'集計表（60分）'!C69</f>
        <v>3</v>
      </c>
      <c r="O88" s="162">
        <f>'集計表（60分）'!D69</f>
        <v>6</v>
      </c>
      <c r="P88" s="162">
        <f>'集計表（60分）'!E69</f>
        <v>4</v>
      </c>
      <c r="Q88" s="163">
        <f>'集計表（60分）'!H69*100</f>
        <v>4.2</v>
      </c>
      <c r="R88" s="164"/>
      <c r="S88" s="164"/>
      <c r="T88" s="165"/>
    </row>
    <row r="89" spans="1:22" ht="13.5" x14ac:dyDescent="0.15">
      <c r="A89" s="154"/>
      <c r="B89" s="155"/>
      <c r="C89" s="155"/>
      <c r="D89" s="155"/>
      <c r="E89" s="155"/>
      <c r="F89" s="155"/>
      <c r="G89" s="155"/>
      <c r="H89" s="155"/>
      <c r="I89" s="155"/>
      <c r="J89" s="156"/>
      <c r="K89" s="146"/>
      <c r="L89" s="161">
        <v>0.66666666666666696</v>
      </c>
      <c r="M89" s="162">
        <f>'集計表（60分）'!B70</f>
        <v>199</v>
      </c>
      <c r="N89" s="162">
        <f>'集計表（60分）'!C70</f>
        <v>2</v>
      </c>
      <c r="O89" s="162">
        <f>'集計表（60分）'!D70</f>
        <v>7</v>
      </c>
      <c r="P89" s="162">
        <f>'集計表（60分）'!E70</f>
        <v>3</v>
      </c>
      <c r="Q89" s="163">
        <f>'集計表（60分）'!H70*100</f>
        <v>2.4</v>
      </c>
      <c r="R89" s="164"/>
      <c r="S89" s="164"/>
      <c r="T89" s="165"/>
    </row>
    <row r="90" spans="1:22" ht="13.5" x14ac:dyDescent="0.15">
      <c r="A90" s="154"/>
      <c r="B90" s="155"/>
      <c r="C90" s="155"/>
      <c r="D90" s="155"/>
      <c r="E90" s="155"/>
      <c r="F90" s="155"/>
      <c r="G90" s="155"/>
      <c r="H90" s="155"/>
      <c r="I90" s="155"/>
      <c r="J90" s="156"/>
      <c r="K90" s="146"/>
      <c r="L90" s="161">
        <v>0.70833333333333304</v>
      </c>
      <c r="M90" s="162">
        <f>'集計表（60分）'!B71</f>
        <v>153</v>
      </c>
      <c r="N90" s="162">
        <f>'集計表（60分）'!C71</f>
        <v>3</v>
      </c>
      <c r="O90" s="162">
        <f>'集計表（60分）'!D71</f>
        <v>7</v>
      </c>
      <c r="P90" s="162">
        <f>'集計表（60分）'!E71</f>
        <v>1</v>
      </c>
      <c r="Q90" s="163">
        <f>'集計表（60分）'!H71*100</f>
        <v>2.4</v>
      </c>
      <c r="R90" s="164"/>
      <c r="S90" s="164"/>
      <c r="T90" s="165"/>
    </row>
    <row r="91" spans="1:22" ht="13.5" x14ac:dyDescent="0.15">
      <c r="A91" s="154"/>
      <c r="B91" s="155"/>
      <c r="C91" s="155"/>
      <c r="D91" s="155"/>
      <c r="E91" s="155"/>
      <c r="F91" s="155"/>
      <c r="G91" s="155"/>
      <c r="H91" s="155"/>
      <c r="I91" s="155"/>
      <c r="J91" s="156"/>
      <c r="K91" s="146"/>
      <c r="L91" s="161">
        <v>0.75</v>
      </c>
      <c r="M91" s="162">
        <f>'集計表（60分）'!B72</f>
        <v>110</v>
      </c>
      <c r="N91" s="162">
        <f>'集計表（60分）'!C72</f>
        <v>3</v>
      </c>
      <c r="O91" s="162">
        <f>'集計表（60分）'!D72</f>
        <v>5</v>
      </c>
      <c r="P91" s="162">
        <f>'集計表（60分）'!E72</f>
        <v>0</v>
      </c>
      <c r="Q91" s="163">
        <f>'集計表（60分）'!H72*100</f>
        <v>2.5</v>
      </c>
      <c r="R91" s="164"/>
      <c r="S91" s="164"/>
      <c r="T91" s="165"/>
    </row>
    <row r="92" spans="1:22" ht="13.5" x14ac:dyDescent="0.15">
      <c r="A92" s="154"/>
      <c r="B92" s="155"/>
      <c r="C92" s="155"/>
      <c r="D92" s="155"/>
      <c r="E92" s="155"/>
      <c r="F92" s="155"/>
      <c r="G92" s="155"/>
      <c r="H92" s="155"/>
      <c r="I92" s="155"/>
      <c r="J92" s="156"/>
      <c r="K92" s="146"/>
      <c r="R92" s="164"/>
      <c r="S92" s="164"/>
      <c r="T92" s="165"/>
    </row>
    <row r="93" spans="1:22" ht="13.5" x14ac:dyDescent="0.15">
      <c r="A93" s="154"/>
      <c r="B93" s="155"/>
      <c r="C93" s="155"/>
      <c r="D93" s="155"/>
      <c r="E93" s="155"/>
      <c r="F93" s="155"/>
      <c r="G93" s="155"/>
      <c r="H93" s="155"/>
      <c r="I93" s="155"/>
      <c r="J93" s="156"/>
      <c r="K93" s="146"/>
      <c r="R93" s="164"/>
      <c r="S93" s="164"/>
      <c r="T93" s="165"/>
    </row>
    <row r="94" spans="1:22" ht="13.5" x14ac:dyDescent="0.15">
      <c r="A94" s="154"/>
      <c r="B94" s="155"/>
      <c r="C94" s="155"/>
      <c r="D94" s="155"/>
      <c r="E94" s="155"/>
      <c r="F94" s="155"/>
      <c r="G94" s="155"/>
      <c r="H94" s="155"/>
      <c r="I94" s="155"/>
      <c r="J94" s="156"/>
      <c r="K94" s="146"/>
      <c r="R94" s="164"/>
      <c r="S94" s="164"/>
      <c r="T94" s="165"/>
    </row>
    <row r="95" spans="1:22" ht="13.5" x14ac:dyDescent="0.15">
      <c r="A95" s="154"/>
      <c r="B95" s="155"/>
      <c r="C95" s="155"/>
      <c r="D95" s="155"/>
      <c r="E95" s="155"/>
      <c r="F95" s="155"/>
      <c r="G95" s="155"/>
      <c r="H95" s="155"/>
      <c r="I95" s="155"/>
      <c r="J95" s="156"/>
      <c r="K95" s="146"/>
      <c r="L95" s="161"/>
      <c r="M95" s="162"/>
      <c r="N95" s="162"/>
      <c r="O95" s="162"/>
      <c r="P95" s="162"/>
      <c r="Q95" s="163"/>
      <c r="R95" s="164"/>
      <c r="S95" s="164"/>
      <c r="T95" s="165"/>
    </row>
    <row r="96" spans="1:22" ht="13.5" x14ac:dyDescent="0.15">
      <c r="A96" s="154"/>
      <c r="B96" s="155"/>
      <c r="C96" s="155"/>
      <c r="D96" s="155"/>
      <c r="E96" s="155"/>
      <c r="F96" s="155"/>
      <c r="G96" s="155"/>
      <c r="H96" s="155"/>
      <c r="I96" s="155"/>
      <c r="J96" s="156"/>
      <c r="K96" s="146"/>
      <c r="L96" s="161"/>
      <c r="M96" s="162"/>
      <c r="N96" s="162"/>
      <c r="O96" s="162"/>
      <c r="P96" s="162"/>
      <c r="Q96" s="163"/>
      <c r="R96" s="164"/>
      <c r="S96" s="164"/>
      <c r="T96" s="165"/>
    </row>
    <row r="97" spans="1:24" ht="13.5" x14ac:dyDescent="0.15">
      <c r="A97" s="154"/>
      <c r="B97" s="155"/>
      <c r="C97" s="155"/>
      <c r="D97" s="155"/>
      <c r="E97" s="155"/>
      <c r="F97" s="155"/>
      <c r="G97" s="155"/>
      <c r="H97" s="155"/>
      <c r="I97" s="155"/>
      <c r="J97" s="156"/>
      <c r="K97" s="146"/>
      <c r="L97" s="161"/>
      <c r="M97" s="162"/>
      <c r="N97" s="162"/>
      <c r="O97" s="162"/>
      <c r="P97" s="162"/>
      <c r="Q97" s="163"/>
      <c r="R97" s="164"/>
      <c r="S97" s="164"/>
      <c r="T97" s="165"/>
    </row>
    <row r="98" spans="1:24" ht="13.5" x14ac:dyDescent="0.15">
      <c r="A98" s="154"/>
      <c r="B98" s="155"/>
      <c r="C98" s="155"/>
      <c r="D98" s="155"/>
      <c r="E98" s="155"/>
      <c r="F98" s="155"/>
      <c r="G98" s="155"/>
      <c r="H98" s="155"/>
      <c r="I98" s="155"/>
      <c r="J98" s="156"/>
      <c r="K98" s="146"/>
      <c r="L98" s="161"/>
      <c r="M98" s="162"/>
      <c r="N98" s="162"/>
      <c r="O98" s="162"/>
      <c r="P98" s="162"/>
      <c r="Q98" s="163"/>
      <c r="R98" s="164"/>
      <c r="S98" s="164"/>
      <c r="T98" s="165"/>
    </row>
    <row r="99" spans="1:24" ht="13.5" x14ac:dyDescent="0.15">
      <c r="A99" s="154"/>
      <c r="B99" s="155"/>
      <c r="C99" s="155"/>
      <c r="D99" s="155"/>
      <c r="E99" s="155"/>
      <c r="F99" s="155"/>
      <c r="G99" s="155"/>
      <c r="H99" s="155"/>
      <c r="I99" s="155"/>
      <c r="J99" s="156"/>
      <c r="K99" s="146"/>
      <c r="L99" s="161"/>
      <c r="M99" s="162"/>
      <c r="N99" s="162"/>
      <c r="O99" s="162"/>
      <c r="P99" s="162"/>
      <c r="Q99" s="163"/>
      <c r="R99" s="164"/>
      <c r="S99" s="164"/>
      <c r="T99" s="165"/>
    </row>
    <row r="100" spans="1:24" ht="13.5" x14ac:dyDescent="0.15">
      <c r="A100" s="154"/>
      <c r="B100" s="155"/>
      <c r="C100" s="155"/>
      <c r="D100" s="155"/>
      <c r="E100" s="155"/>
      <c r="F100" s="155"/>
      <c r="G100" s="155"/>
      <c r="H100" s="155"/>
      <c r="I100" s="155"/>
      <c r="J100" s="156"/>
      <c r="K100" s="146"/>
      <c r="L100" s="161"/>
      <c r="M100" s="162"/>
      <c r="N100" s="162"/>
      <c r="O100" s="162"/>
      <c r="P100" s="162"/>
      <c r="Q100" s="163"/>
      <c r="R100" s="164"/>
      <c r="S100" s="164"/>
      <c r="T100" s="165"/>
    </row>
    <row r="101" spans="1:24" ht="14.25" thickBot="1" x14ac:dyDescent="0.2">
      <c r="A101" s="168"/>
      <c r="B101" s="169"/>
      <c r="C101" s="169"/>
      <c r="D101" s="169"/>
      <c r="E101" s="169"/>
      <c r="F101" s="169"/>
      <c r="G101" s="169"/>
      <c r="H101" s="169"/>
      <c r="I101" s="169"/>
      <c r="J101" s="170"/>
      <c r="K101" s="146"/>
      <c r="L101" s="161"/>
      <c r="M101" s="162"/>
      <c r="N101" s="162"/>
      <c r="O101" s="162"/>
      <c r="P101" s="162"/>
      <c r="Q101" s="163"/>
      <c r="R101" s="164"/>
      <c r="S101" s="164"/>
      <c r="T101" s="165"/>
    </row>
    <row r="102" spans="1:24" ht="19.5" customHeight="1" x14ac:dyDescent="0.15">
      <c r="A102" s="220" t="str">
        <f>L103</f>
        <v>Ｂ⇒Ｃ</v>
      </c>
      <c r="B102" s="221"/>
      <c r="C102" s="221"/>
      <c r="D102" s="221"/>
      <c r="E102" s="221"/>
      <c r="F102" s="221"/>
      <c r="G102" s="221"/>
      <c r="H102" s="221"/>
      <c r="I102" s="221"/>
      <c r="J102" s="222"/>
      <c r="K102" s="146"/>
      <c r="L102" s="152"/>
      <c r="M102" s="146"/>
      <c r="N102" s="146"/>
      <c r="O102" s="146"/>
      <c r="P102" s="146"/>
      <c r="Q102" s="146"/>
      <c r="R102" s="146"/>
      <c r="S102" s="146"/>
      <c r="T102" s="146"/>
      <c r="U102" s="146"/>
      <c r="V102" s="153"/>
      <c r="W102" s="146"/>
      <c r="X102" s="146"/>
    </row>
    <row r="103" spans="1:24" ht="13.5" x14ac:dyDescent="0.15">
      <c r="A103" s="154"/>
      <c r="B103" s="155"/>
      <c r="C103" s="155"/>
      <c r="D103" s="155"/>
      <c r="E103" s="155"/>
      <c r="F103" s="155"/>
      <c r="G103" s="155"/>
      <c r="H103" s="155"/>
      <c r="I103" s="155"/>
      <c r="J103" s="156"/>
      <c r="K103" s="146"/>
      <c r="L103" s="157" t="str">
        <f>総括表!A27</f>
        <v>Ｂ⇒Ｃ</v>
      </c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</row>
    <row r="104" spans="1:24" ht="13.5" x14ac:dyDescent="0.15">
      <c r="A104" s="154"/>
      <c r="B104" s="155"/>
      <c r="C104" s="155"/>
      <c r="D104" s="155"/>
      <c r="E104" s="155"/>
      <c r="F104" s="155"/>
      <c r="G104" s="155"/>
      <c r="H104" s="155"/>
      <c r="I104" s="155"/>
      <c r="J104" s="156"/>
      <c r="K104" s="146"/>
      <c r="L104" s="158"/>
      <c r="M104" s="152" t="s">
        <v>116</v>
      </c>
      <c r="N104" s="152" t="s">
        <v>117</v>
      </c>
      <c r="O104" s="152" t="s">
        <v>118</v>
      </c>
      <c r="P104" s="159" t="s">
        <v>119</v>
      </c>
      <c r="Q104" s="160" t="s">
        <v>120</v>
      </c>
      <c r="R104" s="159"/>
      <c r="S104" s="159"/>
      <c r="T104" s="159"/>
      <c r="U104" s="146"/>
      <c r="V104" s="146"/>
      <c r="W104" s="146"/>
      <c r="X104" s="146"/>
    </row>
    <row r="105" spans="1:24" ht="13.5" x14ac:dyDescent="0.15">
      <c r="A105" s="154"/>
      <c r="B105" s="155"/>
      <c r="C105" s="155"/>
      <c r="D105" s="155"/>
      <c r="E105" s="155"/>
      <c r="F105" s="155"/>
      <c r="G105" s="155"/>
      <c r="H105" s="155"/>
      <c r="I105" s="155"/>
      <c r="J105" s="156"/>
      <c r="K105" s="146"/>
      <c r="L105" s="161">
        <v>0.29166666666666669</v>
      </c>
      <c r="M105" s="162">
        <f>'集計表（60分）'!B79</f>
        <v>1</v>
      </c>
      <c r="N105" s="162">
        <f>'集計表（60分）'!C79</f>
        <v>0</v>
      </c>
      <c r="O105" s="162">
        <f>'集計表（60分）'!D79</f>
        <v>0</v>
      </c>
      <c r="P105" s="162">
        <f>'集計表（60分）'!E79</f>
        <v>0</v>
      </c>
      <c r="Q105" s="163">
        <f>'集計表（60分）'!H79*100</f>
        <v>0</v>
      </c>
      <c r="R105" s="164"/>
      <c r="S105" s="164"/>
      <c r="T105" s="165"/>
      <c r="U105" s="146"/>
      <c r="V105" s="146"/>
      <c r="W105" s="146"/>
      <c r="X105" s="146"/>
    </row>
    <row r="106" spans="1:24" ht="13.5" x14ac:dyDescent="0.15">
      <c r="A106" s="154"/>
      <c r="B106" s="155"/>
      <c r="C106" s="155"/>
      <c r="D106" s="155"/>
      <c r="E106" s="155"/>
      <c r="F106" s="155"/>
      <c r="G106" s="155"/>
      <c r="H106" s="155"/>
      <c r="I106" s="155"/>
      <c r="J106" s="156"/>
      <c r="K106" s="146"/>
      <c r="L106" s="161">
        <v>0.33333333333333331</v>
      </c>
      <c r="M106" s="162">
        <f>'集計表（60分）'!B80</f>
        <v>0</v>
      </c>
      <c r="N106" s="162">
        <f>'集計表（60分）'!C80</f>
        <v>0</v>
      </c>
      <c r="O106" s="162">
        <f>'集計表（60分）'!D80</f>
        <v>0</v>
      </c>
      <c r="P106" s="162">
        <f>'集計表（60分）'!E80</f>
        <v>0</v>
      </c>
      <c r="Q106" s="163">
        <f>'集計表（60分）'!H80*100</f>
        <v>0</v>
      </c>
      <c r="R106" s="164"/>
      <c r="S106" s="164"/>
      <c r="T106" s="165"/>
      <c r="U106" s="146"/>
      <c r="V106" s="146"/>
      <c r="W106" s="146"/>
      <c r="X106" s="146"/>
    </row>
    <row r="107" spans="1:24" ht="13.5" x14ac:dyDescent="0.15">
      <c r="A107" s="154"/>
      <c r="B107" s="155"/>
      <c r="C107" s="155"/>
      <c r="D107" s="155"/>
      <c r="E107" s="155"/>
      <c r="F107" s="155"/>
      <c r="G107" s="155"/>
      <c r="H107" s="155"/>
      <c r="I107" s="155"/>
      <c r="J107" s="156"/>
      <c r="K107" s="146"/>
      <c r="L107" s="161">
        <v>0.375</v>
      </c>
      <c r="M107" s="162">
        <f>'集計表（60分）'!B81</f>
        <v>1</v>
      </c>
      <c r="N107" s="162">
        <f>'集計表（60分）'!C81</f>
        <v>0</v>
      </c>
      <c r="O107" s="162">
        <f>'集計表（60分）'!D81</f>
        <v>0</v>
      </c>
      <c r="P107" s="162">
        <f>'集計表（60分）'!E81</f>
        <v>0</v>
      </c>
      <c r="Q107" s="163">
        <f>'集計表（60分）'!H81*100</f>
        <v>0</v>
      </c>
      <c r="R107" s="164"/>
      <c r="S107" s="164"/>
      <c r="T107" s="165"/>
      <c r="U107" s="146"/>
      <c r="V107" s="146"/>
      <c r="W107" s="146"/>
      <c r="X107" s="146"/>
    </row>
    <row r="108" spans="1:24" ht="13.5" x14ac:dyDescent="0.15">
      <c r="A108" s="154"/>
      <c r="B108" s="155"/>
      <c r="C108" s="155"/>
      <c r="D108" s="155"/>
      <c r="E108" s="155"/>
      <c r="F108" s="155"/>
      <c r="G108" s="155"/>
      <c r="H108" s="155"/>
      <c r="I108" s="155"/>
      <c r="J108" s="156"/>
      <c r="K108" s="146"/>
      <c r="L108" s="161">
        <v>0.41666666666666702</v>
      </c>
      <c r="M108" s="162">
        <f>'集計表（60分）'!B82</f>
        <v>0</v>
      </c>
      <c r="N108" s="162">
        <f>'集計表（60分）'!C82</f>
        <v>0</v>
      </c>
      <c r="O108" s="162">
        <f>'集計表（60分）'!D82</f>
        <v>0</v>
      </c>
      <c r="P108" s="162">
        <f>'集計表（60分）'!E82</f>
        <v>0</v>
      </c>
      <c r="Q108" s="163">
        <f>'集計表（60分）'!H82*100</f>
        <v>0</v>
      </c>
      <c r="R108" s="164"/>
      <c r="S108" s="164"/>
      <c r="T108" s="165"/>
      <c r="U108" s="146"/>
      <c r="V108" s="146"/>
      <c r="W108" s="146"/>
      <c r="X108" s="146"/>
    </row>
    <row r="109" spans="1:24" ht="13.5" x14ac:dyDescent="0.15">
      <c r="A109" s="154"/>
      <c r="B109" s="155"/>
      <c r="C109" s="155"/>
      <c r="D109" s="155"/>
      <c r="E109" s="155"/>
      <c r="F109" s="155"/>
      <c r="G109" s="155"/>
      <c r="H109" s="155"/>
      <c r="I109" s="155"/>
      <c r="J109" s="156"/>
      <c r="K109" s="146"/>
      <c r="L109" s="161">
        <v>0.45833333333333398</v>
      </c>
      <c r="M109" s="162">
        <f>'集計表（60分）'!B83</f>
        <v>1</v>
      </c>
      <c r="N109" s="162">
        <f>'集計表（60分）'!C83</f>
        <v>0</v>
      </c>
      <c r="O109" s="162">
        <f>'集計表（60分）'!D83</f>
        <v>0</v>
      </c>
      <c r="P109" s="162">
        <f>'集計表（60分）'!E83</f>
        <v>0</v>
      </c>
      <c r="Q109" s="163">
        <f>'集計表（60分）'!H83*100</f>
        <v>0</v>
      </c>
      <c r="R109" s="164"/>
      <c r="S109" s="164"/>
      <c r="T109" s="165"/>
      <c r="U109" s="146"/>
      <c r="V109" s="146"/>
      <c r="W109" s="146"/>
      <c r="X109" s="146"/>
    </row>
    <row r="110" spans="1:24" ht="13.5" x14ac:dyDescent="0.15">
      <c r="A110" s="154"/>
      <c r="B110" s="155"/>
      <c r="C110" s="155"/>
      <c r="D110" s="155"/>
      <c r="E110" s="155"/>
      <c r="F110" s="155"/>
      <c r="G110" s="155"/>
      <c r="H110" s="155"/>
      <c r="I110" s="155"/>
      <c r="J110" s="156"/>
      <c r="K110" s="146"/>
      <c r="L110" s="161">
        <v>0.5</v>
      </c>
      <c r="M110" s="162">
        <f>'集計表（60分）'!B84</f>
        <v>0</v>
      </c>
      <c r="N110" s="162">
        <f>'集計表（60分）'!C84</f>
        <v>0</v>
      </c>
      <c r="O110" s="162">
        <f>'集計表（60分）'!D84</f>
        <v>0</v>
      </c>
      <c r="P110" s="162">
        <f>'集計表（60分）'!E84</f>
        <v>0</v>
      </c>
      <c r="Q110" s="163">
        <f>'集計表（60分）'!H84*100</f>
        <v>0</v>
      </c>
      <c r="R110" s="164"/>
      <c r="S110" s="164"/>
      <c r="T110" s="165"/>
      <c r="U110" s="146"/>
      <c r="V110" s="146"/>
      <c r="W110" s="146"/>
      <c r="X110" s="146"/>
    </row>
    <row r="111" spans="1:24" ht="13.5" x14ac:dyDescent="0.15">
      <c r="A111" s="154"/>
      <c r="B111" s="155"/>
      <c r="C111" s="155"/>
      <c r="D111" s="155"/>
      <c r="E111" s="155"/>
      <c r="F111" s="155"/>
      <c r="G111" s="155"/>
      <c r="H111" s="155"/>
      <c r="I111" s="155"/>
      <c r="J111" s="156"/>
      <c r="K111" s="146"/>
      <c r="L111" s="161">
        <v>0.54166666666666696</v>
      </c>
      <c r="M111" s="162">
        <f>'集計表（60分）'!B85</f>
        <v>0</v>
      </c>
      <c r="N111" s="162">
        <f>'集計表（60分）'!C85</f>
        <v>0</v>
      </c>
      <c r="O111" s="162">
        <f>'集計表（60分）'!D85</f>
        <v>0</v>
      </c>
      <c r="P111" s="162">
        <f>'集計表（60分）'!E85</f>
        <v>0</v>
      </c>
      <c r="Q111" s="163">
        <f>'集計表（60分）'!H85*100</f>
        <v>0</v>
      </c>
      <c r="R111" s="164"/>
      <c r="S111" s="164"/>
      <c r="T111" s="165"/>
      <c r="U111" s="146"/>
      <c r="V111" s="146"/>
      <c r="W111" s="146"/>
      <c r="X111" s="146"/>
    </row>
    <row r="112" spans="1:24" ht="13.5" x14ac:dyDescent="0.15">
      <c r="A112" s="154"/>
      <c r="B112" s="155"/>
      <c r="C112" s="155"/>
      <c r="D112" s="155"/>
      <c r="E112" s="155"/>
      <c r="F112" s="155"/>
      <c r="G112" s="155"/>
      <c r="H112" s="155"/>
      <c r="I112" s="155"/>
      <c r="J112" s="156"/>
      <c r="K112" s="146"/>
      <c r="L112" s="161">
        <v>0.58333333333333304</v>
      </c>
      <c r="M112" s="162">
        <f>'集計表（60分）'!B86</f>
        <v>1</v>
      </c>
      <c r="N112" s="162">
        <f>'集計表（60分）'!C86</f>
        <v>0</v>
      </c>
      <c r="O112" s="162">
        <f>'集計表（60分）'!D86</f>
        <v>1</v>
      </c>
      <c r="P112" s="162">
        <f>'集計表（60分）'!E86</f>
        <v>0</v>
      </c>
      <c r="Q112" s="163">
        <f>'集計表（60分）'!H86*100</f>
        <v>0</v>
      </c>
      <c r="R112" s="164"/>
      <c r="S112" s="164"/>
      <c r="T112" s="165"/>
      <c r="U112" s="146"/>
      <c r="V112" s="146"/>
      <c r="W112" s="146"/>
      <c r="X112" s="146"/>
    </row>
    <row r="113" spans="1:24" ht="13.5" x14ac:dyDescent="0.15">
      <c r="A113" s="154"/>
      <c r="B113" s="155"/>
      <c r="C113" s="155"/>
      <c r="D113" s="155"/>
      <c r="E113" s="155"/>
      <c r="F113" s="155"/>
      <c r="G113" s="155"/>
      <c r="H113" s="155"/>
      <c r="I113" s="155"/>
      <c r="J113" s="156"/>
      <c r="K113" s="146"/>
      <c r="L113" s="161">
        <v>0.625</v>
      </c>
      <c r="M113" s="162">
        <f>'集計表（60分）'!B87</f>
        <v>0</v>
      </c>
      <c r="N113" s="162">
        <f>'集計表（60分）'!C87</f>
        <v>0</v>
      </c>
      <c r="O113" s="162">
        <f>'集計表（60分）'!D87</f>
        <v>1</v>
      </c>
      <c r="P113" s="162">
        <f>'集計表（60分）'!E87</f>
        <v>0</v>
      </c>
      <c r="Q113" s="163">
        <f>'集計表（60分）'!H87*100</f>
        <v>0</v>
      </c>
      <c r="R113" s="164"/>
      <c r="S113" s="164"/>
      <c r="T113" s="165"/>
      <c r="U113" s="146"/>
      <c r="V113" s="146"/>
      <c r="W113" s="146"/>
      <c r="X113" s="146"/>
    </row>
    <row r="114" spans="1:24" ht="13.5" x14ac:dyDescent="0.15">
      <c r="A114" s="154"/>
      <c r="B114" s="155"/>
      <c r="C114" s="155"/>
      <c r="D114" s="155"/>
      <c r="E114" s="155"/>
      <c r="F114" s="155"/>
      <c r="G114" s="155"/>
      <c r="H114" s="155"/>
      <c r="I114" s="155"/>
      <c r="J114" s="156"/>
      <c r="K114" s="146"/>
      <c r="L114" s="161">
        <v>0.66666666666666696</v>
      </c>
      <c r="M114" s="162">
        <f>'集計表（60分）'!B88</f>
        <v>2</v>
      </c>
      <c r="N114" s="162">
        <f>'集計表（60分）'!C88</f>
        <v>0</v>
      </c>
      <c r="O114" s="162">
        <f>'集計表（60分）'!D88</f>
        <v>0</v>
      </c>
      <c r="P114" s="162">
        <f>'集計表（60分）'!E88</f>
        <v>0</v>
      </c>
      <c r="Q114" s="163">
        <f>'集計表（60分）'!H88*100</f>
        <v>0</v>
      </c>
      <c r="R114" s="164"/>
      <c r="S114" s="164"/>
      <c r="T114" s="165"/>
      <c r="U114" s="146"/>
      <c r="V114" s="146"/>
      <c r="W114" s="146"/>
      <c r="X114" s="146"/>
    </row>
    <row r="115" spans="1:24" ht="13.5" x14ac:dyDescent="0.15">
      <c r="A115" s="154"/>
      <c r="B115" s="155"/>
      <c r="C115" s="155"/>
      <c r="D115" s="155"/>
      <c r="E115" s="155"/>
      <c r="F115" s="155"/>
      <c r="G115" s="155"/>
      <c r="H115" s="155"/>
      <c r="I115" s="155"/>
      <c r="J115" s="156"/>
      <c r="K115" s="146"/>
      <c r="L115" s="161">
        <v>0.70833333333333304</v>
      </c>
      <c r="M115" s="162">
        <f>'集計表（60分）'!B89</f>
        <v>0</v>
      </c>
      <c r="N115" s="162">
        <f>'集計表（60分）'!C89</f>
        <v>0</v>
      </c>
      <c r="O115" s="162">
        <f>'集計表（60分）'!D89</f>
        <v>0</v>
      </c>
      <c r="P115" s="162">
        <f>'集計表（60分）'!E89</f>
        <v>0</v>
      </c>
      <c r="Q115" s="163">
        <f>'集計表（60分）'!H89*100</f>
        <v>0</v>
      </c>
      <c r="R115" s="164"/>
      <c r="S115" s="164"/>
      <c r="T115" s="165"/>
      <c r="U115" s="146"/>
      <c r="V115" s="146"/>
      <c r="W115" s="146"/>
      <c r="X115" s="146"/>
    </row>
    <row r="116" spans="1:24" ht="13.5" x14ac:dyDescent="0.15">
      <c r="A116" s="154"/>
      <c r="B116" s="155"/>
      <c r="C116" s="155"/>
      <c r="D116" s="155"/>
      <c r="E116" s="155"/>
      <c r="F116" s="155"/>
      <c r="G116" s="155"/>
      <c r="H116" s="155"/>
      <c r="I116" s="155"/>
      <c r="J116" s="156"/>
      <c r="K116" s="146"/>
      <c r="L116" s="161">
        <v>0.75</v>
      </c>
      <c r="M116" s="162">
        <f>'集計表（60分）'!B90</f>
        <v>1</v>
      </c>
      <c r="N116" s="162">
        <f>'集計表（60分）'!C90</f>
        <v>0</v>
      </c>
      <c r="O116" s="162">
        <f>'集計表（60分）'!D90</f>
        <v>0</v>
      </c>
      <c r="P116" s="162">
        <f>'集計表（60分）'!E90</f>
        <v>0</v>
      </c>
      <c r="Q116" s="163">
        <f>'集計表（60分）'!H90*100</f>
        <v>0</v>
      </c>
      <c r="R116" s="164"/>
      <c r="S116" s="164"/>
      <c r="T116" s="165"/>
      <c r="U116" s="146"/>
      <c r="V116" s="146"/>
      <c r="W116" s="146"/>
      <c r="X116" s="146"/>
    </row>
    <row r="117" spans="1:24" ht="13.5" x14ac:dyDescent="0.15">
      <c r="A117" s="154"/>
      <c r="B117" s="155"/>
      <c r="C117" s="155"/>
      <c r="D117" s="155"/>
      <c r="E117" s="155"/>
      <c r="F117" s="155"/>
      <c r="G117" s="155"/>
      <c r="H117" s="155"/>
      <c r="I117" s="155"/>
      <c r="J117" s="156"/>
      <c r="K117" s="146"/>
      <c r="L117" s="161"/>
      <c r="M117" s="162"/>
      <c r="N117" s="162"/>
      <c r="O117" s="162"/>
      <c r="P117" s="162"/>
      <c r="Q117" s="163"/>
      <c r="R117" s="164"/>
      <c r="S117" s="164"/>
      <c r="T117" s="165"/>
      <c r="U117" s="146"/>
      <c r="V117" s="146"/>
    </row>
    <row r="118" spans="1:24" ht="13.5" x14ac:dyDescent="0.15">
      <c r="A118" s="154"/>
      <c r="B118" s="155"/>
      <c r="C118" s="155"/>
      <c r="D118" s="155"/>
      <c r="E118" s="155"/>
      <c r="F118" s="155"/>
      <c r="G118" s="155"/>
      <c r="H118" s="155"/>
      <c r="I118" s="155"/>
      <c r="J118" s="156"/>
      <c r="K118" s="146"/>
      <c r="L118" s="161"/>
      <c r="M118" s="162"/>
      <c r="N118" s="162"/>
      <c r="O118" s="162"/>
      <c r="P118" s="162"/>
      <c r="Q118" s="163"/>
      <c r="R118" s="164"/>
      <c r="S118" s="164"/>
      <c r="T118" s="165"/>
      <c r="U118" s="146"/>
      <c r="V118" s="146"/>
    </row>
    <row r="119" spans="1:24" ht="13.5" x14ac:dyDescent="0.15">
      <c r="A119" s="154"/>
      <c r="B119" s="155"/>
      <c r="C119" s="155"/>
      <c r="D119" s="155"/>
      <c r="E119" s="155"/>
      <c r="F119" s="155"/>
      <c r="G119" s="155"/>
      <c r="H119" s="155"/>
      <c r="I119" s="155"/>
      <c r="J119" s="156"/>
      <c r="K119" s="146"/>
      <c r="L119" s="161"/>
      <c r="M119" s="162"/>
      <c r="N119" s="162"/>
      <c r="O119" s="162"/>
      <c r="P119" s="162"/>
      <c r="Q119" s="163"/>
      <c r="R119" s="164"/>
      <c r="S119" s="164"/>
      <c r="T119" s="165"/>
      <c r="U119" s="146"/>
      <c r="V119" s="146"/>
    </row>
    <row r="120" spans="1:24" ht="13.5" x14ac:dyDescent="0.15">
      <c r="A120" s="154"/>
      <c r="B120" s="155"/>
      <c r="C120" s="155"/>
      <c r="D120" s="155"/>
      <c r="E120" s="155"/>
      <c r="F120" s="155"/>
      <c r="G120" s="155"/>
      <c r="H120" s="155"/>
      <c r="I120" s="155"/>
      <c r="J120" s="156"/>
      <c r="K120" s="146"/>
      <c r="L120" s="161"/>
      <c r="M120" s="162"/>
      <c r="N120" s="162"/>
      <c r="O120" s="162"/>
      <c r="P120" s="162"/>
      <c r="Q120" s="163"/>
      <c r="R120" s="164"/>
      <c r="S120" s="164"/>
      <c r="T120" s="165"/>
      <c r="U120" s="146"/>
      <c r="V120" s="146"/>
    </row>
    <row r="121" spans="1:24" ht="13.5" x14ac:dyDescent="0.15">
      <c r="A121" s="154"/>
      <c r="B121" s="155"/>
      <c r="C121" s="155"/>
      <c r="D121" s="155"/>
      <c r="E121" s="155"/>
      <c r="F121" s="155"/>
      <c r="G121" s="155"/>
      <c r="H121" s="155"/>
      <c r="I121" s="155"/>
      <c r="J121" s="156"/>
      <c r="K121" s="146"/>
      <c r="L121" s="161"/>
      <c r="M121" s="162"/>
      <c r="N121" s="162"/>
      <c r="O121" s="162"/>
      <c r="P121" s="162"/>
      <c r="Q121" s="163"/>
      <c r="R121" s="164"/>
      <c r="S121" s="164"/>
      <c r="T121" s="165"/>
      <c r="U121" s="146"/>
      <c r="V121" s="146"/>
    </row>
    <row r="122" spans="1:24" ht="21" x14ac:dyDescent="0.2">
      <c r="A122" s="154"/>
      <c r="B122" s="155"/>
      <c r="C122" s="155"/>
      <c r="D122" s="155"/>
      <c r="E122" s="155"/>
      <c r="F122" s="155"/>
      <c r="G122" s="155"/>
      <c r="H122" s="155"/>
      <c r="I122" s="155"/>
      <c r="J122" s="156"/>
      <c r="K122" s="166"/>
      <c r="L122" s="161"/>
      <c r="M122" s="162"/>
      <c r="N122" s="162"/>
      <c r="O122" s="162"/>
      <c r="P122" s="162"/>
      <c r="Q122" s="163"/>
      <c r="R122" s="164"/>
      <c r="S122" s="164"/>
      <c r="T122" s="165"/>
      <c r="U122" s="167"/>
      <c r="V122" s="167"/>
    </row>
    <row r="123" spans="1:24" ht="13.5" x14ac:dyDescent="0.15">
      <c r="A123" s="154"/>
      <c r="B123" s="155"/>
      <c r="C123" s="155"/>
      <c r="D123" s="155"/>
      <c r="E123" s="155"/>
      <c r="F123" s="155"/>
      <c r="G123" s="155"/>
      <c r="H123" s="155"/>
      <c r="I123" s="155"/>
      <c r="J123" s="156"/>
      <c r="K123" s="146"/>
      <c r="L123" s="161"/>
      <c r="M123" s="162"/>
      <c r="N123" s="162"/>
      <c r="O123" s="162"/>
      <c r="P123" s="162"/>
      <c r="Q123" s="163"/>
      <c r="R123" s="164"/>
      <c r="S123" s="164"/>
      <c r="T123" s="165"/>
      <c r="U123" s="146"/>
      <c r="V123" s="146"/>
    </row>
    <row r="124" spans="1:24" ht="13.5" x14ac:dyDescent="0.15">
      <c r="A124" s="154"/>
      <c r="B124" s="155"/>
      <c r="C124" s="155"/>
      <c r="D124" s="155"/>
      <c r="E124" s="155"/>
      <c r="F124" s="155"/>
      <c r="G124" s="155"/>
      <c r="H124" s="155"/>
      <c r="I124" s="155"/>
      <c r="J124" s="156"/>
      <c r="K124" s="146"/>
      <c r="L124" s="161"/>
      <c r="M124" s="162"/>
      <c r="N124" s="162"/>
      <c r="O124" s="162"/>
      <c r="P124" s="162"/>
      <c r="Q124" s="163"/>
      <c r="R124" s="164"/>
      <c r="S124" s="164"/>
      <c r="T124" s="165"/>
      <c r="U124" s="146"/>
      <c r="V124" s="146"/>
    </row>
    <row r="125" spans="1:24" ht="13.5" x14ac:dyDescent="0.15">
      <c r="A125" s="154"/>
      <c r="B125" s="155"/>
      <c r="C125" s="155"/>
      <c r="D125" s="155"/>
      <c r="E125" s="155"/>
      <c r="F125" s="155"/>
      <c r="G125" s="155"/>
      <c r="H125" s="155"/>
      <c r="I125" s="155"/>
      <c r="J125" s="156"/>
      <c r="K125" s="146"/>
      <c r="L125" s="161"/>
      <c r="M125" s="162"/>
      <c r="N125" s="162"/>
      <c r="O125" s="162"/>
      <c r="P125" s="162"/>
      <c r="Q125" s="163"/>
      <c r="R125" s="164"/>
      <c r="S125" s="164"/>
      <c r="T125" s="165"/>
      <c r="U125" s="146"/>
      <c r="V125" s="146"/>
    </row>
    <row r="126" spans="1:24" ht="13.5" x14ac:dyDescent="0.15">
      <c r="A126" s="154"/>
      <c r="B126" s="155"/>
      <c r="C126" s="155"/>
      <c r="D126" s="155"/>
      <c r="E126" s="155"/>
      <c r="F126" s="155"/>
      <c r="G126" s="155"/>
      <c r="H126" s="155"/>
      <c r="I126" s="155"/>
      <c r="J126" s="156"/>
      <c r="K126" s="146"/>
      <c r="L126" s="161"/>
      <c r="M126" s="162"/>
      <c r="N126" s="162"/>
      <c r="O126" s="162"/>
      <c r="P126" s="162"/>
      <c r="Q126" s="163"/>
      <c r="R126" s="164"/>
      <c r="S126" s="164"/>
      <c r="T126" s="165"/>
      <c r="U126" s="146"/>
      <c r="V126" s="146"/>
    </row>
    <row r="127" spans="1:24" ht="19.5" customHeight="1" x14ac:dyDescent="0.15">
      <c r="A127" s="220" t="str">
        <f>L128</f>
        <v>Ｂ⇒Ｄ</v>
      </c>
      <c r="B127" s="221"/>
      <c r="C127" s="221"/>
      <c r="D127" s="221"/>
      <c r="E127" s="221"/>
      <c r="F127" s="221"/>
      <c r="G127" s="221"/>
      <c r="H127" s="221"/>
      <c r="I127" s="221"/>
      <c r="J127" s="222"/>
      <c r="K127" s="146"/>
      <c r="L127" s="161"/>
      <c r="M127" s="162"/>
      <c r="N127" s="162"/>
      <c r="O127" s="162"/>
      <c r="P127" s="162"/>
      <c r="Q127" s="163"/>
      <c r="R127" s="164"/>
      <c r="S127" s="164"/>
      <c r="T127" s="165"/>
      <c r="U127" s="146"/>
      <c r="V127" s="153"/>
    </row>
    <row r="128" spans="1:24" ht="13.5" x14ac:dyDescent="0.15">
      <c r="A128" s="154"/>
      <c r="B128" s="155"/>
      <c r="C128" s="155"/>
      <c r="D128" s="155"/>
      <c r="E128" s="155"/>
      <c r="F128" s="155"/>
      <c r="G128" s="155"/>
      <c r="H128" s="155"/>
      <c r="I128" s="155"/>
      <c r="J128" s="156"/>
      <c r="K128" s="146"/>
      <c r="L128" s="157" t="str">
        <f>総括表!A28</f>
        <v>Ｂ⇒Ｄ</v>
      </c>
      <c r="M128" s="146"/>
      <c r="N128" s="146"/>
      <c r="O128" s="146"/>
      <c r="P128" s="146"/>
      <c r="Q128" s="146"/>
      <c r="R128" s="164"/>
      <c r="S128" s="164"/>
      <c r="T128" s="165"/>
      <c r="U128" s="146"/>
      <c r="V128" s="146"/>
    </row>
    <row r="129" spans="1:22" ht="13.5" x14ac:dyDescent="0.15">
      <c r="A129" s="154"/>
      <c r="B129" s="155"/>
      <c r="C129" s="155"/>
      <c r="D129" s="155"/>
      <c r="E129" s="155"/>
      <c r="F129" s="155"/>
      <c r="G129" s="155"/>
      <c r="H129" s="155"/>
      <c r="I129" s="155"/>
      <c r="J129" s="156"/>
      <c r="K129" s="146"/>
      <c r="L129" s="158"/>
      <c r="M129" s="152" t="s">
        <v>116</v>
      </c>
      <c r="N129" s="152" t="s">
        <v>117</v>
      </c>
      <c r="O129" s="152" t="s">
        <v>118</v>
      </c>
      <c r="P129" s="159" t="s">
        <v>119</v>
      </c>
      <c r="Q129" s="160" t="s">
        <v>120</v>
      </c>
      <c r="R129" s="146"/>
      <c r="S129" s="146"/>
      <c r="T129" s="146"/>
      <c r="U129" s="146"/>
      <c r="V129" s="146"/>
    </row>
    <row r="130" spans="1:22" ht="13.5" x14ac:dyDescent="0.15">
      <c r="A130" s="154"/>
      <c r="B130" s="155"/>
      <c r="C130" s="155"/>
      <c r="D130" s="155"/>
      <c r="E130" s="155"/>
      <c r="F130" s="155"/>
      <c r="G130" s="155"/>
      <c r="H130" s="155"/>
      <c r="I130" s="155"/>
      <c r="J130" s="156"/>
      <c r="K130" s="146"/>
      <c r="L130" s="161">
        <v>0.29166666666666669</v>
      </c>
      <c r="M130" s="162">
        <f>'集計表（60分）'!B97</f>
        <v>0</v>
      </c>
      <c r="N130" s="162">
        <f>'集計表（60分）'!C97</f>
        <v>0</v>
      </c>
      <c r="O130" s="162">
        <f>'集計表（60分）'!D97</f>
        <v>0</v>
      </c>
      <c r="P130" s="162">
        <f>'集計表（60分）'!E97</f>
        <v>0</v>
      </c>
      <c r="Q130" s="163">
        <f>'集計表（60分）'!H97*100</f>
        <v>0</v>
      </c>
      <c r="R130" s="146"/>
      <c r="S130" s="146"/>
      <c r="T130" s="146"/>
      <c r="U130" s="146"/>
      <c r="V130" s="146"/>
    </row>
    <row r="131" spans="1:22" ht="13.5" x14ac:dyDescent="0.15">
      <c r="A131" s="154"/>
      <c r="B131" s="155"/>
      <c r="C131" s="155"/>
      <c r="D131" s="155"/>
      <c r="E131" s="155"/>
      <c r="F131" s="155"/>
      <c r="G131" s="155"/>
      <c r="H131" s="155"/>
      <c r="I131" s="155"/>
      <c r="J131" s="156"/>
      <c r="K131" s="146"/>
      <c r="L131" s="161">
        <v>0.33333333333333331</v>
      </c>
      <c r="M131" s="162">
        <f>'集計表（60分）'!B98</f>
        <v>0</v>
      </c>
      <c r="N131" s="162">
        <f>'集計表（60分）'!C98</f>
        <v>0</v>
      </c>
      <c r="O131" s="162">
        <f>'集計表（60分）'!D98</f>
        <v>0</v>
      </c>
      <c r="P131" s="162">
        <f>'集計表（60分）'!E98</f>
        <v>0</v>
      </c>
      <c r="Q131" s="163">
        <f>'集計表（60分）'!H98*100</f>
        <v>0</v>
      </c>
      <c r="R131" s="146"/>
      <c r="S131" s="146"/>
      <c r="T131" s="146"/>
      <c r="U131" s="146"/>
      <c r="V131" s="146"/>
    </row>
    <row r="132" spans="1:22" ht="13.5" x14ac:dyDescent="0.15">
      <c r="A132" s="154"/>
      <c r="B132" s="155"/>
      <c r="C132" s="155"/>
      <c r="D132" s="155"/>
      <c r="E132" s="155"/>
      <c r="F132" s="155"/>
      <c r="G132" s="155"/>
      <c r="H132" s="155"/>
      <c r="I132" s="155"/>
      <c r="J132" s="156"/>
      <c r="K132" s="146"/>
      <c r="L132" s="161">
        <v>0.375</v>
      </c>
      <c r="M132" s="162">
        <f>'集計表（60分）'!B99</f>
        <v>0</v>
      </c>
      <c r="N132" s="162">
        <f>'集計表（60分）'!C99</f>
        <v>0</v>
      </c>
      <c r="O132" s="162">
        <f>'集計表（60分）'!D99</f>
        <v>0</v>
      </c>
      <c r="P132" s="162">
        <f>'集計表（60分）'!E99</f>
        <v>0</v>
      </c>
      <c r="Q132" s="163">
        <f>'集計表（60分）'!H99*100</f>
        <v>0</v>
      </c>
      <c r="R132" s="159"/>
      <c r="S132" s="159"/>
      <c r="T132" s="159"/>
      <c r="U132" s="146"/>
      <c r="V132" s="146"/>
    </row>
    <row r="133" spans="1:22" ht="13.5" x14ac:dyDescent="0.15">
      <c r="A133" s="154"/>
      <c r="B133" s="155"/>
      <c r="C133" s="155"/>
      <c r="D133" s="155"/>
      <c r="E133" s="155"/>
      <c r="F133" s="155"/>
      <c r="G133" s="155"/>
      <c r="H133" s="155"/>
      <c r="I133" s="155"/>
      <c r="J133" s="156"/>
      <c r="K133" s="146"/>
      <c r="L133" s="161">
        <v>0.41666666666666702</v>
      </c>
      <c r="M133" s="162">
        <f>'集計表（60分）'!B100</f>
        <v>0</v>
      </c>
      <c r="N133" s="162">
        <f>'集計表（60分）'!C100</f>
        <v>0</v>
      </c>
      <c r="O133" s="162">
        <f>'集計表（60分）'!D100</f>
        <v>0</v>
      </c>
      <c r="P133" s="162">
        <f>'集計表（60分）'!E100</f>
        <v>0</v>
      </c>
      <c r="Q133" s="163">
        <f>'集計表（60分）'!H100*100</f>
        <v>0</v>
      </c>
      <c r="R133" s="164"/>
      <c r="S133" s="164"/>
      <c r="T133" s="165"/>
    </row>
    <row r="134" spans="1:22" ht="13.5" x14ac:dyDescent="0.15">
      <c r="A134" s="154"/>
      <c r="B134" s="155"/>
      <c r="C134" s="155"/>
      <c r="D134" s="155"/>
      <c r="E134" s="155"/>
      <c r="F134" s="155"/>
      <c r="G134" s="155"/>
      <c r="H134" s="155"/>
      <c r="I134" s="155"/>
      <c r="J134" s="156"/>
      <c r="K134" s="146"/>
      <c r="L134" s="161">
        <v>0.45833333333333398</v>
      </c>
      <c r="M134" s="162">
        <f>'集計表（60分）'!B101</f>
        <v>0</v>
      </c>
      <c r="N134" s="162">
        <f>'集計表（60分）'!C101</f>
        <v>0</v>
      </c>
      <c r="O134" s="162">
        <f>'集計表（60分）'!D101</f>
        <v>0</v>
      </c>
      <c r="P134" s="162">
        <f>'集計表（60分）'!E101</f>
        <v>0</v>
      </c>
      <c r="Q134" s="163">
        <f>'集計表（60分）'!H101*100</f>
        <v>0</v>
      </c>
      <c r="R134" s="164"/>
      <c r="S134" s="164"/>
      <c r="T134" s="165"/>
    </row>
    <row r="135" spans="1:22" ht="13.5" x14ac:dyDescent="0.15">
      <c r="A135" s="154"/>
      <c r="B135" s="155"/>
      <c r="C135" s="155"/>
      <c r="D135" s="155"/>
      <c r="E135" s="155"/>
      <c r="F135" s="155"/>
      <c r="G135" s="155"/>
      <c r="H135" s="155"/>
      <c r="I135" s="155"/>
      <c r="J135" s="156"/>
      <c r="K135" s="146"/>
      <c r="L135" s="161">
        <v>0.5</v>
      </c>
      <c r="M135" s="162">
        <f>'集計表（60分）'!B102</f>
        <v>0</v>
      </c>
      <c r="N135" s="162">
        <f>'集計表（60分）'!C102</f>
        <v>0</v>
      </c>
      <c r="O135" s="162">
        <f>'集計表（60分）'!D102</f>
        <v>0</v>
      </c>
      <c r="P135" s="162">
        <f>'集計表（60分）'!E102</f>
        <v>0</v>
      </c>
      <c r="Q135" s="163">
        <f>'集計表（60分）'!H102*100</f>
        <v>0</v>
      </c>
      <c r="R135" s="164"/>
      <c r="S135" s="164"/>
      <c r="T135" s="165"/>
    </row>
    <row r="136" spans="1:22" ht="13.5" x14ac:dyDescent="0.15">
      <c r="A136" s="154"/>
      <c r="B136" s="155"/>
      <c r="C136" s="155"/>
      <c r="D136" s="155"/>
      <c r="E136" s="155"/>
      <c r="F136" s="155"/>
      <c r="G136" s="155"/>
      <c r="H136" s="155"/>
      <c r="I136" s="155"/>
      <c r="J136" s="156"/>
      <c r="K136" s="146"/>
      <c r="L136" s="161">
        <v>0.54166666666666696</v>
      </c>
      <c r="M136" s="162">
        <f>'集計表（60分）'!B103</f>
        <v>0</v>
      </c>
      <c r="N136" s="162">
        <f>'集計表（60分）'!C103</f>
        <v>0</v>
      </c>
      <c r="O136" s="162">
        <f>'集計表（60分）'!D103</f>
        <v>0</v>
      </c>
      <c r="P136" s="162">
        <f>'集計表（60分）'!E103</f>
        <v>0</v>
      </c>
      <c r="Q136" s="163">
        <f>'集計表（60分）'!H103*100</f>
        <v>0</v>
      </c>
      <c r="R136" s="164"/>
      <c r="S136" s="164"/>
      <c r="T136" s="165"/>
    </row>
    <row r="137" spans="1:22" ht="13.5" x14ac:dyDescent="0.15">
      <c r="A137" s="154"/>
      <c r="B137" s="155"/>
      <c r="C137" s="155"/>
      <c r="D137" s="155"/>
      <c r="E137" s="155"/>
      <c r="F137" s="155"/>
      <c r="G137" s="155"/>
      <c r="H137" s="155"/>
      <c r="I137" s="155"/>
      <c r="J137" s="156"/>
      <c r="K137" s="146"/>
      <c r="L137" s="161">
        <v>0.58333333333333304</v>
      </c>
      <c r="M137" s="162">
        <f>'集計表（60分）'!B104</f>
        <v>0</v>
      </c>
      <c r="N137" s="162">
        <f>'集計表（60分）'!C104</f>
        <v>0</v>
      </c>
      <c r="O137" s="162">
        <f>'集計表（60分）'!D104</f>
        <v>0</v>
      </c>
      <c r="P137" s="162">
        <f>'集計表（60分）'!E104</f>
        <v>0</v>
      </c>
      <c r="Q137" s="163">
        <f>'集計表（60分）'!H104*100</f>
        <v>0</v>
      </c>
      <c r="R137" s="164"/>
      <c r="S137" s="164"/>
      <c r="T137" s="165"/>
    </row>
    <row r="138" spans="1:22" ht="13.5" x14ac:dyDescent="0.15">
      <c r="A138" s="154"/>
      <c r="B138" s="155"/>
      <c r="C138" s="155"/>
      <c r="D138" s="155"/>
      <c r="E138" s="155"/>
      <c r="F138" s="155"/>
      <c r="G138" s="155"/>
      <c r="H138" s="155"/>
      <c r="I138" s="155"/>
      <c r="J138" s="156"/>
      <c r="K138" s="146"/>
      <c r="L138" s="161">
        <v>0.625</v>
      </c>
      <c r="M138" s="162">
        <f>'集計表（60分）'!B105</f>
        <v>0</v>
      </c>
      <c r="N138" s="162">
        <f>'集計表（60分）'!C105</f>
        <v>0</v>
      </c>
      <c r="O138" s="162">
        <f>'集計表（60分）'!D105</f>
        <v>0</v>
      </c>
      <c r="P138" s="162">
        <f>'集計表（60分）'!E105</f>
        <v>0</v>
      </c>
      <c r="Q138" s="163">
        <f>'集計表（60分）'!H105*100</f>
        <v>0</v>
      </c>
      <c r="R138" s="164"/>
      <c r="S138" s="164"/>
      <c r="T138" s="165"/>
    </row>
    <row r="139" spans="1:22" ht="13.5" x14ac:dyDescent="0.15">
      <c r="A139" s="154"/>
      <c r="B139" s="155"/>
      <c r="C139" s="155"/>
      <c r="D139" s="155"/>
      <c r="E139" s="155"/>
      <c r="F139" s="155"/>
      <c r="G139" s="155"/>
      <c r="H139" s="155"/>
      <c r="I139" s="155"/>
      <c r="J139" s="156"/>
      <c r="K139" s="146"/>
      <c r="L139" s="161">
        <v>0.66666666666666696</v>
      </c>
      <c r="M139" s="162">
        <f>'集計表（60分）'!B106</f>
        <v>0</v>
      </c>
      <c r="N139" s="162">
        <f>'集計表（60分）'!C106</f>
        <v>0</v>
      </c>
      <c r="O139" s="162">
        <f>'集計表（60分）'!D106</f>
        <v>0</v>
      </c>
      <c r="P139" s="162">
        <f>'集計表（60分）'!E106</f>
        <v>0</v>
      </c>
      <c r="Q139" s="163">
        <f>'集計表（60分）'!H106*100</f>
        <v>0</v>
      </c>
      <c r="R139" s="164"/>
      <c r="S139" s="164"/>
      <c r="T139" s="165"/>
    </row>
    <row r="140" spans="1:22" ht="13.5" x14ac:dyDescent="0.15">
      <c r="A140" s="154"/>
      <c r="B140" s="155"/>
      <c r="C140" s="155"/>
      <c r="D140" s="155"/>
      <c r="E140" s="155"/>
      <c r="F140" s="155"/>
      <c r="G140" s="155"/>
      <c r="H140" s="155"/>
      <c r="I140" s="155"/>
      <c r="J140" s="156"/>
      <c r="K140" s="146"/>
      <c r="L140" s="161">
        <v>0.70833333333333304</v>
      </c>
      <c r="M140" s="162">
        <f>'集計表（60分）'!B107</f>
        <v>0</v>
      </c>
      <c r="N140" s="162">
        <f>'集計表（60分）'!C107</f>
        <v>0</v>
      </c>
      <c r="O140" s="162">
        <f>'集計表（60分）'!D107</f>
        <v>0</v>
      </c>
      <c r="P140" s="162">
        <f>'集計表（60分）'!E107</f>
        <v>0</v>
      </c>
      <c r="Q140" s="163">
        <f>'集計表（60分）'!H107*100</f>
        <v>0</v>
      </c>
      <c r="R140" s="164"/>
      <c r="S140" s="164"/>
      <c r="T140" s="165"/>
    </row>
    <row r="141" spans="1:22" ht="13.5" x14ac:dyDescent="0.15">
      <c r="A141" s="154"/>
      <c r="B141" s="155"/>
      <c r="C141" s="155"/>
      <c r="D141" s="155"/>
      <c r="E141" s="155"/>
      <c r="F141" s="155"/>
      <c r="G141" s="155"/>
      <c r="H141" s="155"/>
      <c r="I141" s="155"/>
      <c r="J141" s="156"/>
      <c r="K141" s="146"/>
      <c r="L141" s="161">
        <v>0.75</v>
      </c>
      <c r="M141" s="162">
        <f>'集計表（60分）'!B108</f>
        <v>0</v>
      </c>
      <c r="N141" s="162">
        <f>'集計表（60分）'!C108</f>
        <v>0</v>
      </c>
      <c r="O141" s="162">
        <f>'集計表（60分）'!D108</f>
        <v>0</v>
      </c>
      <c r="P141" s="162">
        <f>'集計表（60分）'!E108</f>
        <v>0</v>
      </c>
      <c r="Q141" s="163">
        <f>'集計表（60分）'!H108*100</f>
        <v>0</v>
      </c>
      <c r="R141" s="164"/>
      <c r="S141" s="164"/>
      <c r="T141" s="165"/>
    </row>
    <row r="142" spans="1:22" ht="13.5" x14ac:dyDescent="0.15">
      <c r="A142" s="154"/>
      <c r="B142" s="155"/>
      <c r="C142" s="155"/>
      <c r="D142" s="155"/>
      <c r="E142" s="155"/>
      <c r="F142" s="155"/>
      <c r="G142" s="155"/>
      <c r="H142" s="155"/>
      <c r="I142" s="155"/>
      <c r="J142" s="156"/>
      <c r="K142" s="146"/>
      <c r="R142" s="164"/>
      <c r="S142" s="164"/>
      <c r="T142" s="165"/>
    </row>
    <row r="143" spans="1:22" ht="13.5" x14ac:dyDescent="0.15">
      <c r="A143" s="154"/>
      <c r="B143" s="155"/>
      <c r="C143" s="155"/>
      <c r="D143" s="155"/>
      <c r="E143" s="155"/>
      <c r="F143" s="155"/>
      <c r="G143" s="155"/>
      <c r="H143" s="155"/>
      <c r="I143" s="155"/>
      <c r="J143" s="156"/>
      <c r="K143" s="146"/>
      <c r="R143" s="164"/>
      <c r="S143" s="164"/>
      <c r="T143" s="165"/>
    </row>
    <row r="144" spans="1:22" ht="13.5" x14ac:dyDescent="0.15">
      <c r="A144" s="154"/>
      <c r="B144" s="155"/>
      <c r="C144" s="155"/>
      <c r="D144" s="155"/>
      <c r="E144" s="155"/>
      <c r="F144" s="155"/>
      <c r="G144" s="155"/>
      <c r="H144" s="155"/>
      <c r="I144" s="155"/>
      <c r="J144" s="156"/>
      <c r="K144" s="146"/>
      <c r="R144" s="164"/>
      <c r="S144" s="164"/>
      <c r="T144" s="165"/>
    </row>
    <row r="145" spans="1:24" ht="13.5" x14ac:dyDescent="0.15">
      <c r="A145" s="154"/>
      <c r="B145" s="155"/>
      <c r="C145" s="155"/>
      <c r="D145" s="155"/>
      <c r="E145" s="155"/>
      <c r="F145" s="155"/>
      <c r="G145" s="155"/>
      <c r="H145" s="155"/>
      <c r="I145" s="155"/>
      <c r="J145" s="156"/>
      <c r="K145" s="146"/>
      <c r="L145" s="161"/>
      <c r="M145" s="162"/>
      <c r="N145" s="162"/>
      <c r="O145" s="162"/>
      <c r="P145" s="162"/>
      <c r="Q145" s="163"/>
      <c r="R145" s="164"/>
      <c r="S145" s="164"/>
      <c r="T145" s="165"/>
    </row>
    <row r="146" spans="1:24" ht="13.5" x14ac:dyDescent="0.15">
      <c r="A146" s="154"/>
      <c r="B146" s="155"/>
      <c r="C146" s="155"/>
      <c r="D146" s="155"/>
      <c r="E146" s="155"/>
      <c r="F146" s="155"/>
      <c r="G146" s="155"/>
      <c r="H146" s="155"/>
      <c r="I146" s="155"/>
      <c r="J146" s="156"/>
      <c r="K146" s="146"/>
      <c r="L146" s="161"/>
      <c r="M146" s="162"/>
      <c r="N146" s="162"/>
      <c r="O146" s="162"/>
      <c r="P146" s="162"/>
      <c r="Q146" s="163"/>
      <c r="R146" s="164"/>
      <c r="S146" s="164"/>
      <c r="T146" s="165"/>
    </row>
    <row r="147" spans="1:24" ht="13.5" x14ac:dyDescent="0.15">
      <c r="A147" s="154"/>
      <c r="B147" s="155"/>
      <c r="C147" s="155"/>
      <c r="D147" s="155"/>
      <c r="E147" s="155"/>
      <c r="F147" s="155"/>
      <c r="G147" s="155"/>
      <c r="H147" s="155"/>
      <c r="I147" s="155"/>
      <c r="J147" s="156"/>
      <c r="K147" s="146"/>
      <c r="L147" s="161"/>
      <c r="M147" s="162"/>
      <c r="N147" s="162"/>
      <c r="O147" s="162"/>
      <c r="P147" s="162"/>
      <c r="Q147" s="163"/>
      <c r="R147" s="164"/>
      <c r="S147" s="164"/>
      <c r="T147" s="165"/>
    </row>
    <row r="148" spans="1:24" ht="13.5" x14ac:dyDescent="0.15">
      <c r="A148" s="154"/>
      <c r="B148" s="155"/>
      <c r="C148" s="155"/>
      <c r="D148" s="155"/>
      <c r="E148" s="155"/>
      <c r="F148" s="155"/>
      <c r="G148" s="155"/>
      <c r="H148" s="155"/>
      <c r="I148" s="155"/>
      <c r="J148" s="156"/>
      <c r="K148" s="146"/>
      <c r="L148" s="161"/>
      <c r="M148" s="162"/>
      <c r="N148" s="162"/>
      <c r="O148" s="162"/>
      <c r="P148" s="162"/>
      <c r="Q148" s="163"/>
      <c r="R148" s="164"/>
      <c r="S148" s="164"/>
      <c r="T148" s="165"/>
    </row>
    <row r="149" spans="1:24" ht="13.5" x14ac:dyDescent="0.15">
      <c r="A149" s="154"/>
      <c r="B149" s="155"/>
      <c r="C149" s="155"/>
      <c r="D149" s="155"/>
      <c r="E149" s="155"/>
      <c r="F149" s="155"/>
      <c r="G149" s="155"/>
      <c r="H149" s="155"/>
      <c r="I149" s="155"/>
      <c r="J149" s="156"/>
      <c r="K149" s="146"/>
      <c r="L149" s="161"/>
      <c r="M149" s="162"/>
      <c r="N149" s="162"/>
      <c r="O149" s="162"/>
      <c r="P149" s="162"/>
      <c r="Q149" s="163"/>
      <c r="R149" s="164"/>
      <c r="S149" s="164"/>
      <c r="T149" s="165"/>
    </row>
    <row r="150" spans="1:24" ht="13.5" x14ac:dyDescent="0.15">
      <c r="A150" s="154"/>
      <c r="B150" s="155"/>
      <c r="C150" s="155"/>
      <c r="D150" s="155"/>
      <c r="E150" s="155"/>
      <c r="F150" s="155"/>
      <c r="G150" s="155"/>
      <c r="H150" s="155"/>
      <c r="I150" s="155"/>
      <c r="J150" s="156"/>
      <c r="K150" s="146"/>
      <c r="L150" s="161"/>
      <c r="M150" s="162"/>
      <c r="N150" s="162"/>
      <c r="O150" s="162"/>
      <c r="P150" s="162"/>
      <c r="Q150" s="163"/>
      <c r="R150" s="164"/>
      <c r="S150" s="164"/>
      <c r="T150" s="165"/>
    </row>
    <row r="151" spans="1:24" ht="14.25" thickBot="1" x14ac:dyDescent="0.2">
      <c r="A151" s="168"/>
      <c r="B151" s="169"/>
      <c r="C151" s="169"/>
      <c r="D151" s="169"/>
      <c r="E151" s="169"/>
      <c r="F151" s="169"/>
      <c r="G151" s="169"/>
      <c r="H151" s="169"/>
      <c r="I151" s="169"/>
      <c r="J151" s="170"/>
      <c r="K151" s="146"/>
      <c r="L151" s="161"/>
      <c r="M151" s="162"/>
      <c r="N151" s="162"/>
      <c r="O151" s="162"/>
      <c r="P151" s="162"/>
      <c r="Q151" s="163"/>
      <c r="R151" s="164"/>
      <c r="S151" s="164"/>
      <c r="T151" s="165"/>
    </row>
    <row r="152" spans="1:24" ht="19.5" customHeight="1" x14ac:dyDescent="0.15">
      <c r="A152" s="220" t="str">
        <f>L153</f>
        <v>Ｃ⇒Ａ</v>
      </c>
      <c r="B152" s="221"/>
      <c r="C152" s="221"/>
      <c r="D152" s="221"/>
      <c r="E152" s="221"/>
      <c r="F152" s="221"/>
      <c r="G152" s="221"/>
      <c r="H152" s="221"/>
      <c r="I152" s="221"/>
      <c r="J152" s="222"/>
      <c r="K152" s="146"/>
      <c r="L152" s="152"/>
      <c r="M152" s="146"/>
      <c r="N152" s="146"/>
      <c r="O152" s="146"/>
      <c r="P152" s="146"/>
      <c r="Q152" s="146"/>
      <c r="R152" s="146"/>
      <c r="S152" s="146"/>
      <c r="T152" s="146"/>
      <c r="U152" s="146"/>
      <c r="V152" s="153"/>
      <c r="W152" s="146"/>
      <c r="X152" s="146"/>
    </row>
    <row r="153" spans="1:24" ht="13.5" x14ac:dyDescent="0.15">
      <c r="A153" s="154"/>
      <c r="B153" s="155"/>
      <c r="C153" s="155"/>
      <c r="D153" s="155"/>
      <c r="E153" s="155"/>
      <c r="F153" s="155"/>
      <c r="G153" s="155"/>
      <c r="H153" s="155"/>
      <c r="I153" s="155"/>
      <c r="J153" s="156"/>
      <c r="K153" s="146"/>
      <c r="L153" s="157" t="str">
        <f>総括表!A29</f>
        <v>Ｃ⇒Ａ</v>
      </c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</row>
    <row r="154" spans="1:24" ht="13.5" x14ac:dyDescent="0.15">
      <c r="A154" s="154"/>
      <c r="B154" s="155"/>
      <c r="C154" s="155"/>
      <c r="D154" s="155"/>
      <c r="E154" s="155"/>
      <c r="F154" s="155"/>
      <c r="G154" s="155"/>
      <c r="H154" s="155"/>
      <c r="I154" s="155"/>
      <c r="J154" s="156"/>
      <c r="K154" s="146"/>
      <c r="L154" s="158"/>
      <c r="M154" s="152" t="s">
        <v>116</v>
      </c>
      <c r="N154" s="152" t="s">
        <v>117</v>
      </c>
      <c r="O154" s="152" t="s">
        <v>118</v>
      </c>
      <c r="P154" s="159" t="s">
        <v>119</v>
      </c>
      <c r="Q154" s="160" t="s">
        <v>120</v>
      </c>
      <c r="R154" s="159"/>
      <c r="S154" s="159"/>
      <c r="T154" s="159"/>
      <c r="U154" s="146"/>
      <c r="V154" s="146"/>
      <c r="W154" s="146"/>
      <c r="X154" s="146"/>
    </row>
    <row r="155" spans="1:24" ht="13.5" x14ac:dyDescent="0.15">
      <c r="A155" s="154"/>
      <c r="B155" s="155"/>
      <c r="C155" s="155"/>
      <c r="D155" s="155"/>
      <c r="E155" s="155"/>
      <c r="F155" s="155"/>
      <c r="G155" s="155"/>
      <c r="H155" s="155"/>
      <c r="I155" s="155"/>
      <c r="J155" s="156"/>
      <c r="K155" s="146"/>
      <c r="L155" s="161">
        <v>0.29166666666666669</v>
      </c>
      <c r="M155" s="162">
        <f>'集計表（60分）'!B115</f>
        <v>0</v>
      </c>
      <c r="N155" s="162">
        <f>'集計表（60分）'!C115</f>
        <v>0</v>
      </c>
      <c r="O155" s="162">
        <f>'集計表（60分）'!D115</f>
        <v>0</v>
      </c>
      <c r="P155" s="162">
        <f>'集計表（60分）'!E115</f>
        <v>0</v>
      </c>
      <c r="Q155" s="163">
        <f>'集計表（60分）'!H115</f>
        <v>0</v>
      </c>
      <c r="R155" s="164"/>
      <c r="S155" s="164"/>
      <c r="T155" s="165"/>
      <c r="U155" s="146"/>
      <c r="V155" s="146"/>
      <c r="W155" s="146"/>
      <c r="X155" s="146"/>
    </row>
    <row r="156" spans="1:24" ht="13.5" x14ac:dyDescent="0.15">
      <c r="A156" s="154"/>
      <c r="B156" s="155"/>
      <c r="C156" s="155"/>
      <c r="D156" s="155"/>
      <c r="E156" s="155"/>
      <c r="F156" s="155"/>
      <c r="G156" s="155"/>
      <c r="H156" s="155"/>
      <c r="I156" s="155"/>
      <c r="J156" s="156"/>
      <c r="K156" s="146"/>
      <c r="L156" s="161">
        <v>0.33333333333333331</v>
      </c>
      <c r="M156" s="162">
        <f>'集計表（60分）'!B116</f>
        <v>0</v>
      </c>
      <c r="N156" s="162">
        <f>'集計表（60分）'!C116</f>
        <v>0</v>
      </c>
      <c r="O156" s="162">
        <f>'集計表（60分）'!D116</f>
        <v>0</v>
      </c>
      <c r="P156" s="162">
        <f>'集計表（60分）'!E116</f>
        <v>0</v>
      </c>
      <c r="Q156" s="163">
        <f>'集計表（60分）'!H116</f>
        <v>0</v>
      </c>
      <c r="R156" s="164"/>
      <c r="S156" s="164"/>
      <c r="T156" s="165"/>
      <c r="U156" s="146"/>
      <c r="V156" s="146"/>
      <c r="W156" s="146"/>
      <c r="X156" s="146"/>
    </row>
    <row r="157" spans="1:24" ht="13.5" x14ac:dyDescent="0.15">
      <c r="A157" s="154"/>
      <c r="B157" s="155"/>
      <c r="C157" s="155"/>
      <c r="D157" s="155"/>
      <c r="E157" s="155"/>
      <c r="F157" s="155"/>
      <c r="G157" s="155"/>
      <c r="H157" s="155"/>
      <c r="I157" s="155"/>
      <c r="J157" s="156"/>
      <c r="K157" s="146"/>
      <c r="L157" s="161">
        <v>0.375</v>
      </c>
      <c r="M157" s="162">
        <f>'集計表（60分）'!B117</f>
        <v>0</v>
      </c>
      <c r="N157" s="162">
        <f>'集計表（60分）'!C117</f>
        <v>0</v>
      </c>
      <c r="O157" s="162">
        <f>'集計表（60分）'!D117</f>
        <v>0</v>
      </c>
      <c r="P157" s="162">
        <f>'集計表（60分）'!E117</f>
        <v>0</v>
      </c>
      <c r="Q157" s="163">
        <f>'集計表（60分）'!H117</f>
        <v>0</v>
      </c>
      <c r="R157" s="164"/>
      <c r="S157" s="164"/>
      <c r="T157" s="165"/>
      <c r="U157" s="146"/>
      <c r="V157" s="146"/>
      <c r="W157" s="146"/>
      <c r="X157" s="146"/>
    </row>
    <row r="158" spans="1:24" ht="13.5" x14ac:dyDescent="0.15">
      <c r="A158" s="154"/>
      <c r="B158" s="155"/>
      <c r="C158" s="155"/>
      <c r="D158" s="155"/>
      <c r="E158" s="155"/>
      <c r="F158" s="155"/>
      <c r="G158" s="155"/>
      <c r="H158" s="155"/>
      <c r="I158" s="155"/>
      <c r="J158" s="156"/>
      <c r="K158" s="146"/>
      <c r="L158" s="161">
        <v>0.41666666666666702</v>
      </c>
      <c r="M158" s="162">
        <f>'集計表（60分）'!B118</f>
        <v>0</v>
      </c>
      <c r="N158" s="162">
        <f>'集計表（60分）'!C118</f>
        <v>0</v>
      </c>
      <c r="O158" s="162">
        <f>'集計表（60分）'!D118</f>
        <v>0</v>
      </c>
      <c r="P158" s="162">
        <f>'集計表（60分）'!E118</f>
        <v>0</v>
      </c>
      <c r="Q158" s="163">
        <f>'集計表（60分）'!H118</f>
        <v>0</v>
      </c>
      <c r="R158" s="164"/>
      <c r="S158" s="164"/>
      <c r="T158" s="165"/>
      <c r="U158" s="146"/>
      <c r="V158" s="146"/>
      <c r="W158" s="146"/>
      <c r="X158" s="146"/>
    </row>
    <row r="159" spans="1:24" ht="13.5" x14ac:dyDescent="0.15">
      <c r="A159" s="154"/>
      <c r="B159" s="155"/>
      <c r="C159" s="155"/>
      <c r="D159" s="155"/>
      <c r="E159" s="155"/>
      <c r="F159" s="155"/>
      <c r="G159" s="155"/>
      <c r="H159" s="155"/>
      <c r="I159" s="155"/>
      <c r="J159" s="156"/>
      <c r="K159" s="146"/>
      <c r="L159" s="161">
        <v>0.45833333333333398</v>
      </c>
      <c r="M159" s="162">
        <f>'集計表（60分）'!B119</f>
        <v>0</v>
      </c>
      <c r="N159" s="162">
        <f>'集計表（60分）'!C119</f>
        <v>0</v>
      </c>
      <c r="O159" s="162">
        <f>'集計表（60分）'!D119</f>
        <v>0</v>
      </c>
      <c r="P159" s="162">
        <f>'集計表（60分）'!E119</f>
        <v>0</v>
      </c>
      <c r="Q159" s="163">
        <f>'集計表（60分）'!H119</f>
        <v>0</v>
      </c>
      <c r="R159" s="164"/>
      <c r="S159" s="164"/>
      <c r="T159" s="165"/>
      <c r="U159" s="146"/>
      <c r="V159" s="146"/>
      <c r="W159" s="146"/>
      <c r="X159" s="146"/>
    </row>
    <row r="160" spans="1:24" ht="13.5" x14ac:dyDescent="0.15">
      <c r="A160" s="154"/>
      <c r="B160" s="155"/>
      <c r="C160" s="155"/>
      <c r="D160" s="155"/>
      <c r="E160" s="155"/>
      <c r="F160" s="155"/>
      <c r="G160" s="155"/>
      <c r="H160" s="155"/>
      <c r="I160" s="155"/>
      <c r="J160" s="156"/>
      <c r="K160" s="146"/>
      <c r="L160" s="161">
        <v>0.5</v>
      </c>
      <c r="M160" s="162">
        <f>'集計表（60分）'!B120</f>
        <v>0</v>
      </c>
      <c r="N160" s="162">
        <f>'集計表（60分）'!C120</f>
        <v>0</v>
      </c>
      <c r="O160" s="162">
        <f>'集計表（60分）'!D120</f>
        <v>0</v>
      </c>
      <c r="P160" s="162">
        <f>'集計表（60分）'!E120</f>
        <v>0</v>
      </c>
      <c r="Q160" s="163">
        <f>'集計表（60分）'!H120</f>
        <v>0</v>
      </c>
      <c r="R160" s="164"/>
      <c r="S160" s="164"/>
      <c r="T160" s="165"/>
      <c r="U160" s="146"/>
      <c r="V160" s="146"/>
      <c r="W160" s="146"/>
      <c r="X160" s="146"/>
    </row>
    <row r="161" spans="1:24" ht="13.5" x14ac:dyDescent="0.15">
      <c r="A161" s="154"/>
      <c r="B161" s="155"/>
      <c r="C161" s="155"/>
      <c r="D161" s="155"/>
      <c r="E161" s="155"/>
      <c r="F161" s="155"/>
      <c r="G161" s="155"/>
      <c r="H161" s="155"/>
      <c r="I161" s="155"/>
      <c r="J161" s="156"/>
      <c r="K161" s="146"/>
      <c r="L161" s="161">
        <v>0.54166666666666696</v>
      </c>
      <c r="M161" s="162">
        <f>'集計表（60分）'!B121</f>
        <v>0</v>
      </c>
      <c r="N161" s="162">
        <f>'集計表（60分）'!C121</f>
        <v>0</v>
      </c>
      <c r="O161" s="162">
        <f>'集計表（60分）'!D121</f>
        <v>0</v>
      </c>
      <c r="P161" s="162">
        <f>'集計表（60分）'!E121</f>
        <v>0</v>
      </c>
      <c r="Q161" s="163">
        <f>'集計表（60分）'!H121</f>
        <v>0</v>
      </c>
      <c r="R161" s="164"/>
      <c r="S161" s="164"/>
      <c r="T161" s="165"/>
      <c r="U161" s="146"/>
      <c r="V161" s="146"/>
      <c r="W161" s="146"/>
      <c r="X161" s="146"/>
    </row>
    <row r="162" spans="1:24" ht="13.5" x14ac:dyDescent="0.15">
      <c r="A162" s="154"/>
      <c r="B162" s="155"/>
      <c r="C162" s="155"/>
      <c r="D162" s="155"/>
      <c r="E162" s="155"/>
      <c r="F162" s="155"/>
      <c r="G162" s="155"/>
      <c r="H162" s="155"/>
      <c r="I162" s="155"/>
      <c r="J162" s="156"/>
      <c r="K162" s="146"/>
      <c r="L162" s="161">
        <v>0.58333333333333304</v>
      </c>
      <c r="M162" s="162">
        <f>'集計表（60分）'!B122</f>
        <v>0</v>
      </c>
      <c r="N162" s="162">
        <f>'集計表（60分）'!C122</f>
        <v>0</v>
      </c>
      <c r="O162" s="162">
        <f>'集計表（60分）'!D122</f>
        <v>0</v>
      </c>
      <c r="P162" s="162">
        <f>'集計表（60分）'!E122</f>
        <v>0</v>
      </c>
      <c r="Q162" s="163">
        <f>'集計表（60分）'!H122</f>
        <v>0</v>
      </c>
      <c r="R162" s="164"/>
      <c r="S162" s="164"/>
      <c r="T162" s="165"/>
      <c r="U162" s="146"/>
      <c r="V162" s="146"/>
      <c r="W162" s="146"/>
      <c r="X162" s="146"/>
    </row>
    <row r="163" spans="1:24" ht="13.5" x14ac:dyDescent="0.15">
      <c r="A163" s="154"/>
      <c r="B163" s="155"/>
      <c r="C163" s="155"/>
      <c r="D163" s="155"/>
      <c r="E163" s="155"/>
      <c r="F163" s="155"/>
      <c r="G163" s="155"/>
      <c r="H163" s="155"/>
      <c r="I163" s="155"/>
      <c r="J163" s="156"/>
      <c r="K163" s="146"/>
      <c r="L163" s="161">
        <v>0.625</v>
      </c>
      <c r="M163" s="162">
        <f>'集計表（60分）'!B123</f>
        <v>0</v>
      </c>
      <c r="N163" s="162">
        <f>'集計表（60分）'!C123</f>
        <v>0</v>
      </c>
      <c r="O163" s="162">
        <f>'集計表（60分）'!D123</f>
        <v>0</v>
      </c>
      <c r="P163" s="162">
        <f>'集計表（60分）'!E123</f>
        <v>0</v>
      </c>
      <c r="Q163" s="163">
        <f>'集計表（60分）'!H123</f>
        <v>0</v>
      </c>
      <c r="R163" s="164"/>
      <c r="S163" s="164"/>
      <c r="T163" s="165"/>
      <c r="U163" s="146"/>
      <c r="V163" s="146"/>
      <c r="W163" s="146"/>
      <c r="X163" s="146"/>
    </row>
    <row r="164" spans="1:24" ht="13.5" x14ac:dyDescent="0.15">
      <c r="A164" s="154"/>
      <c r="B164" s="155"/>
      <c r="C164" s="155"/>
      <c r="D164" s="155"/>
      <c r="E164" s="155"/>
      <c r="F164" s="155"/>
      <c r="G164" s="155"/>
      <c r="H164" s="155"/>
      <c r="I164" s="155"/>
      <c r="J164" s="156"/>
      <c r="K164" s="146"/>
      <c r="L164" s="161">
        <v>0.66666666666666696</v>
      </c>
      <c r="M164" s="162">
        <f>'集計表（60分）'!B124</f>
        <v>0</v>
      </c>
      <c r="N164" s="162">
        <f>'集計表（60分）'!C124</f>
        <v>0</v>
      </c>
      <c r="O164" s="162">
        <f>'集計表（60分）'!D124</f>
        <v>0</v>
      </c>
      <c r="P164" s="162">
        <f>'集計表（60分）'!E124</f>
        <v>0</v>
      </c>
      <c r="Q164" s="163">
        <f>'集計表（60分）'!H124</f>
        <v>0</v>
      </c>
      <c r="R164" s="164"/>
      <c r="S164" s="164"/>
      <c r="T164" s="165"/>
      <c r="U164" s="146"/>
      <c r="V164" s="146"/>
      <c r="W164" s="146"/>
      <c r="X164" s="146"/>
    </row>
    <row r="165" spans="1:24" ht="13.5" x14ac:dyDescent="0.15">
      <c r="A165" s="154"/>
      <c r="B165" s="155"/>
      <c r="C165" s="155"/>
      <c r="D165" s="155"/>
      <c r="E165" s="155"/>
      <c r="F165" s="155"/>
      <c r="G165" s="155"/>
      <c r="H165" s="155"/>
      <c r="I165" s="155"/>
      <c r="J165" s="156"/>
      <c r="K165" s="146"/>
      <c r="L165" s="161">
        <v>0.70833333333333304</v>
      </c>
      <c r="M165" s="162">
        <f>'集計表（60分）'!B125</f>
        <v>0</v>
      </c>
      <c r="N165" s="162">
        <f>'集計表（60分）'!C125</f>
        <v>0</v>
      </c>
      <c r="O165" s="162">
        <f>'集計表（60分）'!D125</f>
        <v>0</v>
      </c>
      <c r="P165" s="162">
        <f>'集計表（60分）'!E125</f>
        <v>0</v>
      </c>
      <c r="Q165" s="163">
        <f>'集計表（60分）'!H125</f>
        <v>0</v>
      </c>
      <c r="R165" s="164"/>
      <c r="S165" s="164"/>
      <c r="T165" s="165"/>
      <c r="U165" s="146"/>
      <c r="V165" s="146"/>
      <c r="W165" s="146"/>
      <c r="X165" s="146"/>
    </row>
    <row r="166" spans="1:24" ht="13.5" x14ac:dyDescent="0.15">
      <c r="A166" s="154"/>
      <c r="B166" s="155"/>
      <c r="C166" s="155"/>
      <c r="D166" s="155"/>
      <c r="E166" s="155"/>
      <c r="F166" s="155"/>
      <c r="G166" s="155"/>
      <c r="H166" s="155"/>
      <c r="I166" s="155"/>
      <c r="J166" s="156"/>
      <c r="K166" s="146"/>
      <c r="L166" s="161">
        <v>0.75</v>
      </c>
      <c r="M166" s="162">
        <f>'集計表（60分）'!B126</f>
        <v>0</v>
      </c>
      <c r="N166" s="162">
        <f>'集計表（60分）'!C126</f>
        <v>0</v>
      </c>
      <c r="O166" s="162">
        <f>'集計表（60分）'!D126</f>
        <v>0</v>
      </c>
      <c r="P166" s="162">
        <f>'集計表（60分）'!E126</f>
        <v>0</v>
      </c>
      <c r="Q166" s="163">
        <f>'集計表（60分）'!H126</f>
        <v>0</v>
      </c>
      <c r="R166" s="164"/>
      <c r="S166" s="164"/>
      <c r="T166" s="165"/>
      <c r="U166" s="146"/>
      <c r="V166" s="146"/>
      <c r="W166" s="146"/>
      <c r="X166" s="146"/>
    </row>
    <row r="167" spans="1:24" ht="13.5" x14ac:dyDescent="0.15">
      <c r="A167" s="154"/>
      <c r="B167" s="155"/>
      <c r="C167" s="155"/>
      <c r="D167" s="155"/>
      <c r="E167" s="155"/>
      <c r="F167" s="155"/>
      <c r="G167" s="155"/>
      <c r="H167" s="155"/>
      <c r="I167" s="155"/>
      <c r="J167" s="156"/>
      <c r="K167" s="146"/>
      <c r="L167" s="161"/>
      <c r="M167" s="162"/>
      <c r="N167" s="162"/>
      <c r="O167" s="162"/>
      <c r="P167" s="162"/>
      <c r="Q167" s="163"/>
      <c r="R167" s="164"/>
      <c r="S167" s="164"/>
      <c r="T167" s="165"/>
      <c r="U167" s="146"/>
      <c r="V167" s="146"/>
    </row>
    <row r="168" spans="1:24" ht="13.5" x14ac:dyDescent="0.15">
      <c r="A168" s="154"/>
      <c r="B168" s="155"/>
      <c r="C168" s="155"/>
      <c r="D168" s="155"/>
      <c r="E168" s="155"/>
      <c r="F168" s="155"/>
      <c r="G168" s="155"/>
      <c r="H168" s="155"/>
      <c r="I168" s="155"/>
      <c r="J168" s="156"/>
      <c r="K168" s="146"/>
      <c r="L168" s="161"/>
      <c r="M168" s="162"/>
      <c r="N168" s="162"/>
      <c r="O168" s="162"/>
      <c r="P168" s="162"/>
      <c r="Q168" s="163"/>
      <c r="R168" s="164"/>
      <c r="S168" s="164"/>
      <c r="T168" s="165"/>
      <c r="U168" s="146"/>
      <c r="V168" s="146"/>
    </row>
    <row r="169" spans="1:24" ht="13.5" x14ac:dyDescent="0.15">
      <c r="A169" s="154"/>
      <c r="B169" s="155"/>
      <c r="C169" s="155"/>
      <c r="D169" s="155"/>
      <c r="E169" s="155"/>
      <c r="F169" s="155"/>
      <c r="G169" s="155"/>
      <c r="H169" s="155"/>
      <c r="I169" s="155"/>
      <c r="J169" s="156"/>
      <c r="K169" s="146"/>
      <c r="L169" s="161"/>
      <c r="M169" s="162"/>
      <c r="N169" s="162"/>
      <c r="O169" s="162"/>
      <c r="P169" s="162"/>
      <c r="Q169" s="163"/>
      <c r="R169" s="164"/>
      <c r="S169" s="164"/>
      <c r="T169" s="165"/>
      <c r="U169" s="146"/>
      <c r="V169" s="146"/>
    </row>
    <row r="170" spans="1:24" ht="13.5" x14ac:dyDescent="0.15">
      <c r="A170" s="154"/>
      <c r="B170" s="155"/>
      <c r="C170" s="155"/>
      <c r="D170" s="155"/>
      <c r="E170" s="155"/>
      <c r="F170" s="155"/>
      <c r="G170" s="155"/>
      <c r="H170" s="155"/>
      <c r="I170" s="155"/>
      <c r="J170" s="156"/>
      <c r="K170" s="146"/>
      <c r="L170" s="161"/>
      <c r="M170" s="162"/>
      <c r="N170" s="162"/>
      <c r="O170" s="162"/>
      <c r="P170" s="162"/>
      <c r="Q170" s="163"/>
      <c r="R170" s="164"/>
      <c r="S170" s="164"/>
      <c r="T170" s="165"/>
      <c r="U170" s="146"/>
      <c r="V170" s="146"/>
    </row>
    <row r="171" spans="1:24" ht="13.5" x14ac:dyDescent="0.15">
      <c r="A171" s="154"/>
      <c r="B171" s="155"/>
      <c r="C171" s="155"/>
      <c r="D171" s="155"/>
      <c r="E171" s="155"/>
      <c r="F171" s="155"/>
      <c r="G171" s="155"/>
      <c r="H171" s="155"/>
      <c r="I171" s="155"/>
      <c r="J171" s="156"/>
      <c r="K171" s="146"/>
      <c r="L171" s="161"/>
      <c r="M171" s="162"/>
      <c r="N171" s="162"/>
      <c r="O171" s="162"/>
      <c r="P171" s="162"/>
      <c r="Q171" s="163"/>
      <c r="R171" s="164"/>
      <c r="S171" s="164"/>
      <c r="T171" s="165"/>
      <c r="U171" s="146"/>
      <c r="V171" s="146"/>
    </row>
    <row r="172" spans="1:24" ht="21" x14ac:dyDescent="0.2">
      <c r="A172" s="154"/>
      <c r="B172" s="155"/>
      <c r="C172" s="155"/>
      <c r="D172" s="155"/>
      <c r="E172" s="155"/>
      <c r="F172" s="155"/>
      <c r="G172" s="155"/>
      <c r="H172" s="155"/>
      <c r="I172" s="155"/>
      <c r="J172" s="156"/>
      <c r="K172" s="166"/>
      <c r="L172" s="161"/>
      <c r="M172" s="162"/>
      <c r="N172" s="162"/>
      <c r="O172" s="162"/>
      <c r="P172" s="162"/>
      <c r="Q172" s="163"/>
      <c r="R172" s="164"/>
      <c r="S172" s="164"/>
      <c r="T172" s="165"/>
      <c r="U172" s="167"/>
      <c r="V172" s="167"/>
    </row>
    <row r="173" spans="1:24" ht="13.5" x14ac:dyDescent="0.15">
      <c r="A173" s="154"/>
      <c r="B173" s="155"/>
      <c r="C173" s="155"/>
      <c r="D173" s="155"/>
      <c r="E173" s="155"/>
      <c r="F173" s="155"/>
      <c r="G173" s="155"/>
      <c r="H173" s="155"/>
      <c r="I173" s="155"/>
      <c r="J173" s="156"/>
      <c r="K173" s="146"/>
      <c r="L173" s="161"/>
      <c r="M173" s="162"/>
      <c r="N173" s="162"/>
      <c r="O173" s="162"/>
      <c r="P173" s="162"/>
      <c r="Q173" s="163"/>
      <c r="R173" s="164"/>
      <c r="S173" s="164"/>
      <c r="T173" s="165"/>
      <c r="U173" s="146"/>
      <c r="V173" s="146"/>
    </row>
    <row r="174" spans="1:24" ht="13.5" x14ac:dyDescent="0.15">
      <c r="A174" s="154"/>
      <c r="B174" s="155"/>
      <c r="C174" s="155"/>
      <c r="D174" s="155"/>
      <c r="E174" s="155"/>
      <c r="F174" s="155"/>
      <c r="G174" s="155"/>
      <c r="H174" s="155"/>
      <c r="I174" s="155"/>
      <c r="J174" s="156"/>
      <c r="K174" s="146"/>
      <c r="L174" s="161"/>
      <c r="M174" s="162"/>
      <c r="N174" s="162"/>
      <c r="O174" s="162"/>
      <c r="P174" s="162"/>
      <c r="Q174" s="163"/>
      <c r="R174" s="164"/>
      <c r="S174" s="164"/>
      <c r="T174" s="165"/>
      <c r="U174" s="146"/>
      <c r="V174" s="146"/>
    </row>
    <row r="175" spans="1:24" ht="13.5" x14ac:dyDescent="0.15">
      <c r="A175" s="154"/>
      <c r="B175" s="155"/>
      <c r="C175" s="155"/>
      <c r="D175" s="155"/>
      <c r="E175" s="155"/>
      <c r="F175" s="155"/>
      <c r="G175" s="155"/>
      <c r="H175" s="155"/>
      <c r="I175" s="155"/>
      <c r="J175" s="156"/>
      <c r="K175" s="146"/>
      <c r="L175" s="161"/>
      <c r="M175" s="162"/>
      <c r="N175" s="162"/>
      <c r="O175" s="162"/>
      <c r="P175" s="162"/>
      <c r="Q175" s="163"/>
      <c r="R175" s="164"/>
      <c r="S175" s="164"/>
      <c r="T175" s="165"/>
      <c r="U175" s="146"/>
      <c r="V175" s="146"/>
    </row>
    <row r="176" spans="1:24" ht="13.5" x14ac:dyDescent="0.15">
      <c r="A176" s="154"/>
      <c r="B176" s="155"/>
      <c r="C176" s="155"/>
      <c r="D176" s="155"/>
      <c r="E176" s="155"/>
      <c r="F176" s="155"/>
      <c r="G176" s="155"/>
      <c r="H176" s="155"/>
      <c r="I176" s="155"/>
      <c r="J176" s="156"/>
      <c r="K176" s="146"/>
      <c r="L176" s="161"/>
      <c r="M176" s="162"/>
      <c r="N176" s="162"/>
      <c r="O176" s="162"/>
      <c r="P176" s="162"/>
      <c r="Q176" s="163"/>
      <c r="R176" s="164"/>
      <c r="S176" s="164"/>
      <c r="T176" s="165"/>
      <c r="U176" s="146"/>
      <c r="V176" s="146"/>
    </row>
    <row r="177" spans="1:22" ht="19.5" customHeight="1" x14ac:dyDescent="0.15">
      <c r="A177" s="220" t="str">
        <f>L178</f>
        <v>Ｃ⇒Ｂ</v>
      </c>
      <c r="B177" s="221"/>
      <c r="C177" s="221"/>
      <c r="D177" s="221"/>
      <c r="E177" s="221"/>
      <c r="F177" s="221"/>
      <c r="G177" s="221"/>
      <c r="H177" s="221"/>
      <c r="I177" s="221"/>
      <c r="J177" s="222"/>
      <c r="K177" s="146"/>
      <c r="L177" s="161"/>
      <c r="M177" s="162"/>
      <c r="N177" s="162"/>
      <c r="O177" s="162"/>
      <c r="P177" s="162"/>
      <c r="Q177" s="163"/>
      <c r="R177" s="164"/>
      <c r="S177" s="164"/>
      <c r="T177" s="165"/>
      <c r="U177" s="146"/>
      <c r="V177" s="153"/>
    </row>
    <row r="178" spans="1:22" ht="13.5" x14ac:dyDescent="0.15">
      <c r="A178" s="154"/>
      <c r="B178" s="155"/>
      <c r="C178" s="155"/>
      <c r="D178" s="155"/>
      <c r="E178" s="155"/>
      <c r="F178" s="155"/>
      <c r="G178" s="155"/>
      <c r="H178" s="155"/>
      <c r="I178" s="155"/>
      <c r="J178" s="156"/>
      <c r="K178" s="146"/>
      <c r="L178" s="157" t="str">
        <f>総括表!A30</f>
        <v>Ｃ⇒Ｂ</v>
      </c>
      <c r="M178" s="146"/>
      <c r="N178" s="146"/>
      <c r="O178" s="146"/>
      <c r="P178" s="146"/>
      <c r="Q178" s="146"/>
      <c r="R178" s="164"/>
      <c r="S178" s="164"/>
      <c r="T178" s="165"/>
      <c r="U178" s="146"/>
      <c r="V178" s="146"/>
    </row>
    <row r="179" spans="1:22" ht="13.5" x14ac:dyDescent="0.15">
      <c r="A179" s="154"/>
      <c r="B179" s="155"/>
      <c r="C179" s="155"/>
      <c r="D179" s="155"/>
      <c r="E179" s="155"/>
      <c r="F179" s="155"/>
      <c r="G179" s="155"/>
      <c r="H179" s="155"/>
      <c r="I179" s="155"/>
      <c r="J179" s="156"/>
      <c r="K179" s="146"/>
      <c r="L179" s="158"/>
      <c r="M179" s="152" t="s">
        <v>116</v>
      </c>
      <c r="N179" s="152" t="s">
        <v>117</v>
      </c>
      <c r="O179" s="152" t="s">
        <v>118</v>
      </c>
      <c r="P179" s="159" t="s">
        <v>119</v>
      </c>
      <c r="Q179" s="160" t="s">
        <v>120</v>
      </c>
      <c r="R179" s="146"/>
      <c r="S179" s="146"/>
      <c r="T179" s="146"/>
      <c r="U179" s="146"/>
      <c r="V179" s="146"/>
    </row>
    <row r="180" spans="1:22" ht="13.5" x14ac:dyDescent="0.15">
      <c r="A180" s="154"/>
      <c r="B180" s="155"/>
      <c r="C180" s="155"/>
      <c r="D180" s="155"/>
      <c r="E180" s="155"/>
      <c r="F180" s="155"/>
      <c r="G180" s="155"/>
      <c r="H180" s="155"/>
      <c r="I180" s="155"/>
      <c r="J180" s="156"/>
      <c r="K180" s="146"/>
      <c r="L180" s="161">
        <v>0.29166666666666669</v>
      </c>
      <c r="M180" s="162">
        <f>'集計表（60分）'!B133</f>
        <v>0</v>
      </c>
      <c r="N180" s="162">
        <f>'集計表（60分）'!C133</f>
        <v>0</v>
      </c>
      <c r="O180" s="162">
        <f>'集計表（60分）'!D133</f>
        <v>0</v>
      </c>
      <c r="P180" s="162">
        <f>'集計表（60分）'!E133</f>
        <v>0</v>
      </c>
      <c r="Q180" s="163">
        <f>'集計表（60分）'!H133</f>
        <v>0</v>
      </c>
      <c r="R180" s="146"/>
      <c r="S180" s="146"/>
      <c r="T180" s="146"/>
      <c r="U180" s="146"/>
      <c r="V180" s="146"/>
    </row>
    <row r="181" spans="1:22" ht="13.5" x14ac:dyDescent="0.15">
      <c r="A181" s="154"/>
      <c r="B181" s="155"/>
      <c r="C181" s="155"/>
      <c r="D181" s="155"/>
      <c r="E181" s="155"/>
      <c r="F181" s="155"/>
      <c r="G181" s="155"/>
      <c r="H181" s="155"/>
      <c r="I181" s="155"/>
      <c r="J181" s="156"/>
      <c r="K181" s="146"/>
      <c r="L181" s="161">
        <v>0.33333333333333331</v>
      </c>
      <c r="M181" s="162">
        <f>'集計表（60分）'!B134</f>
        <v>0</v>
      </c>
      <c r="N181" s="162">
        <f>'集計表（60分）'!C134</f>
        <v>0</v>
      </c>
      <c r="O181" s="162">
        <f>'集計表（60分）'!D134</f>
        <v>1</v>
      </c>
      <c r="P181" s="162">
        <f>'集計表（60分）'!E134</f>
        <v>0</v>
      </c>
      <c r="Q181" s="163">
        <f>'集計表（60分）'!H134</f>
        <v>0</v>
      </c>
      <c r="R181" s="146"/>
      <c r="S181" s="146"/>
      <c r="T181" s="146"/>
      <c r="U181" s="146"/>
      <c r="V181" s="146"/>
    </row>
    <row r="182" spans="1:22" ht="13.5" x14ac:dyDescent="0.15">
      <c r="A182" s="154"/>
      <c r="B182" s="155"/>
      <c r="C182" s="155"/>
      <c r="D182" s="155"/>
      <c r="E182" s="155"/>
      <c r="F182" s="155"/>
      <c r="G182" s="155"/>
      <c r="H182" s="155"/>
      <c r="I182" s="155"/>
      <c r="J182" s="156"/>
      <c r="K182" s="146"/>
      <c r="L182" s="161">
        <v>0.375</v>
      </c>
      <c r="M182" s="162">
        <f>'集計表（60分）'!B135</f>
        <v>0</v>
      </c>
      <c r="N182" s="162">
        <f>'集計表（60分）'!C135</f>
        <v>0</v>
      </c>
      <c r="O182" s="162">
        <f>'集計表（60分）'!D135</f>
        <v>0</v>
      </c>
      <c r="P182" s="162">
        <f>'集計表（60分）'!E135</f>
        <v>0</v>
      </c>
      <c r="Q182" s="163">
        <f>'集計表（60分）'!H135</f>
        <v>0</v>
      </c>
      <c r="R182" s="159"/>
      <c r="S182" s="159"/>
      <c r="T182" s="159"/>
      <c r="U182" s="146"/>
      <c r="V182" s="146"/>
    </row>
    <row r="183" spans="1:22" ht="13.5" x14ac:dyDescent="0.15">
      <c r="A183" s="154"/>
      <c r="B183" s="155"/>
      <c r="C183" s="155"/>
      <c r="D183" s="155"/>
      <c r="E183" s="155"/>
      <c r="F183" s="155"/>
      <c r="G183" s="155"/>
      <c r="H183" s="155"/>
      <c r="I183" s="155"/>
      <c r="J183" s="156"/>
      <c r="K183" s="146"/>
      <c r="L183" s="161">
        <v>0.41666666666666702</v>
      </c>
      <c r="M183" s="162">
        <f>'集計表（60分）'!B136</f>
        <v>0</v>
      </c>
      <c r="N183" s="162">
        <f>'集計表（60分）'!C136</f>
        <v>0</v>
      </c>
      <c r="O183" s="162">
        <f>'集計表（60分）'!D136</f>
        <v>0</v>
      </c>
      <c r="P183" s="162">
        <f>'集計表（60分）'!E136</f>
        <v>0</v>
      </c>
      <c r="Q183" s="163">
        <f>'集計表（60分）'!H136</f>
        <v>0</v>
      </c>
      <c r="R183" s="164"/>
      <c r="S183" s="164"/>
      <c r="T183" s="165"/>
    </row>
    <row r="184" spans="1:22" ht="13.5" x14ac:dyDescent="0.15">
      <c r="A184" s="154"/>
      <c r="B184" s="155"/>
      <c r="C184" s="155"/>
      <c r="D184" s="155"/>
      <c r="E184" s="155"/>
      <c r="F184" s="155"/>
      <c r="G184" s="155"/>
      <c r="H184" s="155"/>
      <c r="I184" s="155"/>
      <c r="J184" s="156"/>
      <c r="K184" s="146"/>
      <c r="L184" s="161">
        <v>0.45833333333333398</v>
      </c>
      <c r="M184" s="162">
        <f>'集計表（60分）'!B137</f>
        <v>0</v>
      </c>
      <c r="N184" s="162">
        <f>'集計表（60分）'!C137</f>
        <v>0</v>
      </c>
      <c r="O184" s="162">
        <f>'集計表（60分）'!D137</f>
        <v>0</v>
      </c>
      <c r="P184" s="162">
        <f>'集計表（60分）'!E137</f>
        <v>0</v>
      </c>
      <c r="Q184" s="163">
        <f>'集計表（60分）'!H137</f>
        <v>0</v>
      </c>
      <c r="R184" s="164"/>
      <c r="S184" s="164"/>
      <c r="T184" s="165"/>
    </row>
    <row r="185" spans="1:22" ht="13.5" x14ac:dyDescent="0.15">
      <c r="A185" s="154"/>
      <c r="B185" s="155"/>
      <c r="C185" s="155"/>
      <c r="D185" s="155"/>
      <c r="E185" s="155"/>
      <c r="F185" s="155"/>
      <c r="G185" s="155"/>
      <c r="H185" s="155"/>
      <c r="I185" s="155"/>
      <c r="J185" s="156"/>
      <c r="K185" s="146"/>
      <c r="L185" s="161">
        <v>0.5</v>
      </c>
      <c r="M185" s="162">
        <f>'集計表（60分）'!B138</f>
        <v>0</v>
      </c>
      <c r="N185" s="162">
        <f>'集計表（60分）'!C138</f>
        <v>0</v>
      </c>
      <c r="O185" s="162">
        <f>'集計表（60分）'!D138</f>
        <v>0</v>
      </c>
      <c r="P185" s="162">
        <f>'集計表（60分）'!E138</f>
        <v>0</v>
      </c>
      <c r="Q185" s="163">
        <f>'集計表（60分）'!H138</f>
        <v>0</v>
      </c>
      <c r="R185" s="164"/>
      <c r="S185" s="164"/>
      <c r="T185" s="165"/>
    </row>
    <row r="186" spans="1:22" ht="13.5" x14ac:dyDescent="0.15">
      <c r="A186" s="154"/>
      <c r="B186" s="155"/>
      <c r="C186" s="155"/>
      <c r="D186" s="155"/>
      <c r="E186" s="155"/>
      <c r="F186" s="155"/>
      <c r="G186" s="155"/>
      <c r="H186" s="155"/>
      <c r="I186" s="155"/>
      <c r="J186" s="156"/>
      <c r="K186" s="146"/>
      <c r="L186" s="161">
        <v>0.54166666666666696</v>
      </c>
      <c r="M186" s="162">
        <f>'集計表（60分）'!B139</f>
        <v>0</v>
      </c>
      <c r="N186" s="162">
        <f>'集計表（60分）'!C139</f>
        <v>0</v>
      </c>
      <c r="O186" s="162">
        <f>'集計表（60分）'!D139</f>
        <v>0</v>
      </c>
      <c r="P186" s="162">
        <f>'集計表（60分）'!E139</f>
        <v>0</v>
      </c>
      <c r="Q186" s="163">
        <f>'集計表（60分）'!H139</f>
        <v>0</v>
      </c>
      <c r="R186" s="164"/>
      <c r="S186" s="164"/>
      <c r="T186" s="165"/>
    </row>
    <row r="187" spans="1:22" ht="13.5" x14ac:dyDescent="0.15">
      <c r="A187" s="154"/>
      <c r="B187" s="155"/>
      <c r="C187" s="155"/>
      <c r="D187" s="155"/>
      <c r="E187" s="155"/>
      <c r="F187" s="155"/>
      <c r="G187" s="155"/>
      <c r="H187" s="155"/>
      <c r="I187" s="155"/>
      <c r="J187" s="156"/>
      <c r="K187" s="146"/>
      <c r="L187" s="161">
        <v>0.58333333333333304</v>
      </c>
      <c r="M187" s="162">
        <f>'集計表（60分）'!B140</f>
        <v>0</v>
      </c>
      <c r="N187" s="162">
        <f>'集計表（60分）'!C140</f>
        <v>0</v>
      </c>
      <c r="O187" s="162">
        <f>'集計表（60分）'!D140</f>
        <v>0</v>
      </c>
      <c r="P187" s="162">
        <f>'集計表（60分）'!E140</f>
        <v>0</v>
      </c>
      <c r="Q187" s="163">
        <f>'集計表（60分）'!H140</f>
        <v>0</v>
      </c>
      <c r="R187" s="164"/>
      <c r="S187" s="164"/>
      <c r="T187" s="165"/>
    </row>
    <row r="188" spans="1:22" ht="13.5" x14ac:dyDescent="0.15">
      <c r="A188" s="154"/>
      <c r="B188" s="155"/>
      <c r="C188" s="155"/>
      <c r="D188" s="155"/>
      <c r="E188" s="155"/>
      <c r="F188" s="155"/>
      <c r="G188" s="155"/>
      <c r="H188" s="155"/>
      <c r="I188" s="155"/>
      <c r="J188" s="156"/>
      <c r="K188" s="146"/>
      <c r="L188" s="161">
        <v>0.625</v>
      </c>
      <c r="M188" s="162">
        <f>'集計表（60分）'!B141</f>
        <v>0</v>
      </c>
      <c r="N188" s="162">
        <f>'集計表（60分）'!C141</f>
        <v>0</v>
      </c>
      <c r="O188" s="162">
        <f>'集計表（60分）'!D141</f>
        <v>0</v>
      </c>
      <c r="P188" s="162">
        <f>'集計表（60分）'!E141</f>
        <v>0</v>
      </c>
      <c r="Q188" s="163">
        <f>'集計表（60分）'!H141</f>
        <v>0</v>
      </c>
      <c r="R188" s="164"/>
      <c r="S188" s="164"/>
      <c r="T188" s="165"/>
    </row>
    <row r="189" spans="1:22" ht="13.5" x14ac:dyDescent="0.15">
      <c r="A189" s="154"/>
      <c r="B189" s="155"/>
      <c r="C189" s="155"/>
      <c r="D189" s="155"/>
      <c r="E189" s="155"/>
      <c r="F189" s="155"/>
      <c r="G189" s="155"/>
      <c r="H189" s="155"/>
      <c r="I189" s="155"/>
      <c r="J189" s="156"/>
      <c r="K189" s="146"/>
      <c r="L189" s="161">
        <v>0.66666666666666696</v>
      </c>
      <c r="M189" s="162">
        <f>'集計表（60分）'!B142</f>
        <v>0</v>
      </c>
      <c r="N189" s="162">
        <f>'集計表（60分）'!C142</f>
        <v>0</v>
      </c>
      <c r="O189" s="162">
        <f>'集計表（60分）'!D142</f>
        <v>0</v>
      </c>
      <c r="P189" s="162">
        <f>'集計表（60分）'!E142</f>
        <v>0</v>
      </c>
      <c r="Q189" s="163">
        <f>'集計表（60分）'!H142</f>
        <v>0</v>
      </c>
      <c r="R189" s="164"/>
      <c r="S189" s="164"/>
      <c r="T189" s="165"/>
    </row>
    <row r="190" spans="1:22" ht="13.5" x14ac:dyDescent="0.15">
      <c r="A190" s="154"/>
      <c r="B190" s="155"/>
      <c r="C190" s="155"/>
      <c r="D190" s="155"/>
      <c r="E190" s="155"/>
      <c r="F190" s="155"/>
      <c r="G190" s="155"/>
      <c r="H190" s="155"/>
      <c r="I190" s="155"/>
      <c r="J190" s="156"/>
      <c r="K190" s="146"/>
      <c r="L190" s="161">
        <v>0.70833333333333304</v>
      </c>
      <c r="M190" s="162">
        <f>'集計表（60分）'!B143</f>
        <v>0</v>
      </c>
      <c r="N190" s="162">
        <f>'集計表（60分）'!C143</f>
        <v>0</v>
      </c>
      <c r="O190" s="162">
        <f>'集計表（60分）'!D143</f>
        <v>0</v>
      </c>
      <c r="P190" s="162">
        <f>'集計表（60分）'!E143</f>
        <v>0</v>
      </c>
      <c r="Q190" s="163">
        <f>'集計表（60分）'!H143</f>
        <v>0</v>
      </c>
      <c r="R190" s="164"/>
      <c r="S190" s="164"/>
      <c r="T190" s="165"/>
    </row>
    <row r="191" spans="1:22" ht="13.5" x14ac:dyDescent="0.15">
      <c r="A191" s="154"/>
      <c r="B191" s="155"/>
      <c r="C191" s="155"/>
      <c r="D191" s="155"/>
      <c r="E191" s="155"/>
      <c r="F191" s="155"/>
      <c r="G191" s="155"/>
      <c r="H191" s="155"/>
      <c r="I191" s="155"/>
      <c r="J191" s="156"/>
      <c r="K191" s="146"/>
      <c r="L191" s="161">
        <v>0.75</v>
      </c>
      <c r="M191" s="162">
        <f>'集計表（60分）'!B144</f>
        <v>0</v>
      </c>
      <c r="N191" s="162">
        <f>'集計表（60分）'!C144</f>
        <v>0</v>
      </c>
      <c r="O191" s="162">
        <f>'集計表（60分）'!D144</f>
        <v>0</v>
      </c>
      <c r="P191" s="162">
        <f>'集計表（60分）'!E144</f>
        <v>0</v>
      </c>
      <c r="Q191" s="163">
        <f>'集計表（60分）'!H144</f>
        <v>0</v>
      </c>
      <c r="R191" s="164"/>
      <c r="S191" s="164"/>
      <c r="T191" s="165"/>
    </row>
    <row r="192" spans="1:22" ht="13.5" x14ac:dyDescent="0.15">
      <c r="A192" s="154"/>
      <c r="B192" s="155"/>
      <c r="C192" s="155"/>
      <c r="D192" s="155"/>
      <c r="E192" s="155"/>
      <c r="F192" s="155"/>
      <c r="G192" s="155"/>
      <c r="H192" s="155"/>
      <c r="I192" s="155"/>
      <c r="J192" s="156"/>
      <c r="K192" s="146"/>
      <c r="R192" s="164"/>
      <c r="S192" s="164"/>
      <c r="T192" s="165"/>
    </row>
    <row r="193" spans="1:24" ht="13.5" x14ac:dyDescent="0.15">
      <c r="A193" s="154"/>
      <c r="B193" s="155"/>
      <c r="C193" s="155"/>
      <c r="D193" s="155"/>
      <c r="E193" s="155"/>
      <c r="F193" s="155"/>
      <c r="G193" s="155"/>
      <c r="H193" s="155"/>
      <c r="I193" s="155"/>
      <c r="J193" s="156"/>
      <c r="K193" s="146"/>
      <c r="R193" s="164"/>
      <c r="S193" s="164"/>
      <c r="T193" s="165"/>
    </row>
    <row r="194" spans="1:24" ht="13.5" x14ac:dyDescent="0.15">
      <c r="A194" s="154"/>
      <c r="B194" s="155"/>
      <c r="C194" s="155"/>
      <c r="D194" s="155"/>
      <c r="E194" s="155"/>
      <c r="F194" s="155"/>
      <c r="G194" s="155"/>
      <c r="H194" s="155"/>
      <c r="I194" s="155"/>
      <c r="J194" s="156"/>
      <c r="K194" s="146"/>
      <c r="R194" s="164"/>
      <c r="S194" s="164"/>
      <c r="T194" s="165"/>
    </row>
    <row r="195" spans="1:24" ht="13.5" x14ac:dyDescent="0.15">
      <c r="A195" s="154"/>
      <c r="B195" s="155"/>
      <c r="C195" s="155"/>
      <c r="D195" s="155"/>
      <c r="E195" s="155"/>
      <c r="F195" s="155"/>
      <c r="G195" s="155"/>
      <c r="H195" s="155"/>
      <c r="I195" s="155"/>
      <c r="J195" s="156"/>
      <c r="K195" s="146"/>
      <c r="L195" s="161"/>
      <c r="M195" s="162"/>
      <c r="N195" s="162"/>
      <c r="O195" s="162"/>
      <c r="P195" s="162"/>
      <c r="Q195" s="163"/>
      <c r="R195" s="164"/>
      <c r="S195" s="164"/>
      <c r="T195" s="165"/>
    </row>
    <row r="196" spans="1:24" ht="13.5" x14ac:dyDescent="0.15">
      <c r="A196" s="154"/>
      <c r="B196" s="155"/>
      <c r="C196" s="155"/>
      <c r="D196" s="155"/>
      <c r="E196" s="155"/>
      <c r="F196" s="155"/>
      <c r="G196" s="155"/>
      <c r="H196" s="155"/>
      <c r="I196" s="155"/>
      <c r="J196" s="156"/>
      <c r="K196" s="146"/>
      <c r="L196" s="161"/>
      <c r="M196" s="162"/>
      <c r="N196" s="162"/>
      <c r="O196" s="162"/>
      <c r="P196" s="162"/>
      <c r="Q196" s="163"/>
      <c r="R196" s="164"/>
      <c r="S196" s="164"/>
      <c r="T196" s="165"/>
    </row>
    <row r="197" spans="1:24" ht="13.5" x14ac:dyDescent="0.15">
      <c r="A197" s="154"/>
      <c r="B197" s="155"/>
      <c r="C197" s="155"/>
      <c r="D197" s="155"/>
      <c r="E197" s="155"/>
      <c r="F197" s="155"/>
      <c r="G197" s="155"/>
      <c r="H197" s="155"/>
      <c r="I197" s="155"/>
      <c r="J197" s="156"/>
      <c r="K197" s="146"/>
      <c r="R197" s="164"/>
      <c r="S197" s="164"/>
      <c r="T197" s="165"/>
    </row>
    <row r="198" spans="1:24" ht="13.5" x14ac:dyDescent="0.15">
      <c r="A198" s="154"/>
      <c r="B198" s="155"/>
      <c r="C198" s="155"/>
      <c r="D198" s="155"/>
      <c r="E198" s="155"/>
      <c r="F198" s="155"/>
      <c r="G198" s="155"/>
      <c r="H198" s="155"/>
      <c r="I198" s="155"/>
      <c r="J198" s="156"/>
      <c r="K198" s="146"/>
      <c r="R198" s="164"/>
      <c r="S198" s="164"/>
      <c r="T198" s="165"/>
    </row>
    <row r="199" spans="1:24" ht="13.5" x14ac:dyDescent="0.15">
      <c r="A199" s="154"/>
      <c r="B199" s="155"/>
      <c r="C199" s="155"/>
      <c r="D199" s="155"/>
      <c r="E199" s="155"/>
      <c r="F199" s="155"/>
      <c r="G199" s="155"/>
      <c r="H199" s="155"/>
      <c r="I199" s="155"/>
      <c r="J199" s="156"/>
      <c r="K199" s="146"/>
      <c r="R199" s="164"/>
      <c r="S199" s="164"/>
      <c r="T199" s="165"/>
    </row>
    <row r="200" spans="1:24" ht="13.5" x14ac:dyDescent="0.15">
      <c r="A200" s="154"/>
      <c r="B200" s="155"/>
      <c r="C200" s="155"/>
      <c r="D200" s="155"/>
      <c r="E200" s="155"/>
      <c r="F200" s="155"/>
      <c r="G200" s="155"/>
      <c r="H200" s="155"/>
      <c r="I200" s="155"/>
      <c r="J200" s="156"/>
      <c r="K200" s="146"/>
      <c r="R200" s="164"/>
      <c r="S200" s="164"/>
      <c r="T200" s="165"/>
    </row>
    <row r="201" spans="1:24" ht="14.25" thickBot="1" x14ac:dyDescent="0.2">
      <c r="A201" s="168"/>
      <c r="B201" s="169"/>
      <c r="C201" s="169"/>
      <c r="D201" s="169"/>
      <c r="E201" s="169"/>
      <c r="F201" s="169"/>
      <c r="G201" s="169"/>
      <c r="H201" s="169"/>
      <c r="I201" s="169"/>
      <c r="J201" s="170"/>
      <c r="K201" s="146"/>
      <c r="R201" s="164"/>
      <c r="S201" s="164"/>
      <c r="T201" s="165"/>
    </row>
    <row r="202" spans="1:24" ht="19.5" customHeight="1" x14ac:dyDescent="0.15">
      <c r="A202" s="220" t="str">
        <f>L203</f>
        <v>Ｃ⇒Ｄ</v>
      </c>
      <c r="B202" s="221"/>
      <c r="C202" s="221"/>
      <c r="D202" s="221"/>
      <c r="E202" s="221"/>
      <c r="F202" s="221"/>
      <c r="G202" s="221"/>
      <c r="H202" s="221"/>
      <c r="I202" s="221"/>
      <c r="J202" s="222"/>
      <c r="K202" s="146"/>
      <c r="R202" s="146"/>
      <c r="S202" s="146"/>
      <c r="T202" s="146"/>
      <c r="U202" s="146"/>
      <c r="V202" s="153"/>
      <c r="W202" s="146"/>
      <c r="X202" s="146"/>
    </row>
    <row r="203" spans="1:24" ht="13.5" x14ac:dyDescent="0.15">
      <c r="A203" s="154"/>
      <c r="B203" s="155"/>
      <c r="C203" s="155"/>
      <c r="D203" s="155"/>
      <c r="E203" s="155"/>
      <c r="F203" s="155"/>
      <c r="G203" s="155"/>
      <c r="H203" s="155"/>
      <c r="I203" s="155"/>
      <c r="J203" s="156"/>
      <c r="K203" s="146"/>
      <c r="L203" s="151" t="str">
        <f>総括表!A31</f>
        <v>Ｃ⇒Ｄ</v>
      </c>
      <c r="R203" s="146"/>
      <c r="S203" s="146"/>
      <c r="T203" s="146"/>
      <c r="U203" s="146"/>
      <c r="V203" s="146"/>
      <c r="W203" s="146"/>
      <c r="X203" s="146"/>
    </row>
    <row r="204" spans="1:24" ht="13.5" x14ac:dyDescent="0.15">
      <c r="A204" s="154"/>
      <c r="B204" s="155"/>
      <c r="C204" s="155"/>
      <c r="D204" s="155"/>
      <c r="E204" s="155"/>
      <c r="F204" s="155"/>
      <c r="G204" s="155"/>
      <c r="H204" s="155"/>
      <c r="I204" s="155"/>
      <c r="J204" s="156"/>
      <c r="K204" s="146"/>
      <c r="L204" s="158"/>
      <c r="M204" s="152" t="s">
        <v>116</v>
      </c>
      <c r="N204" s="152" t="s">
        <v>117</v>
      </c>
      <c r="O204" s="152" t="s">
        <v>118</v>
      </c>
      <c r="P204" s="159" t="s">
        <v>119</v>
      </c>
      <c r="Q204" s="160" t="s">
        <v>120</v>
      </c>
      <c r="R204" s="159"/>
      <c r="S204" s="159"/>
      <c r="T204" s="159"/>
      <c r="U204" s="146"/>
      <c r="V204" s="146"/>
      <c r="W204" s="146"/>
      <c r="X204" s="146"/>
    </row>
    <row r="205" spans="1:24" ht="13.5" x14ac:dyDescent="0.15">
      <c r="A205" s="154"/>
      <c r="B205" s="155"/>
      <c r="C205" s="155"/>
      <c r="D205" s="155"/>
      <c r="E205" s="155"/>
      <c r="F205" s="155"/>
      <c r="G205" s="155"/>
      <c r="H205" s="155"/>
      <c r="I205" s="155"/>
      <c r="J205" s="156"/>
      <c r="K205" s="146"/>
      <c r="L205" s="161">
        <v>0.29166666666666669</v>
      </c>
      <c r="M205" s="162">
        <f>'集計表（60分）'!B151</f>
        <v>0</v>
      </c>
      <c r="N205" s="162">
        <f>'集計表（60分）'!C151</f>
        <v>0</v>
      </c>
      <c r="O205" s="162">
        <f>'集計表（60分）'!D151</f>
        <v>0</v>
      </c>
      <c r="P205" s="162">
        <f>'集計表（60分）'!E151</f>
        <v>0</v>
      </c>
      <c r="Q205" s="163">
        <f>'集計表（60分）'!H151</f>
        <v>0</v>
      </c>
      <c r="R205" s="164"/>
      <c r="S205" s="164"/>
      <c r="T205" s="165"/>
      <c r="U205" s="146"/>
      <c r="V205" s="146"/>
      <c r="W205" s="146"/>
      <c r="X205" s="146"/>
    </row>
    <row r="206" spans="1:24" ht="13.5" x14ac:dyDescent="0.15">
      <c r="A206" s="154"/>
      <c r="B206" s="155"/>
      <c r="C206" s="155"/>
      <c r="D206" s="155"/>
      <c r="E206" s="155"/>
      <c r="F206" s="155"/>
      <c r="G206" s="155"/>
      <c r="H206" s="155"/>
      <c r="I206" s="155"/>
      <c r="J206" s="156"/>
      <c r="K206" s="146"/>
      <c r="L206" s="161">
        <v>0.33333333333333331</v>
      </c>
      <c r="M206" s="162">
        <f>'集計表（60分）'!B152</f>
        <v>0</v>
      </c>
      <c r="N206" s="162">
        <f>'集計表（60分）'!C152</f>
        <v>0</v>
      </c>
      <c r="O206" s="162">
        <f>'集計表（60分）'!D152</f>
        <v>0</v>
      </c>
      <c r="P206" s="162">
        <f>'集計表（60分）'!E152</f>
        <v>0</v>
      </c>
      <c r="Q206" s="163">
        <f>'集計表（60分）'!H152</f>
        <v>0</v>
      </c>
      <c r="R206" s="164"/>
      <c r="S206" s="164"/>
      <c r="T206" s="165"/>
      <c r="U206" s="146"/>
      <c r="V206" s="146"/>
      <c r="W206" s="146"/>
      <c r="X206" s="146"/>
    </row>
    <row r="207" spans="1:24" ht="13.5" x14ac:dyDescent="0.15">
      <c r="A207" s="154"/>
      <c r="B207" s="155"/>
      <c r="C207" s="155"/>
      <c r="D207" s="155"/>
      <c r="E207" s="155"/>
      <c r="F207" s="155"/>
      <c r="G207" s="155"/>
      <c r="H207" s="155"/>
      <c r="I207" s="155"/>
      <c r="J207" s="156"/>
      <c r="K207" s="146"/>
      <c r="L207" s="161">
        <v>0.375</v>
      </c>
      <c r="M207" s="162">
        <f>'集計表（60分）'!B153</f>
        <v>0</v>
      </c>
      <c r="N207" s="162">
        <f>'集計表（60分）'!C153</f>
        <v>0</v>
      </c>
      <c r="O207" s="162">
        <f>'集計表（60分）'!D153</f>
        <v>0</v>
      </c>
      <c r="P207" s="162">
        <f>'集計表（60分）'!E153</f>
        <v>0</v>
      </c>
      <c r="Q207" s="163">
        <f>'集計表（60分）'!H153</f>
        <v>0</v>
      </c>
      <c r="R207" s="164"/>
      <c r="S207" s="164"/>
      <c r="T207" s="165"/>
      <c r="U207" s="146"/>
      <c r="V207" s="146"/>
      <c r="W207" s="146"/>
      <c r="X207" s="146"/>
    </row>
    <row r="208" spans="1:24" ht="13.5" x14ac:dyDescent="0.15">
      <c r="A208" s="154"/>
      <c r="B208" s="155"/>
      <c r="C208" s="155"/>
      <c r="D208" s="155"/>
      <c r="E208" s="155"/>
      <c r="F208" s="155"/>
      <c r="G208" s="155"/>
      <c r="H208" s="155"/>
      <c r="I208" s="155"/>
      <c r="J208" s="156"/>
      <c r="K208" s="146"/>
      <c r="L208" s="161">
        <v>0.41666666666666702</v>
      </c>
      <c r="M208" s="162">
        <f>'集計表（60分）'!B154</f>
        <v>0</v>
      </c>
      <c r="N208" s="162">
        <f>'集計表（60分）'!C154</f>
        <v>0</v>
      </c>
      <c r="O208" s="162">
        <f>'集計表（60分）'!D154</f>
        <v>0</v>
      </c>
      <c r="P208" s="162">
        <f>'集計表（60分）'!E154</f>
        <v>0</v>
      </c>
      <c r="Q208" s="163">
        <f>'集計表（60分）'!H154</f>
        <v>0</v>
      </c>
      <c r="R208" s="164"/>
      <c r="S208" s="164"/>
      <c r="T208" s="165"/>
      <c r="U208" s="146"/>
      <c r="V208" s="146"/>
      <c r="W208" s="146"/>
      <c r="X208" s="146"/>
    </row>
    <row r="209" spans="1:24" ht="13.5" x14ac:dyDescent="0.15">
      <c r="A209" s="154"/>
      <c r="B209" s="155"/>
      <c r="C209" s="155"/>
      <c r="D209" s="155"/>
      <c r="E209" s="155"/>
      <c r="F209" s="155"/>
      <c r="G209" s="155"/>
      <c r="H209" s="155"/>
      <c r="I209" s="155"/>
      <c r="J209" s="156"/>
      <c r="K209" s="146"/>
      <c r="L209" s="161">
        <v>0.45833333333333398</v>
      </c>
      <c r="M209" s="162">
        <f>'集計表（60分）'!B155</f>
        <v>0</v>
      </c>
      <c r="N209" s="162">
        <f>'集計表（60分）'!C155</f>
        <v>0</v>
      </c>
      <c r="O209" s="162">
        <f>'集計表（60分）'!D155</f>
        <v>0</v>
      </c>
      <c r="P209" s="162">
        <f>'集計表（60分）'!E155</f>
        <v>0</v>
      </c>
      <c r="Q209" s="163">
        <f>'集計表（60分）'!H155</f>
        <v>0</v>
      </c>
      <c r="R209" s="164"/>
      <c r="S209" s="164"/>
      <c r="T209" s="165"/>
      <c r="U209" s="146"/>
      <c r="V209" s="146"/>
      <c r="W209" s="146"/>
      <c r="X209" s="146"/>
    </row>
    <row r="210" spans="1:24" ht="13.5" x14ac:dyDescent="0.15">
      <c r="A210" s="154"/>
      <c r="B210" s="155"/>
      <c r="C210" s="155"/>
      <c r="D210" s="155"/>
      <c r="E210" s="155"/>
      <c r="F210" s="155"/>
      <c r="G210" s="155"/>
      <c r="H210" s="155"/>
      <c r="I210" s="155"/>
      <c r="J210" s="156"/>
      <c r="K210" s="146"/>
      <c r="L210" s="161">
        <v>0.5</v>
      </c>
      <c r="M210" s="162">
        <f>'集計表（60分）'!B156</f>
        <v>0</v>
      </c>
      <c r="N210" s="162">
        <f>'集計表（60分）'!C156</f>
        <v>0</v>
      </c>
      <c r="O210" s="162">
        <f>'集計表（60分）'!D156</f>
        <v>0</v>
      </c>
      <c r="P210" s="162">
        <f>'集計表（60分）'!E156</f>
        <v>0</v>
      </c>
      <c r="Q210" s="163">
        <f>'集計表（60分）'!H156</f>
        <v>0</v>
      </c>
      <c r="R210" s="164"/>
      <c r="S210" s="164"/>
      <c r="T210" s="165"/>
      <c r="U210" s="146"/>
      <c r="V210" s="146"/>
      <c r="W210" s="146"/>
      <c r="X210" s="146"/>
    </row>
    <row r="211" spans="1:24" ht="13.5" x14ac:dyDescent="0.15">
      <c r="A211" s="154"/>
      <c r="B211" s="155"/>
      <c r="C211" s="155"/>
      <c r="D211" s="155"/>
      <c r="E211" s="155"/>
      <c r="F211" s="155"/>
      <c r="G211" s="155"/>
      <c r="H211" s="155"/>
      <c r="I211" s="155"/>
      <c r="J211" s="156"/>
      <c r="K211" s="146"/>
      <c r="L211" s="161">
        <v>0.54166666666666696</v>
      </c>
      <c r="M211" s="162">
        <f>'集計表（60分）'!B157</f>
        <v>0</v>
      </c>
      <c r="N211" s="162">
        <f>'集計表（60分）'!C157</f>
        <v>0</v>
      </c>
      <c r="O211" s="162">
        <f>'集計表（60分）'!D157</f>
        <v>0</v>
      </c>
      <c r="P211" s="162">
        <f>'集計表（60分）'!E157</f>
        <v>0</v>
      </c>
      <c r="Q211" s="163">
        <f>'集計表（60分）'!H157</f>
        <v>0</v>
      </c>
      <c r="R211" s="164"/>
      <c r="S211" s="164"/>
      <c r="T211" s="165"/>
      <c r="U211" s="146"/>
      <c r="V211" s="146"/>
      <c r="W211" s="146"/>
      <c r="X211" s="146"/>
    </row>
    <row r="212" spans="1:24" ht="13.5" x14ac:dyDescent="0.15">
      <c r="A212" s="154"/>
      <c r="B212" s="155"/>
      <c r="C212" s="155"/>
      <c r="D212" s="155"/>
      <c r="E212" s="155"/>
      <c r="F212" s="155"/>
      <c r="G212" s="155"/>
      <c r="H212" s="155"/>
      <c r="I212" s="155"/>
      <c r="J212" s="156"/>
      <c r="K212" s="146"/>
      <c r="L212" s="161">
        <v>0.58333333333333304</v>
      </c>
      <c r="M212" s="162">
        <f>'集計表（60分）'!B158</f>
        <v>0</v>
      </c>
      <c r="N212" s="162">
        <f>'集計表（60分）'!C158</f>
        <v>0</v>
      </c>
      <c r="O212" s="162">
        <f>'集計表（60分）'!D158</f>
        <v>0</v>
      </c>
      <c r="P212" s="162">
        <f>'集計表（60分）'!E158</f>
        <v>0</v>
      </c>
      <c r="Q212" s="163">
        <f>'集計表（60分）'!H158</f>
        <v>0</v>
      </c>
      <c r="R212" s="164"/>
      <c r="S212" s="164"/>
      <c r="T212" s="165"/>
      <c r="U212" s="146"/>
      <c r="V212" s="146"/>
      <c r="W212" s="146"/>
      <c r="X212" s="146"/>
    </row>
    <row r="213" spans="1:24" ht="13.5" x14ac:dyDescent="0.15">
      <c r="A213" s="154"/>
      <c r="B213" s="155"/>
      <c r="C213" s="155"/>
      <c r="D213" s="155"/>
      <c r="E213" s="155"/>
      <c r="F213" s="155"/>
      <c r="G213" s="155"/>
      <c r="H213" s="155"/>
      <c r="I213" s="155"/>
      <c r="J213" s="156"/>
      <c r="K213" s="146"/>
      <c r="L213" s="161">
        <v>0.625</v>
      </c>
      <c r="M213" s="162">
        <f>'集計表（60分）'!B159</f>
        <v>0</v>
      </c>
      <c r="N213" s="162">
        <f>'集計表（60分）'!C159</f>
        <v>0</v>
      </c>
      <c r="O213" s="162">
        <f>'集計表（60分）'!D159</f>
        <v>0</v>
      </c>
      <c r="P213" s="162">
        <f>'集計表（60分）'!E159</f>
        <v>0</v>
      </c>
      <c r="Q213" s="163">
        <f>'集計表（60分）'!H159</f>
        <v>0</v>
      </c>
      <c r="R213" s="164"/>
      <c r="S213" s="164"/>
      <c r="T213" s="165"/>
      <c r="U213" s="146"/>
      <c r="V213" s="146"/>
      <c r="W213" s="146"/>
      <c r="X213" s="146"/>
    </row>
    <row r="214" spans="1:24" ht="13.5" x14ac:dyDescent="0.15">
      <c r="A214" s="154"/>
      <c r="B214" s="155"/>
      <c r="C214" s="155"/>
      <c r="D214" s="155"/>
      <c r="E214" s="155"/>
      <c r="F214" s="155"/>
      <c r="G214" s="155"/>
      <c r="H214" s="155"/>
      <c r="I214" s="155"/>
      <c r="J214" s="156"/>
      <c r="K214" s="146"/>
      <c r="L214" s="161">
        <v>0.66666666666666696</v>
      </c>
      <c r="M214" s="162">
        <f>'集計表（60分）'!B160</f>
        <v>0</v>
      </c>
      <c r="N214" s="162">
        <f>'集計表（60分）'!C160</f>
        <v>0</v>
      </c>
      <c r="O214" s="162">
        <f>'集計表（60分）'!D160</f>
        <v>0</v>
      </c>
      <c r="P214" s="162">
        <f>'集計表（60分）'!E160</f>
        <v>0</v>
      </c>
      <c r="Q214" s="163">
        <f>'集計表（60分）'!H160</f>
        <v>0</v>
      </c>
      <c r="R214" s="164"/>
      <c r="S214" s="164"/>
      <c r="T214" s="165"/>
      <c r="U214" s="146"/>
      <c r="V214" s="146"/>
      <c r="W214" s="146"/>
      <c r="X214" s="146"/>
    </row>
    <row r="215" spans="1:24" ht="13.5" x14ac:dyDescent="0.15">
      <c r="A215" s="154"/>
      <c r="B215" s="155"/>
      <c r="C215" s="155"/>
      <c r="D215" s="155"/>
      <c r="E215" s="155"/>
      <c r="F215" s="155"/>
      <c r="G215" s="155"/>
      <c r="H215" s="155"/>
      <c r="I215" s="155"/>
      <c r="J215" s="156"/>
      <c r="K215" s="146"/>
      <c r="L215" s="161">
        <v>0.70833333333333304</v>
      </c>
      <c r="M215" s="162">
        <f>'集計表（60分）'!B161</f>
        <v>0</v>
      </c>
      <c r="N215" s="162">
        <f>'集計表（60分）'!C161</f>
        <v>0</v>
      </c>
      <c r="O215" s="162">
        <f>'集計表（60分）'!D161</f>
        <v>0</v>
      </c>
      <c r="P215" s="162">
        <f>'集計表（60分）'!E161</f>
        <v>0</v>
      </c>
      <c r="Q215" s="163">
        <f>'集計表（60分）'!H161</f>
        <v>0</v>
      </c>
      <c r="R215" s="164"/>
      <c r="S215" s="164"/>
      <c r="T215" s="165"/>
      <c r="U215" s="146"/>
      <c r="V215" s="146"/>
      <c r="W215" s="146"/>
      <c r="X215" s="146"/>
    </row>
    <row r="216" spans="1:24" ht="13.5" x14ac:dyDescent="0.15">
      <c r="A216" s="154"/>
      <c r="B216" s="155"/>
      <c r="C216" s="155"/>
      <c r="D216" s="155"/>
      <c r="E216" s="155"/>
      <c r="F216" s="155"/>
      <c r="G216" s="155"/>
      <c r="H216" s="155"/>
      <c r="I216" s="155"/>
      <c r="J216" s="156"/>
      <c r="K216" s="146"/>
      <c r="L216" s="161">
        <v>0.75</v>
      </c>
      <c r="M216" s="162">
        <f>'集計表（60分）'!B162</f>
        <v>0</v>
      </c>
      <c r="N216" s="162">
        <f>'集計表（60分）'!C162</f>
        <v>0</v>
      </c>
      <c r="O216" s="162">
        <f>'集計表（60分）'!D162</f>
        <v>0</v>
      </c>
      <c r="P216" s="162">
        <f>'集計表（60分）'!E162</f>
        <v>0</v>
      </c>
      <c r="Q216" s="163">
        <f>'集計表（60分）'!H162</f>
        <v>0</v>
      </c>
      <c r="R216" s="164"/>
      <c r="S216" s="164"/>
      <c r="T216" s="165"/>
      <c r="U216" s="146"/>
      <c r="V216" s="146"/>
      <c r="W216" s="146"/>
      <c r="X216" s="146"/>
    </row>
    <row r="217" spans="1:24" ht="13.5" x14ac:dyDescent="0.15">
      <c r="A217" s="154"/>
      <c r="B217" s="155"/>
      <c r="C217" s="155"/>
      <c r="D217" s="155"/>
      <c r="E217" s="155"/>
      <c r="F217" s="155"/>
      <c r="G217" s="155"/>
      <c r="H217" s="155"/>
      <c r="I217" s="155"/>
      <c r="J217" s="156"/>
      <c r="K217" s="146"/>
      <c r="L217" s="161"/>
      <c r="M217" s="162"/>
      <c r="N217" s="162"/>
      <c r="O217" s="162"/>
      <c r="P217" s="162"/>
      <c r="Q217" s="163"/>
      <c r="R217" s="164"/>
      <c r="S217" s="164"/>
      <c r="T217" s="165"/>
      <c r="U217" s="146"/>
      <c r="V217" s="146"/>
    </row>
    <row r="218" spans="1:24" ht="13.5" x14ac:dyDescent="0.15">
      <c r="A218" s="154"/>
      <c r="B218" s="155"/>
      <c r="C218" s="155"/>
      <c r="D218" s="155"/>
      <c r="E218" s="155"/>
      <c r="F218" s="155"/>
      <c r="G218" s="155"/>
      <c r="H218" s="155"/>
      <c r="I218" s="155"/>
      <c r="J218" s="156"/>
      <c r="K218" s="146"/>
      <c r="L218" s="161"/>
      <c r="M218" s="162"/>
      <c r="N218" s="162"/>
      <c r="O218" s="162"/>
      <c r="P218" s="162"/>
      <c r="Q218" s="163"/>
      <c r="R218" s="164"/>
      <c r="S218" s="164"/>
      <c r="T218" s="165"/>
      <c r="U218" s="146"/>
      <c r="V218" s="146"/>
    </row>
    <row r="219" spans="1:24" ht="13.5" x14ac:dyDescent="0.15">
      <c r="A219" s="154"/>
      <c r="B219" s="155"/>
      <c r="C219" s="155"/>
      <c r="D219" s="155"/>
      <c r="E219" s="155"/>
      <c r="F219" s="155"/>
      <c r="G219" s="155"/>
      <c r="H219" s="155"/>
      <c r="I219" s="155"/>
      <c r="J219" s="156"/>
      <c r="K219" s="146"/>
      <c r="L219" s="161"/>
      <c r="M219" s="162"/>
      <c r="N219" s="162"/>
      <c r="O219" s="162"/>
      <c r="P219" s="162"/>
      <c r="Q219" s="163"/>
      <c r="R219" s="164"/>
      <c r="S219" s="164"/>
      <c r="T219" s="165"/>
      <c r="U219" s="146"/>
      <c r="V219" s="146"/>
    </row>
    <row r="220" spans="1:24" ht="13.5" x14ac:dyDescent="0.15">
      <c r="A220" s="154"/>
      <c r="B220" s="155"/>
      <c r="C220" s="155"/>
      <c r="D220" s="155"/>
      <c r="E220" s="155"/>
      <c r="F220" s="155"/>
      <c r="G220" s="155"/>
      <c r="H220" s="155"/>
      <c r="I220" s="155"/>
      <c r="J220" s="156"/>
      <c r="K220" s="146"/>
      <c r="L220" s="161"/>
      <c r="M220" s="162"/>
      <c r="N220" s="162"/>
      <c r="O220" s="162"/>
      <c r="P220" s="162"/>
      <c r="Q220" s="163"/>
      <c r="R220" s="164"/>
      <c r="S220" s="164"/>
      <c r="T220" s="165"/>
      <c r="U220" s="146"/>
      <c r="V220" s="146"/>
    </row>
    <row r="221" spans="1:24" ht="13.5" x14ac:dyDescent="0.15">
      <c r="A221" s="154"/>
      <c r="B221" s="155"/>
      <c r="C221" s="155"/>
      <c r="D221" s="155"/>
      <c r="E221" s="155"/>
      <c r="F221" s="155"/>
      <c r="G221" s="155"/>
      <c r="H221" s="155"/>
      <c r="I221" s="155"/>
      <c r="J221" s="156"/>
      <c r="K221" s="146"/>
      <c r="L221" s="161"/>
      <c r="M221" s="162"/>
      <c r="N221" s="162"/>
      <c r="O221" s="162"/>
      <c r="P221" s="162"/>
      <c r="Q221" s="163"/>
      <c r="R221" s="164"/>
      <c r="S221" s="164"/>
      <c r="T221" s="165"/>
      <c r="U221" s="146"/>
      <c r="V221" s="146"/>
    </row>
    <row r="222" spans="1:24" ht="21" x14ac:dyDescent="0.2">
      <c r="A222" s="154"/>
      <c r="B222" s="155"/>
      <c r="C222" s="155"/>
      <c r="D222" s="155"/>
      <c r="E222" s="155"/>
      <c r="F222" s="155"/>
      <c r="G222" s="155"/>
      <c r="H222" s="155"/>
      <c r="I222" s="155"/>
      <c r="J222" s="156"/>
      <c r="K222" s="166"/>
      <c r="L222" s="161"/>
      <c r="M222" s="162"/>
      <c r="N222" s="162"/>
      <c r="O222" s="162"/>
      <c r="P222" s="162"/>
      <c r="Q222" s="163"/>
      <c r="R222" s="164"/>
      <c r="S222" s="164"/>
      <c r="T222" s="165"/>
      <c r="U222" s="167"/>
      <c r="V222" s="167"/>
    </row>
    <row r="223" spans="1:24" ht="13.5" x14ac:dyDescent="0.15">
      <c r="A223" s="154"/>
      <c r="B223" s="155"/>
      <c r="C223" s="155"/>
      <c r="D223" s="155"/>
      <c r="E223" s="155"/>
      <c r="F223" s="155"/>
      <c r="G223" s="155"/>
      <c r="H223" s="155"/>
      <c r="I223" s="155"/>
      <c r="J223" s="156"/>
      <c r="K223" s="146"/>
      <c r="L223" s="161"/>
      <c r="M223" s="162"/>
      <c r="N223" s="162"/>
      <c r="O223" s="162"/>
      <c r="P223" s="162"/>
      <c r="Q223" s="163"/>
      <c r="R223" s="164"/>
      <c r="S223" s="164"/>
      <c r="T223" s="165"/>
      <c r="U223" s="146"/>
      <c r="V223" s="146"/>
    </row>
    <row r="224" spans="1:24" ht="13.5" x14ac:dyDescent="0.15">
      <c r="A224" s="154"/>
      <c r="B224" s="155"/>
      <c r="C224" s="155"/>
      <c r="D224" s="155"/>
      <c r="E224" s="155"/>
      <c r="F224" s="155"/>
      <c r="G224" s="155"/>
      <c r="H224" s="155"/>
      <c r="I224" s="155"/>
      <c r="J224" s="156"/>
      <c r="K224" s="146"/>
      <c r="L224" s="161"/>
      <c r="M224" s="162"/>
      <c r="N224" s="162"/>
      <c r="O224" s="162"/>
      <c r="P224" s="162"/>
      <c r="Q224" s="163"/>
      <c r="R224" s="164"/>
      <c r="S224" s="164"/>
      <c r="T224" s="165"/>
      <c r="U224" s="146"/>
      <c r="V224" s="146"/>
    </row>
    <row r="225" spans="1:22" ht="13.5" x14ac:dyDescent="0.15">
      <c r="A225" s="154"/>
      <c r="B225" s="155"/>
      <c r="C225" s="155"/>
      <c r="D225" s="155"/>
      <c r="E225" s="155"/>
      <c r="F225" s="155"/>
      <c r="G225" s="155"/>
      <c r="H225" s="155"/>
      <c r="I225" s="155"/>
      <c r="J225" s="156"/>
      <c r="K225" s="146"/>
      <c r="L225" s="161"/>
      <c r="M225" s="162"/>
      <c r="N225" s="162"/>
      <c r="O225" s="162"/>
      <c r="P225" s="162"/>
      <c r="Q225" s="163"/>
      <c r="R225" s="164"/>
      <c r="S225" s="164"/>
      <c r="T225" s="165"/>
      <c r="U225" s="146"/>
      <c r="V225" s="146"/>
    </row>
    <row r="226" spans="1:22" ht="13.5" x14ac:dyDescent="0.15">
      <c r="A226" s="154"/>
      <c r="B226" s="155"/>
      <c r="C226" s="155"/>
      <c r="D226" s="155"/>
      <c r="E226" s="155"/>
      <c r="F226" s="155"/>
      <c r="G226" s="155"/>
      <c r="H226" s="155"/>
      <c r="I226" s="155"/>
      <c r="J226" s="156"/>
      <c r="K226" s="146"/>
      <c r="L226" s="161"/>
      <c r="M226" s="162"/>
      <c r="N226" s="162"/>
      <c r="O226" s="162"/>
      <c r="P226" s="162"/>
      <c r="Q226" s="163"/>
      <c r="R226" s="164"/>
      <c r="S226" s="164"/>
      <c r="T226" s="165"/>
      <c r="U226" s="146"/>
      <c r="V226" s="146"/>
    </row>
    <row r="227" spans="1:22" ht="19.5" customHeight="1" x14ac:dyDescent="0.15">
      <c r="A227" s="220" t="str">
        <f>L228</f>
        <v>Ｄ⇒Ａ</v>
      </c>
      <c r="B227" s="221"/>
      <c r="C227" s="221"/>
      <c r="D227" s="221"/>
      <c r="E227" s="221"/>
      <c r="F227" s="221"/>
      <c r="G227" s="221"/>
      <c r="H227" s="221"/>
      <c r="I227" s="221"/>
      <c r="J227" s="222"/>
      <c r="K227" s="146"/>
      <c r="L227" s="161"/>
      <c r="M227" s="162"/>
      <c r="N227" s="162"/>
      <c r="O227" s="162"/>
      <c r="P227" s="162"/>
      <c r="Q227" s="163"/>
      <c r="R227" s="164"/>
      <c r="S227" s="164"/>
      <c r="T227" s="165"/>
      <c r="U227" s="146"/>
      <c r="V227" s="153"/>
    </row>
    <row r="228" spans="1:22" ht="13.5" x14ac:dyDescent="0.15">
      <c r="A228" s="154"/>
      <c r="B228" s="155"/>
      <c r="C228" s="155"/>
      <c r="D228" s="155"/>
      <c r="E228" s="155"/>
      <c r="F228" s="155"/>
      <c r="G228" s="155"/>
      <c r="H228" s="155"/>
      <c r="I228" s="155"/>
      <c r="J228" s="156"/>
      <c r="K228" s="146"/>
      <c r="L228" s="157" t="str">
        <f>総括表!A32</f>
        <v>Ｄ⇒Ａ</v>
      </c>
      <c r="M228" s="146"/>
      <c r="N228" s="146"/>
      <c r="O228" s="146"/>
      <c r="P228" s="146"/>
      <c r="Q228" s="146"/>
      <c r="R228" s="164"/>
      <c r="S228" s="164"/>
      <c r="T228" s="165"/>
      <c r="U228" s="146"/>
      <c r="V228" s="146"/>
    </row>
    <row r="229" spans="1:22" ht="13.5" x14ac:dyDescent="0.15">
      <c r="A229" s="154"/>
      <c r="B229" s="155"/>
      <c r="C229" s="155"/>
      <c r="D229" s="155"/>
      <c r="E229" s="155"/>
      <c r="F229" s="155"/>
      <c r="G229" s="155"/>
      <c r="H229" s="155"/>
      <c r="I229" s="155"/>
      <c r="J229" s="156"/>
      <c r="K229" s="146"/>
      <c r="L229" s="158"/>
      <c r="M229" s="152" t="s">
        <v>116</v>
      </c>
      <c r="N229" s="152" t="s">
        <v>117</v>
      </c>
      <c r="O229" s="152" t="s">
        <v>118</v>
      </c>
      <c r="P229" s="159" t="s">
        <v>119</v>
      </c>
      <c r="Q229" s="160" t="s">
        <v>120</v>
      </c>
      <c r="R229" s="146"/>
      <c r="S229" s="146"/>
      <c r="T229" s="146"/>
      <c r="U229" s="146"/>
      <c r="V229" s="146"/>
    </row>
    <row r="230" spans="1:22" ht="13.5" x14ac:dyDescent="0.15">
      <c r="A230" s="154"/>
      <c r="B230" s="155"/>
      <c r="C230" s="155"/>
      <c r="D230" s="155"/>
      <c r="E230" s="155"/>
      <c r="F230" s="155"/>
      <c r="G230" s="155"/>
      <c r="H230" s="155"/>
      <c r="I230" s="155"/>
      <c r="J230" s="156"/>
      <c r="K230" s="146"/>
      <c r="L230" s="161">
        <v>0.29166666666666669</v>
      </c>
      <c r="M230" s="162">
        <f>'集計表（60分）'!B169</f>
        <v>2</v>
      </c>
      <c r="N230" s="162">
        <f>'集計表（60分）'!C169</f>
        <v>0</v>
      </c>
      <c r="O230" s="162">
        <f>'集計表（60分）'!D169</f>
        <v>1</v>
      </c>
      <c r="P230" s="162">
        <f>'集計表（60分）'!E169</f>
        <v>1</v>
      </c>
      <c r="Q230" s="163">
        <f>'集計表（60分）'!H169</f>
        <v>0.25</v>
      </c>
      <c r="R230" s="146"/>
      <c r="S230" s="146"/>
      <c r="T230" s="146"/>
      <c r="U230" s="146"/>
      <c r="V230" s="146"/>
    </row>
    <row r="231" spans="1:22" ht="13.5" x14ac:dyDescent="0.15">
      <c r="A231" s="154"/>
      <c r="B231" s="155"/>
      <c r="C231" s="155"/>
      <c r="D231" s="155"/>
      <c r="E231" s="155"/>
      <c r="F231" s="155"/>
      <c r="G231" s="155"/>
      <c r="H231" s="155"/>
      <c r="I231" s="155"/>
      <c r="J231" s="156"/>
      <c r="K231" s="146"/>
      <c r="L231" s="161">
        <v>0.33333333333333331</v>
      </c>
      <c r="M231" s="162">
        <f>'集計表（60分）'!B170</f>
        <v>41</v>
      </c>
      <c r="N231" s="162">
        <f>'集計表（60分）'!C170</f>
        <v>0</v>
      </c>
      <c r="O231" s="162">
        <f>'集計表（60分）'!D170</f>
        <v>4</v>
      </c>
      <c r="P231" s="162">
        <f>'集計表（60分）'!E170</f>
        <v>0</v>
      </c>
      <c r="Q231" s="163">
        <f>'集計表（60分）'!H170</f>
        <v>0</v>
      </c>
      <c r="R231" s="146"/>
      <c r="S231" s="146"/>
      <c r="T231" s="146"/>
      <c r="U231" s="146"/>
      <c r="V231" s="146"/>
    </row>
    <row r="232" spans="1:22" ht="13.5" x14ac:dyDescent="0.15">
      <c r="A232" s="154"/>
      <c r="B232" s="155"/>
      <c r="C232" s="155"/>
      <c r="D232" s="155"/>
      <c r="E232" s="155"/>
      <c r="F232" s="155"/>
      <c r="G232" s="155"/>
      <c r="H232" s="155"/>
      <c r="I232" s="155"/>
      <c r="J232" s="156"/>
      <c r="K232" s="146"/>
      <c r="L232" s="161">
        <v>0.375</v>
      </c>
      <c r="M232" s="162">
        <f>'集計表（60分）'!B171</f>
        <v>46</v>
      </c>
      <c r="N232" s="162">
        <f>'集計表（60分）'!C171</f>
        <v>0</v>
      </c>
      <c r="O232" s="162">
        <f>'集計表（60分）'!D171</f>
        <v>2</v>
      </c>
      <c r="P232" s="162">
        <f>'集計表（60分）'!E171</f>
        <v>0</v>
      </c>
      <c r="Q232" s="163">
        <f>'集計表（60分）'!H171</f>
        <v>0</v>
      </c>
      <c r="R232" s="159"/>
      <c r="S232" s="159"/>
      <c r="T232" s="159"/>
      <c r="U232" s="146"/>
      <c r="V232" s="146"/>
    </row>
    <row r="233" spans="1:22" ht="13.5" x14ac:dyDescent="0.15">
      <c r="A233" s="154"/>
      <c r="B233" s="155"/>
      <c r="C233" s="155"/>
      <c r="D233" s="155"/>
      <c r="E233" s="155"/>
      <c r="F233" s="155"/>
      <c r="G233" s="155"/>
      <c r="H233" s="155"/>
      <c r="I233" s="155"/>
      <c r="J233" s="156"/>
      <c r="K233" s="146"/>
      <c r="L233" s="161">
        <v>0.41666666666666702</v>
      </c>
      <c r="M233" s="162">
        <f>'集計表（60分）'!B172</f>
        <v>43</v>
      </c>
      <c r="N233" s="162">
        <f>'集計表（60分）'!C172</f>
        <v>0</v>
      </c>
      <c r="O233" s="162">
        <f>'集計表（60分）'!D172</f>
        <v>7</v>
      </c>
      <c r="P233" s="162">
        <f>'集計表（60分）'!E172</f>
        <v>1</v>
      </c>
      <c r="Q233" s="163">
        <f>'集計表（60分）'!H172</f>
        <v>0.02</v>
      </c>
      <c r="R233" s="164"/>
      <c r="S233" s="164"/>
      <c r="T233" s="165"/>
    </row>
    <row r="234" spans="1:22" ht="13.5" x14ac:dyDescent="0.15">
      <c r="A234" s="154"/>
      <c r="B234" s="155"/>
      <c r="C234" s="155"/>
      <c r="D234" s="155"/>
      <c r="E234" s="155"/>
      <c r="F234" s="155"/>
      <c r="G234" s="155"/>
      <c r="H234" s="155"/>
      <c r="I234" s="155"/>
      <c r="J234" s="156"/>
      <c r="K234" s="146"/>
      <c r="L234" s="161">
        <v>0.45833333333333398</v>
      </c>
      <c r="M234" s="162">
        <f>'集計表（60分）'!B173</f>
        <v>48</v>
      </c>
      <c r="N234" s="162">
        <f>'集計表（60分）'!C173</f>
        <v>0</v>
      </c>
      <c r="O234" s="162">
        <f>'集計表（60分）'!D173</f>
        <v>5</v>
      </c>
      <c r="P234" s="162">
        <f>'集計表（60分）'!E173</f>
        <v>0</v>
      </c>
      <c r="Q234" s="163">
        <f>'集計表（60分）'!H173</f>
        <v>0</v>
      </c>
      <c r="R234" s="164"/>
      <c r="S234" s="164"/>
      <c r="T234" s="165"/>
    </row>
    <row r="235" spans="1:22" ht="13.5" x14ac:dyDescent="0.15">
      <c r="A235" s="154"/>
      <c r="B235" s="155"/>
      <c r="C235" s="155"/>
      <c r="D235" s="155"/>
      <c r="E235" s="155"/>
      <c r="F235" s="155"/>
      <c r="G235" s="155"/>
      <c r="H235" s="155"/>
      <c r="I235" s="155"/>
      <c r="J235" s="156"/>
      <c r="K235" s="146"/>
      <c r="L235" s="161">
        <v>0.5</v>
      </c>
      <c r="M235" s="162">
        <f>'集計表（60分）'!B174</f>
        <v>42</v>
      </c>
      <c r="N235" s="162">
        <f>'集計表（60分）'!C174</f>
        <v>0</v>
      </c>
      <c r="O235" s="162">
        <f>'集計表（60分）'!D174</f>
        <v>3</v>
      </c>
      <c r="P235" s="162">
        <f>'集計表（60分）'!E174</f>
        <v>2</v>
      </c>
      <c r="Q235" s="163">
        <f>'集計表（60分）'!H174</f>
        <v>4.2999999999999997E-2</v>
      </c>
      <c r="R235" s="164"/>
      <c r="S235" s="164"/>
      <c r="T235" s="165"/>
    </row>
    <row r="236" spans="1:22" ht="13.5" x14ac:dyDescent="0.15">
      <c r="A236" s="154"/>
      <c r="B236" s="155"/>
      <c r="C236" s="155"/>
      <c r="D236" s="155"/>
      <c r="E236" s="155"/>
      <c r="F236" s="155"/>
      <c r="G236" s="155"/>
      <c r="H236" s="155"/>
      <c r="I236" s="155"/>
      <c r="J236" s="156"/>
      <c r="K236" s="146"/>
      <c r="L236" s="161">
        <v>0.54166666666666696</v>
      </c>
      <c r="M236" s="162">
        <f>'集計表（60分）'!B175</f>
        <v>46</v>
      </c>
      <c r="N236" s="162">
        <f>'集計表（60分）'!C175</f>
        <v>0</v>
      </c>
      <c r="O236" s="162">
        <f>'集計表（60分）'!D175</f>
        <v>9</v>
      </c>
      <c r="P236" s="162">
        <f>'集計表（60分）'!E175</f>
        <v>1</v>
      </c>
      <c r="Q236" s="163">
        <f>'集計表（60分）'!H175</f>
        <v>1.7999999999999999E-2</v>
      </c>
      <c r="R236" s="164"/>
      <c r="S236" s="164"/>
      <c r="T236" s="165"/>
    </row>
    <row r="237" spans="1:22" ht="13.5" x14ac:dyDescent="0.15">
      <c r="A237" s="154"/>
      <c r="B237" s="155"/>
      <c r="C237" s="155"/>
      <c r="D237" s="155"/>
      <c r="E237" s="155"/>
      <c r="F237" s="155"/>
      <c r="G237" s="155"/>
      <c r="H237" s="155"/>
      <c r="I237" s="155"/>
      <c r="J237" s="156"/>
      <c r="K237" s="146"/>
      <c r="L237" s="161">
        <v>0.58333333333333304</v>
      </c>
      <c r="M237" s="162">
        <f>'集計表（60分）'!B176</f>
        <v>49</v>
      </c>
      <c r="N237" s="162">
        <f>'集計表（60分）'!C176</f>
        <v>0</v>
      </c>
      <c r="O237" s="162">
        <f>'集計表（60分）'!D176</f>
        <v>2</v>
      </c>
      <c r="P237" s="162">
        <f>'集計表（60分）'!E176</f>
        <v>1</v>
      </c>
      <c r="Q237" s="163">
        <f>'集計表（60分）'!H176</f>
        <v>1.9E-2</v>
      </c>
      <c r="R237" s="164"/>
      <c r="S237" s="164"/>
      <c r="T237" s="165"/>
    </row>
    <row r="238" spans="1:22" ht="13.5" x14ac:dyDescent="0.15">
      <c r="A238" s="154"/>
      <c r="B238" s="155"/>
      <c r="C238" s="155"/>
      <c r="D238" s="155"/>
      <c r="E238" s="155"/>
      <c r="F238" s="155"/>
      <c r="G238" s="155"/>
      <c r="H238" s="155"/>
      <c r="I238" s="155"/>
      <c r="J238" s="156"/>
      <c r="K238" s="146"/>
      <c r="L238" s="161">
        <v>0.625</v>
      </c>
      <c r="M238" s="162">
        <f>'集計表（60分）'!B177</f>
        <v>55</v>
      </c>
      <c r="N238" s="162">
        <f>'集計表（60分）'!C177</f>
        <v>0</v>
      </c>
      <c r="O238" s="162">
        <f>'集計表（60分）'!D177</f>
        <v>3</v>
      </c>
      <c r="P238" s="162">
        <f>'集計表（60分）'!E177</f>
        <v>1</v>
      </c>
      <c r="Q238" s="163">
        <f>'集計表（60分）'!H177</f>
        <v>1.7000000000000001E-2</v>
      </c>
      <c r="R238" s="164"/>
      <c r="S238" s="164"/>
      <c r="T238" s="165"/>
    </row>
    <row r="239" spans="1:22" ht="13.5" x14ac:dyDescent="0.15">
      <c r="A239" s="154"/>
      <c r="B239" s="155"/>
      <c r="C239" s="155"/>
      <c r="D239" s="155"/>
      <c r="E239" s="155"/>
      <c r="F239" s="155"/>
      <c r="G239" s="155"/>
      <c r="H239" s="155"/>
      <c r="I239" s="155"/>
      <c r="J239" s="156"/>
      <c r="K239" s="146"/>
      <c r="L239" s="161">
        <v>0.66666666666666696</v>
      </c>
      <c r="M239" s="162">
        <f>'集計表（60分）'!B178</f>
        <v>45</v>
      </c>
      <c r="N239" s="162">
        <f>'集計表（60分）'!C178</f>
        <v>0</v>
      </c>
      <c r="O239" s="162">
        <f>'集計表（60分）'!D178</f>
        <v>2</v>
      </c>
      <c r="P239" s="162">
        <f>'集計表（60分）'!E178</f>
        <v>0</v>
      </c>
      <c r="Q239" s="163">
        <f>'集計表（60分）'!H178</f>
        <v>0</v>
      </c>
      <c r="R239" s="164"/>
      <c r="S239" s="164"/>
      <c r="T239" s="165"/>
    </row>
    <row r="240" spans="1:22" ht="13.5" x14ac:dyDescent="0.15">
      <c r="A240" s="154"/>
      <c r="B240" s="155"/>
      <c r="C240" s="155"/>
      <c r="D240" s="155"/>
      <c r="E240" s="155"/>
      <c r="F240" s="155"/>
      <c r="G240" s="155"/>
      <c r="H240" s="155"/>
      <c r="I240" s="155"/>
      <c r="J240" s="156"/>
      <c r="K240" s="146"/>
      <c r="L240" s="161">
        <v>0.70833333333333304</v>
      </c>
      <c r="M240" s="162">
        <f>'集計表（60分）'!B179</f>
        <v>37</v>
      </c>
      <c r="N240" s="162">
        <f>'集計表（60分）'!C179</f>
        <v>0</v>
      </c>
      <c r="O240" s="162">
        <f>'集計表（60分）'!D179</f>
        <v>5</v>
      </c>
      <c r="P240" s="162">
        <f>'集計表（60分）'!E179</f>
        <v>0</v>
      </c>
      <c r="Q240" s="163">
        <f>'集計表（60分）'!H179</f>
        <v>0</v>
      </c>
      <c r="R240" s="164"/>
      <c r="S240" s="164"/>
      <c r="T240" s="165"/>
    </row>
    <row r="241" spans="1:24" ht="13.5" x14ac:dyDescent="0.15">
      <c r="A241" s="154"/>
      <c r="B241" s="155"/>
      <c r="C241" s="155"/>
      <c r="D241" s="155"/>
      <c r="E241" s="155"/>
      <c r="F241" s="155"/>
      <c r="G241" s="155"/>
      <c r="H241" s="155"/>
      <c r="I241" s="155"/>
      <c r="J241" s="156"/>
      <c r="K241" s="146"/>
      <c r="L241" s="161">
        <v>0.75</v>
      </c>
      <c r="M241" s="162">
        <f>'集計表（60分）'!B180</f>
        <v>37</v>
      </c>
      <c r="N241" s="162">
        <f>'集計表（60分）'!C180</f>
        <v>0</v>
      </c>
      <c r="O241" s="162">
        <f>'集計表（60分）'!D180</f>
        <v>4</v>
      </c>
      <c r="P241" s="162">
        <f>'集計表（60分）'!E180</f>
        <v>0</v>
      </c>
      <c r="Q241" s="163">
        <f>'集計表（60分）'!H180</f>
        <v>0</v>
      </c>
      <c r="R241" s="164"/>
      <c r="S241" s="164"/>
      <c r="T241" s="165"/>
    </row>
    <row r="242" spans="1:24" ht="13.5" x14ac:dyDescent="0.15">
      <c r="A242" s="154"/>
      <c r="B242" s="155"/>
      <c r="C242" s="155"/>
      <c r="D242" s="155"/>
      <c r="E242" s="155"/>
      <c r="F242" s="155"/>
      <c r="G242" s="155"/>
      <c r="H242" s="155"/>
      <c r="I242" s="155"/>
      <c r="J242" s="156"/>
      <c r="K242" s="146"/>
      <c r="R242" s="164"/>
      <c r="S242" s="164"/>
      <c r="T242" s="165"/>
    </row>
    <row r="243" spans="1:24" ht="13.5" x14ac:dyDescent="0.15">
      <c r="A243" s="154"/>
      <c r="B243" s="155"/>
      <c r="C243" s="155"/>
      <c r="D243" s="155"/>
      <c r="E243" s="155"/>
      <c r="F243" s="155"/>
      <c r="G243" s="155"/>
      <c r="H243" s="155"/>
      <c r="I243" s="155"/>
      <c r="J243" s="156"/>
      <c r="K243" s="146"/>
      <c r="R243" s="164"/>
      <c r="S243" s="164"/>
      <c r="T243" s="165"/>
    </row>
    <row r="244" spans="1:24" ht="13.5" x14ac:dyDescent="0.15">
      <c r="A244" s="154"/>
      <c r="B244" s="155"/>
      <c r="C244" s="155"/>
      <c r="D244" s="155"/>
      <c r="E244" s="155"/>
      <c r="F244" s="155"/>
      <c r="G244" s="155"/>
      <c r="H244" s="155"/>
      <c r="I244" s="155"/>
      <c r="J244" s="156"/>
      <c r="K244" s="146"/>
      <c r="R244" s="164"/>
      <c r="S244" s="164"/>
      <c r="T244" s="165"/>
    </row>
    <row r="245" spans="1:24" ht="13.5" x14ac:dyDescent="0.15">
      <c r="A245" s="154"/>
      <c r="B245" s="155"/>
      <c r="C245" s="155"/>
      <c r="D245" s="155"/>
      <c r="E245" s="155"/>
      <c r="F245" s="155"/>
      <c r="G245" s="155"/>
      <c r="H245" s="155"/>
      <c r="I245" s="155"/>
      <c r="J245" s="156"/>
      <c r="K245" s="146"/>
      <c r="L245" s="161"/>
      <c r="M245" s="162"/>
      <c r="N245" s="162"/>
      <c r="O245" s="162"/>
      <c r="P245" s="162"/>
      <c r="Q245" s="163"/>
      <c r="R245" s="164"/>
      <c r="S245" s="164"/>
      <c r="T245" s="165"/>
    </row>
    <row r="246" spans="1:24" ht="13.5" x14ac:dyDescent="0.15">
      <c r="A246" s="154"/>
      <c r="B246" s="155"/>
      <c r="C246" s="155"/>
      <c r="D246" s="155"/>
      <c r="E246" s="155"/>
      <c r="F246" s="155"/>
      <c r="G246" s="155"/>
      <c r="H246" s="155"/>
      <c r="I246" s="155"/>
      <c r="J246" s="156"/>
      <c r="K246" s="146"/>
      <c r="L246" s="161"/>
      <c r="M246" s="162"/>
      <c r="N246" s="162"/>
      <c r="O246" s="162"/>
      <c r="P246" s="162"/>
      <c r="Q246" s="163"/>
      <c r="R246" s="164"/>
      <c r="S246" s="164"/>
      <c r="T246" s="165"/>
    </row>
    <row r="247" spans="1:24" ht="13.5" x14ac:dyDescent="0.15">
      <c r="A247" s="154"/>
      <c r="B247" s="155"/>
      <c r="C247" s="155"/>
      <c r="D247" s="155"/>
      <c r="E247" s="155"/>
      <c r="F247" s="155"/>
      <c r="G247" s="155"/>
      <c r="H247" s="155"/>
      <c r="I247" s="155"/>
      <c r="J247" s="156"/>
      <c r="K247" s="146"/>
      <c r="L247" s="161"/>
      <c r="M247" s="162"/>
      <c r="N247" s="162"/>
      <c r="O247" s="162"/>
      <c r="P247" s="162"/>
      <c r="Q247" s="163"/>
      <c r="R247" s="164"/>
      <c r="S247" s="164"/>
      <c r="T247" s="165"/>
    </row>
    <row r="248" spans="1:24" ht="13.5" x14ac:dyDescent="0.15">
      <c r="A248" s="154"/>
      <c r="B248" s="155"/>
      <c r="C248" s="155"/>
      <c r="D248" s="155"/>
      <c r="E248" s="155"/>
      <c r="F248" s="155"/>
      <c r="G248" s="155"/>
      <c r="H248" s="155"/>
      <c r="I248" s="155"/>
      <c r="J248" s="156"/>
      <c r="K248" s="146"/>
      <c r="L248" s="161"/>
      <c r="M248" s="162"/>
      <c r="N248" s="162"/>
      <c r="O248" s="162"/>
      <c r="P248" s="162"/>
      <c r="Q248" s="163"/>
      <c r="R248" s="164"/>
      <c r="S248" s="164"/>
      <c r="T248" s="165"/>
    </row>
    <row r="249" spans="1:24" ht="13.5" x14ac:dyDescent="0.15">
      <c r="A249" s="154"/>
      <c r="B249" s="155"/>
      <c r="C249" s="155"/>
      <c r="D249" s="155"/>
      <c r="E249" s="155"/>
      <c r="F249" s="155"/>
      <c r="G249" s="155"/>
      <c r="H249" s="155"/>
      <c r="I249" s="155"/>
      <c r="J249" s="156"/>
      <c r="K249" s="146"/>
      <c r="L249" s="161"/>
      <c r="M249" s="162"/>
      <c r="N249" s="162"/>
      <c r="O249" s="162"/>
      <c r="P249" s="162"/>
      <c r="Q249" s="163"/>
      <c r="R249" s="164"/>
      <c r="S249" s="164"/>
      <c r="T249" s="165"/>
    </row>
    <row r="250" spans="1:24" ht="13.5" x14ac:dyDescent="0.15">
      <c r="A250" s="154"/>
      <c r="B250" s="155"/>
      <c r="C250" s="155"/>
      <c r="D250" s="155"/>
      <c r="E250" s="155"/>
      <c r="F250" s="155"/>
      <c r="G250" s="155"/>
      <c r="H250" s="155"/>
      <c r="I250" s="155"/>
      <c r="J250" s="156"/>
      <c r="K250" s="146"/>
      <c r="L250" s="161"/>
      <c r="M250" s="162"/>
      <c r="N250" s="162"/>
      <c r="O250" s="162"/>
      <c r="P250" s="162"/>
      <c r="Q250" s="163"/>
      <c r="R250" s="164"/>
      <c r="S250" s="164"/>
      <c r="T250" s="165"/>
    </row>
    <row r="251" spans="1:24" ht="14.25" thickBot="1" x14ac:dyDescent="0.2">
      <c r="A251" s="168"/>
      <c r="B251" s="169"/>
      <c r="C251" s="169"/>
      <c r="D251" s="169"/>
      <c r="E251" s="169"/>
      <c r="F251" s="169"/>
      <c r="G251" s="169"/>
      <c r="H251" s="169"/>
      <c r="I251" s="169"/>
      <c r="J251" s="170"/>
      <c r="K251" s="146"/>
      <c r="L251" s="161"/>
      <c r="M251" s="162"/>
      <c r="N251" s="162"/>
      <c r="O251" s="162"/>
      <c r="P251" s="162"/>
      <c r="Q251" s="163"/>
      <c r="R251" s="164"/>
      <c r="S251" s="164"/>
      <c r="T251" s="165"/>
    </row>
    <row r="252" spans="1:24" ht="19.5" customHeight="1" x14ac:dyDescent="0.15">
      <c r="A252" s="220" t="str">
        <f>L253</f>
        <v>Ｄ⇒Ｂ</v>
      </c>
      <c r="B252" s="221"/>
      <c r="C252" s="221"/>
      <c r="D252" s="221"/>
      <c r="E252" s="221"/>
      <c r="F252" s="221"/>
      <c r="G252" s="221"/>
      <c r="H252" s="221"/>
      <c r="I252" s="221"/>
      <c r="J252" s="222"/>
      <c r="K252" s="146"/>
      <c r="L252" s="152"/>
      <c r="M252" s="146"/>
      <c r="N252" s="146"/>
      <c r="O252" s="146"/>
      <c r="P252" s="146"/>
      <c r="Q252" s="146"/>
      <c r="R252" s="146"/>
      <c r="S252" s="146"/>
      <c r="T252" s="146"/>
      <c r="U252" s="146"/>
      <c r="V252" s="153"/>
      <c r="W252" s="146"/>
      <c r="X252" s="146"/>
    </row>
    <row r="253" spans="1:24" ht="13.5" x14ac:dyDescent="0.15">
      <c r="A253" s="154"/>
      <c r="B253" s="155"/>
      <c r="C253" s="155"/>
      <c r="D253" s="155"/>
      <c r="E253" s="155"/>
      <c r="F253" s="155"/>
      <c r="G253" s="155"/>
      <c r="H253" s="155"/>
      <c r="I253" s="155"/>
      <c r="J253" s="156"/>
      <c r="K253" s="146"/>
      <c r="L253" s="157" t="str">
        <f>総括表!A33</f>
        <v>Ｄ⇒Ｂ</v>
      </c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46"/>
    </row>
    <row r="254" spans="1:24" ht="13.5" x14ac:dyDescent="0.15">
      <c r="A254" s="154"/>
      <c r="B254" s="155"/>
      <c r="C254" s="155"/>
      <c r="D254" s="155"/>
      <c r="E254" s="155"/>
      <c r="F254" s="155"/>
      <c r="G254" s="155"/>
      <c r="H254" s="155"/>
      <c r="I254" s="155"/>
      <c r="J254" s="156"/>
      <c r="K254" s="146"/>
      <c r="L254" s="158"/>
      <c r="M254" s="152" t="s">
        <v>116</v>
      </c>
      <c r="N254" s="152" t="s">
        <v>117</v>
      </c>
      <c r="O254" s="152" t="s">
        <v>118</v>
      </c>
      <c r="P254" s="159" t="s">
        <v>119</v>
      </c>
      <c r="Q254" s="160" t="s">
        <v>120</v>
      </c>
      <c r="R254" s="159"/>
      <c r="S254" s="159"/>
      <c r="T254" s="159"/>
      <c r="U254" s="146"/>
      <c r="V254" s="146"/>
      <c r="W254" s="146"/>
      <c r="X254" s="146"/>
    </row>
    <row r="255" spans="1:24" ht="13.5" x14ac:dyDescent="0.15">
      <c r="A255" s="154"/>
      <c r="B255" s="155"/>
      <c r="C255" s="155"/>
      <c r="D255" s="155"/>
      <c r="E255" s="155"/>
      <c r="F255" s="155"/>
      <c r="G255" s="155"/>
      <c r="H255" s="155"/>
      <c r="I255" s="155"/>
      <c r="J255" s="156"/>
      <c r="K255" s="146"/>
      <c r="L255" s="161">
        <v>0.29166666666666669</v>
      </c>
      <c r="M255" s="162">
        <f>'集計表（60分）'!B187</f>
        <v>4</v>
      </c>
      <c r="N255" s="162">
        <f>'集計表（60分）'!C187</f>
        <v>0</v>
      </c>
      <c r="O255" s="162">
        <f>'集計表（60分）'!D187</f>
        <v>1</v>
      </c>
      <c r="P255" s="162">
        <f>'集計表（60分）'!E187</f>
        <v>0</v>
      </c>
      <c r="Q255" s="163">
        <f>'集計表（60分）'!H187</f>
        <v>0</v>
      </c>
      <c r="R255" s="164"/>
      <c r="S255" s="164"/>
      <c r="T255" s="165"/>
      <c r="U255" s="146"/>
      <c r="V255" s="146"/>
      <c r="W255" s="146"/>
      <c r="X255" s="146"/>
    </row>
    <row r="256" spans="1:24" ht="13.5" x14ac:dyDescent="0.15">
      <c r="A256" s="154"/>
      <c r="B256" s="155"/>
      <c r="C256" s="155"/>
      <c r="D256" s="155"/>
      <c r="E256" s="155"/>
      <c r="F256" s="155"/>
      <c r="G256" s="155"/>
      <c r="H256" s="155"/>
      <c r="I256" s="155"/>
      <c r="J256" s="156"/>
      <c r="K256" s="146"/>
      <c r="L256" s="161">
        <v>0.33333333333333331</v>
      </c>
      <c r="M256" s="162">
        <f>'集計表（60分）'!B188</f>
        <v>10</v>
      </c>
      <c r="N256" s="162">
        <f>'集計表（60分）'!C188</f>
        <v>0</v>
      </c>
      <c r="O256" s="162">
        <f>'集計表（60分）'!D188</f>
        <v>4</v>
      </c>
      <c r="P256" s="162">
        <f>'集計表（60分）'!E188</f>
        <v>1</v>
      </c>
      <c r="Q256" s="163">
        <f>'集計表（60分）'!H188</f>
        <v>6.7000000000000004E-2</v>
      </c>
      <c r="R256" s="164"/>
      <c r="S256" s="164"/>
      <c r="T256" s="165"/>
      <c r="U256" s="146"/>
      <c r="V256" s="146"/>
      <c r="W256" s="146"/>
      <c r="X256" s="146"/>
    </row>
    <row r="257" spans="1:24" ht="13.5" x14ac:dyDescent="0.15">
      <c r="A257" s="154"/>
      <c r="B257" s="155"/>
      <c r="C257" s="155"/>
      <c r="D257" s="155"/>
      <c r="E257" s="155"/>
      <c r="F257" s="155"/>
      <c r="G257" s="155"/>
      <c r="H257" s="155"/>
      <c r="I257" s="155"/>
      <c r="J257" s="156"/>
      <c r="K257" s="146"/>
      <c r="L257" s="161">
        <v>0.375</v>
      </c>
      <c r="M257" s="162">
        <f>'集計表（60分）'!B189</f>
        <v>21</v>
      </c>
      <c r="N257" s="162">
        <f>'集計表（60分）'!C189</f>
        <v>0</v>
      </c>
      <c r="O257" s="162">
        <f>'集計表（60分）'!D189</f>
        <v>3</v>
      </c>
      <c r="P257" s="162">
        <f>'集計表（60分）'!E189</f>
        <v>1</v>
      </c>
      <c r="Q257" s="163">
        <f>'集計表（60分）'!H189</f>
        <v>0.04</v>
      </c>
      <c r="R257" s="164"/>
      <c r="S257" s="164"/>
      <c r="T257" s="165"/>
      <c r="U257" s="146"/>
      <c r="V257" s="146"/>
      <c r="W257" s="146"/>
      <c r="X257" s="146"/>
    </row>
    <row r="258" spans="1:24" ht="13.5" x14ac:dyDescent="0.15">
      <c r="A258" s="154"/>
      <c r="B258" s="155"/>
      <c r="C258" s="155"/>
      <c r="D258" s="155"/>
      <c r="E258" s="155"/>
      <c r="F258" s="155"/>
      <c r="G258" s="155"/>
      <c r="H258" s="155"/>
      <c r="I258" s="155"/>
      <c r="J258" s="156"/>
      <c r="K258" s="146"/>
      <c r="L258" s="161">
        <v>0.41666666666666702</v>
      </c>
      <c r="M258" s="162">
        <f>'集計表（60分）'!B190</f>
        <v>14</v>
      </c>
      <c r="N258" s="162">
        <f>'集計表（60分）'!C190</f>
        <v>0</v>
      </c>
      <c r="O258" s="162">
        <f>'集計表（60分）'!D190</f>
        <v>1</v>
      </c>
      <c r="P258" s="162">
        <f>'集計表（60分）'!E190</f>
        <v>0</v>
      </c>
      <c r="Q258" s="163">
        <f>'集計表（60分）'!H190</f>
        <v>0</v>
      </c>
      <c r="R258" s="164"/>
      <c r="S258" s="164"/>
      <c r="T258" s="165"/>
      <c r="U258" s="146"/>
      <c r="V258" s="146"/>
      <c r="W258" s="146"/>
      <c r="X258" s="146"/>
    </row>
    <row r="259" spans="1:24" ht="13.5" x14ac:dyDescent="0.15">
      <c r="A259" s="154"/>
      <c r="B259" s="155"/>
      <c r="C259" s="155"/>
      <c r="D259" s="155"/>
      <c r="E259" s="155"/>
      <c r="F259" s="155"/>
      <c r="G259" s="155"/>
      <c r="H259" s="155"/>
      <c r="I259" s="155"/>
      <c r="J259" s="156"/>
      <c r="K259" s="146"/>
      <c r="L259" s="161">
        <v>0.45833333333333398</v>
      </c>
      <c r="M259" s="162">
        <f>'集計表（60分）'!B191</f>
        <v>16</v>
      </c>
      <c r="N259" s="162">
        <f>'集計表（60分）'!C191</f>
        <v>0</v>
      </c>
      <c r="O259" s="162">
        <f>'集計表（60分）'!D191</f>
        <v>3</v>
      </c>
      <c r="P259" s="162">
        <f>'集計表（60分）'!E191</f>
        <v>0</v>
      </c>
      <c r="Q259" s="163">
        <f>'集計表（60分）'!H191</f>
        <v>0</v>
      </c>
      <c r="R259" s="164"/>
      <c r="S259" s="164"/>
      <c r="T259" s="165"/>
      <c r="U259" s="146"/>
      <c r="V259" s="146"/>
      <c r="W259" s="146"/>
      <c r="X259" s="146"/>
    </row>
    <row r="260" spans="1:24" ht="13.5" x14ac:dyDescent="0.15">
      <c r="A260" s="154"/>
      <c r="B260" s="155"/>
      <c r="C260" s="155"/>
      <c r="D260" s="155"/>
      <c r="E260" s="155"/>
      <c r="F260" s="155"/>
      <c r="G260" s="155"/>
      <c r="H260" s="155"/>
      <c r="I260" s="155"/>
      <c r="J260" s="156"/>
      <c r="K260" s="146"/>
      <c r="L260" s="161">
        <v>0.5</v>
      </c>
      <c r="M260" s="162">
        <f>'集計表（60分）'!B192</f>
        <v>11</v>
      </c>
      <c r="N260" s="162">
        <f>'集計表（60分）'!C192</f>
        <v>0</v>
      </c>
      <c r="O260" s="162">
        <f>'集計表（60分）'!D192</f>
        <v>2</v>
      </c>
      <c r="P260" s="162">
        <f>'集計表（60分）'!E192</f>
        <v>0</v>
      </c>
      <c r="Q260" s="163">
        <f>'集計表（60分）'!H192</f>
        <v>0</v>
      </c>
      <c r="R260" s="164"/>
      <c r="S260" s="164"/>
      <c r="T260" s="165"/>
      <c r="U260" s="146"/>
      <c r="V260" s="146"/>
      <c r="W260" s="146"/>
      <c r="X260" s="146"/>
    </row>
    <row r="261" spans="1:24" ht="13.5" x14ac:dyDescent="0.15">
      <c r="A261" s="154"/>
      <c r="B261" s="155"/>
      <c r="C261" s="155"/>
      <c r="D261" s="155"/>
      <c r="E261" s="155"/>
      <c r="F261" s="155"/>
      <c r="G261" s="155"/>
      <c r="H261" s="155"/>
      <c r="I261" s="155"/>
      <c r="J261" s="156"/>
      <c r="K261" s="146"/>
      <c r="L261" s="161">
        <v>0.54166666666666696</v>
      </c>
      <c r="M261" s="162">
        <f>'集計表（60分）'!B193</f>
        <v>13</v>
      </c>
      <c r="N261" s="162">
        <f>'集計表（60分）'!C193</f>
        <v>0</v>
      </c>
      <c r="O261" s="162">
        <f>'集計表（60分）'!D193</f>
        <v>1</v>
      </c>
      <c r="P261" s="162">
        <f>'集計表（60分）'!E193</f>
        <v>0</v>
      </c>
      <c r="Q261" s="163">
        <f>'集計表（60分）'!H193</f>
        <v>0</v>
      </c>
      <c r="R261" s="164"/>
      <c r="S261" s="164"/>
      <c r="T261" s="165"/>
      <c r="U261" s="146"/>
      <c r="V261" s="146"/>
      <c r="W261" s="146"/>
      <c r="X261" s="146"/>
    </row>
    <row r="262" spans="1:24" ht="13.5" x14ac:dyDescent="0.15">
      <c r="A262" s="154"/>
      <c r="B262" s="155"/>
      <c r="C262" s="155"/>
      <c r="D262" s="155"/>
      <c r="E262" s="155"/>
      <c r="F262" s="155"/>
      <c r="G262" s="155"/>
      <c r="H262" s="155"/>
      <c r="I262" s="155"/>
      <c r="J262" s="156"/>
      <c r="K262" s="146"/>
      <c r="L262" s="161">
        <v>0.58333333333333304</v>
      </c>
      <c r="M262" s="162">
        <f>'集計表（60分）'!B194</f>
        <v>9</v>
      </c>
      <c r="N262" s="162">
        <f>'集計表（60分）'!C194</f>
        <v>0</v>
      </c>
      <c r="O262" s="162">
        <f>'集計表（60分）'!D194</f>
        <v>0</v>
      </c>
      <c r="P262" s="162">
        <f>'集計表（60分）'!E194</f>
        <v>0</v>
      </c>
      <c r="Q262" s="163">
        <f>'集計表（60分）'!H194</f>
        <v>0</v>
      </c>
      <c r="R262" s="164"/>
      <c r="S262" s="164"/>
      <c r="T262" s="165"/>
      <c r="U262" s="146"/>
      <c r="V262" s="146"/>
      <c r="W262" s="146"/>
      <c r="X262" s="146"/>
    </row>
    <row r="263" spans="1:24" ht="13.5" x14ac:dyDescent="0.15">
      <c r="A263" s="154"/>
      <c r="B263" s="155"/>
      <c r="C263" s="155"/>
      <c r="D263" s="155"/>
      <c r="E263" s="155"/>
      <c r="F263" s="155"/>
      <c r="G263" s="155"/>
      <c r="H263" s="155"/>
      <c r="I263" s="155"/>
      <c r="J263" s="156"/>
      <c r="K263" s="146"/>
      <c r="L263" s="161">
        <v>0.625</v>
      </c>
      <c r="M263" s="162">
        <f>'集計表（60分）'!B195</f>
        <v>17</v>
      </c>
      <c r="N263" s="162">
        <f>'集計表（60分）'!C195</f>
        <v>0</v>
      </c>
      <c r="O263" s="162">
        <f>'集計表（60分）'!D195</f>
        <v>2</v>
      </c>
      <c r="P263" s="162">
        <f>'集計表（60分）'!E195</f>
        <v>0</v>
      </c>
      <c r="Q263" s="163">
        <f>'集計表（60分）'!H195</f>
        <v>0</v>
      </c>
      <c r="R263" s="164"/>
      <c r="S263" s="164"/>
      <c r="T263" s="165"/>
      <c r="U263" s="146"/>
      <c r="V263" s="146"/>
      <c r="W263" s="146"/>
      <c r="X263" s="146"/>
    </row>
    <row r="264" spans="1:24" ht="13.5" x14ac:dyDescent="0.15">
      <c r="A264" s="154"/>
      <c r="B264" s="155"/>
      <c r="C264" s="155"/>
      <c r="D264" s="155"/>
      <c r="E264" s="155"/>
      <c r="F264" s="155"/>
      <c r="G264" s="155"/>
      <c r="H264" s="155"/>
      <c r="I264" s="155"/>
      <c r="J264" s="156"/>
      <c r="K264" s="146"/>
      <c r="L264" s="161">
        <v>0.66666666666666696</v>
      </c>
      <c r="M264" s="162">
        <f>'集計表（60分）'!B196</f>
        <v>14</v>
      </c>
      <c r="N264" s="162">
        <f>'集計表（60分）'!C196</f>
        <v>0</v>
      </c>
      <c r="O264" s="162">
        <f>'集計表（60分）'!D196</f>
        <v>0</v>
      </c>
      <c r="P264" s="162">
        <f>'集計表（60分）'!E196</f>
        <v>0</v>
      </c>
      <c r="Q264" s="163">
        <f>'集計表（60分）'!H196</f>
        <v>0</v>
      </c>
      <c r="R264" s="164"/>
      <c r="S264" s="164"/>
      <c r="T264" s="165"/>
      <c r="U264" s="146"/>
      <c r="V264" s="146"/>
      <c r="W264" s="146"/>
      <c r="X264" s="146"/>
    </row>
    <row r="265" spans="1:24" ht="13.5" x14ac:dyDescent="0.15">
      <c r="A265" s="154"/>
      <c r="B265" s="155"/>
      <c r="C265" s="155"/>
      <c r="D265" s="155"/>
      <c r="E265" s="155"/>
      <c r="F265" s="155"/>
      <c r="G265" s="155"/>
      <c r="H265" s="155"/>
      <c r="I265" s="155"/>
      <c r="J265" s="156"/>
      <c r="K265" s="146"/>
      <c r="L265" s="161">
        <v>0.70833333333333304</v>
      </c>
      <c r="M265" s="162">
        <f>'集計表（60分）'!B197</f>
        <v>13</v>
      </c>
      <c r="N265" s="162">
        <f>'集計表（60分）'!C197</f>
        <v>0</v>
      </c>
      <c r="O265" s="162">
        <f>'集計表（60分）'!D197</f>
        <v>1</v>
      </c>
      <c r="P265" s="162">
        <f>'集計表（60分）'!E197</f>
        <v>0</v>
      </c>
      <c r="Q265" s="163">
        <f>'集計表（60分）'!H197</f>
        <v>0</v>
      </c>
      <c r="R265" s="164"/>
      <c r="S265" s="164"/>
      <c r="T265" s="165"/>
      <c r="U265" s="146"/>
      <c r="V265" s="146"/>
      <c r="W265" s="146"/>
      <c r="X265" s="146"/>
    </row>
    <row r="266" spans="1:24" ht="13.5" x14ac:dyDescent="0.15">
      <c r="A266" s="154"/>
      <c r="B266" s="155"/>
      <c r="C266" s="155"/>
      <c r="D266" s="155"/>
      <c r="E266" s="155"/>
      <c r="F266" s="155"/>
      <c r="G266" s="155"/>
      <c r="H266" s="155"/>
      <c r="I266" s="155"/>
      <c r="J266" s="156"/>
      <c r="K266" s="146"/>
      <c r="L266" s="161">
        <v>0.75</v>
      </c>
      <c r="M266" s="162">
        <f>'集計表（60分）'!B198</f>
        <v>11</v>
      </c>
      <c r="N266" s="162">
        <f>'集計表（60分）'!C198</f>
        <v>0</v>
      </c>
      <c r="O266" s="162">
        <f>'集計表（60分）'!D198</f>
        <v>6</v>
      </c>
      <c r="P266" s="162">
        <f>'集計表（60分）'!E198</f>
        <v>0</v>
      </c>
      <c r="Q266" s="163">
        <f>'集計表（60分）'!H198</f>
        <v>0</v>
      </c>
      <c r="R266" s="164"/>
      <c r="S266" s="164"/>
      <c r="T266" s="165"/>
      <c r="U266" s="146"/>
      <c r="V266" s="146"/>
      <c r="W266" s="146"/>
      <c r="X266" s="146"/>
    </row>
    <row r="267" spans="1:24" ht="13.5" x14ac:dyDescent="0.15">
      <c r="A267" s="154"/>
      <c r="B267" s="155"/>
      <c r="C267" s="155"/>
      <c r="D267" s="155"/>
      <c r="E267" s="155"/>
      <c r="F267" s="155"/>
      <c r="G267" s="155"/>
      <c r="H267" s="155"/>
      <c r="I267" s="155"/>
      <c r="J267" s="156"/>
      <c r="K267" s="146"/>
      <c r="L267" s="161"/>
      <c r="M267" s="162"/>
      <c r="N267" s="162"/>
      <c r="O267" s="162"/>
      <c r="P267" s="162"/>
      <c r="Q267" s="163"/>
      <c r="R267" s="164"/>
      <c r="S267" s="164"/>
      <c r="T267" s="165"/>
      <c r="U267" s="146"/>
      <c r="V267" s="146"/>
    </row>
    <row r="268" spans="1:24" ht="13.5" x14ac:dyDescent="0.15">
      <c r="A268" s="154"/>
      <c r="B268" s="155"/>
      <c r="C268" s="155"/>
      <c r="D268" s="155"/>
      <c r="E268" s="155"/>
      <c r="F268" s="155"/>
      <c r="G268" s="155"/>
      <c r="H268" s="155"/>
      <c r="I268" s="155"/>
      <c r="J268" s="156"/>
      <c r="K268" s="146"/>
      <c r="L268" s="161"/>
      <c r="M268" s="162"/>
      <c r="N268" s="162"/>
      <c r="O268" s="162"/>
      <c r="P268" s="162"/>
      <c r="Q268" s="163"/>
      <c r="R268" s="164"/>
      <c r="S268" s="164"/>
      <c r="T268" s="165"/>
      <c r="U268" s="146"/>
      <c r="V268" s="146"/>
    </row>
    <row r="269" spans="1:24" ht="13.5" x14ac:dyDescent="0.15">
      <c r="A269" s="154"/>
      <c r="B269" s="155"/>
      <c r="C269" s="155"/>
      <c r="D269" s="155"/>
      <c r="E269" s="155"/>
      <c r="F269" s="155"/>
      <c r="G269" s="155"/>
      <c r="H269" s="155"/>
      <c r="I269" s="155"/>
      <c r="J269" s="156"/>
      <c r="K269" s="146"/>
      <c r="L269" s="161"/>
      <c r="M269" s="162"/>
      <c r="N269" s="162"/>
      <c r="O269" s="162"/>
      <c r="P269" s="162"/>
      <c r="Q269" s="163"/>
      <c r="R269" s="164"/>
      <c r="S269" s="164"/>
      <c r="T269" s="165"/>
      <c r="U269" s="146"/>
      <c r="V269" s="146"/>
    </row>
    <row r="270" spans="1:24" ht="13.5" x14ac:dyDescent="0.15">
      <c r="A270" s="154"/>
      <c r="B270" s="155"/>
      <c r="C270" s="155"/>
      <c r="D270" s="155"/>
      <c r="E270" s="155"/>
      <c r="F270" s="155"/>
      <c r="G270" s="155"/>
      <c r="H270" s="155"/>
      <c r="I270" s="155"/>
      <c r="J270" s="156"/>
      <c r="K270" s="146"/>
      <c r="L270" s="161"/>
      <c r="M270" s="162"/>
      <c r="N270" s="162"/>
      <c r="O270" s="162"/>
      <c r="P270" s="162"/>
      <c r="Q270" s="163"/>
      <c r="R270" s="164"/>
      <c r="S270" s="164"/>
      <c r="T270" s="165"/>
      <c r="U270" s="146"/>
      <c r="V270" s="146"/>
    </row>
    <row r="271" spans="1:24" ht="13.5" x14ac:dyDescent="0.15">
      <c r="A271" s="154"/>
      <c r="B271" s="155"/>
      <c r="C271" s="155"/>
      <c r="D271" s="155"/>
      <c r="E271" s="155"/>
      <c r="F271" s="155"/>
      <c r="G271" s="155"/>
      <c r="H271" s="155"/>
      <c r="I271" s="155"/>
      <c r="J271" s="156"/>
      <c r="K271" s="146"/>
      <c r="L271" s="161"/>
      <c r="M271" s="162"/>
      <c r="N271" s="162"/>
      <c r="O271" s="162"/>
      <c r="P271" s="162"/>
      <c r="Q271" s="163"/>
      <c r="R271" s="164"/>
      <c r="S271" s="164"/>
      <c r="T271" s="165"/>
      <c r="U271" s="146"/>
      <c r="V271" s="146"/>
    </row>
    <row r="272" spans="1:24" ht="21" x14ac:dyDescent="0.2">
      <c r="A272" s="154"/>
      <c r="B272" s="155"/>
      <c r="C272" s="155"/>
      <c r="D272" s="155"/>
      <c r="E272" s="155"/>
      <c r="F272" s="155"/>
      <c r="G272" s="155"/>
      <c r="H272" s="155"/>
      <c r="I272" s="155"/>
      <c r="J272" s="156"/>
      <c r="K272" s="166"/>
      <c r="L272" s="161"/>
      <c r="M272" s="162"/>
      <c r="N272" s="162"/>
      <c r="O272" s="162"/>
      <c r="P272" s="162"/>
      <c r="Q272" s="163"/>
      <c r="R272" s="164"/>
      <c r="S272" s="164"/>
      <c r="T272" s="165"/>
      <c r="U272" s="167"/>
      <c r="V272" s="167"/>
    </row>
    <row r="273" spans="1:22" ht="13.5" x14ac:dyDescent="0.15">
      <c r="A273" s="154"/>
      <c r="B273" s="155"/>
      <c r="C273" s="155"/>
      <c r="D273" s="155"/>
      <c r="E273" s="155"/>
      <c r="F273" s="155"/>
      <c r="G273" s="155"/>
      <c r="H273" s="155"/>
      <c r="I273" s="155"/>
      <c r="J273" s="156"/>
      <c r="K273" s="146"/>
      <c r="L273" s="161"/>
      <c r="M273" s="162"/>
      <c r="N273" s="162"/>
      <c r="O273" s="162"/>
      <c r="P273" s="162"/>
      <c r="Q273" s="163"/>
      <c r="R273" s="164"/>
      <c r="S273" s="164"/>
      <c r="T273" s="165"/>
      <c r="U273" s="146"/>
      <c r="V273" s="146"/>
    </row>
    <row r="274" spans="1:22" ht="13.5" x14ac:dyDescent="0.15">
      <c r="A274" s="154"/>
      <c r="B274" s="155"/>
      <c r="C274" s="155"/>
      <c r="D274" s="155"/>
      <c r="E274" s="155"/>
      <c r="F274" s="155"/>
      <c r="G274" s="155"/>
      <c r="H274" s="155"/>
      <c r="I274" s="155"/>
      <c r="J274" s="156"/>
      <c r="K274" s="146"/>
      <c r="L274" s="161"/>
      <c r="M274" s="162"/>
      <c r="N274" s="162"/>
      <c r="O274" s="162"/>
      <c r="P274" s="162"/>
      <c r="Q274" s="163"/>
      <c r="R274" s="164"/>
      <c r="S274" s="164"/>
      <c r="T274" s="165"/>
      <c r="U274" s="146"/>
      <c r="V274" s="146"/>
    </row>
    <row r="275" spans="1:22" ht="13.5" x14ac:dyDescent="0.15">
      <c r="A275" s="154"/>
      <c r="B275" s="155"/>
      <c r="C275" s="155"/>
      <c r="D275" s="155"/>
      <c r="E275" s="155"/>
      <c r="F275" s="155"/>
      <c r="G275" s="155"/>
      <c r="H275" s="155"/>
      <c r="I275" s="155"/>
      <c r="J275" s="156"/>
      <c r="K275" s="146"/>
      <c r="L275" s="161"/>
      <c r="M275" s="162"/>
      <c r="N275" s="162"/>
      <c r="O275" s="162"/>
      <c r="P275" s="162"/>
      <c r="Q275" s="163"/>
      <c r="R275" s="164"/>
      <c r="S275" s="164"/>
      <c r="T275" s="165"/>
      <c r="U275" s="146"/>
      <c r="V275" s="146"/>
    </row>
    <row r="276" spans="1:22" ht="13.5" x14ac:dyDescent="0.15">
      <c r="A276" s="154"/>
      <c r="B276" s="155"/>
      <c r="C276" s="155"/>
      <c r="D276" s="155"/>
      <c r="E276" s="155"/>
      <c r="F276" s="155"/>
      <c r="G276" s="155"/>
      <c r="H276" s="155"/>
      <c r="I276" s="155"/>
      <c r="J276" s="156"/>
      <c r="K276" s="146"/>
      <c r="L276" s="161"/>
      <c r="M276" s="162"/>
      <c r="N276" s="162"/>
      <c r="O276" s="162"/>
      <c r="P276" s="162"/>
      <c r="Q276" s="163"/>
      <c r="R276" s="164"/>
      <c r="S276" s="164"/>
      <c r="T276" s="165"/>
      <c r="U276" s="146"/>
      <c r="V276" s="146"/>
    </row>
    <row r="277" spans="1:22" ht="19.5" customHeight="1" x14ac:dyDescent="0.15">
      <c r="A277" s="220" t="str">
        <f>L278</f>
        <v>Ｄ⇒Ｃ</v>
      </c>
      <c r="B277" s="221"/>
      <c r="C277" s="221"/>
      <c r="D277" s="221"/>
      <c r="E277" s="221"/>
      <c r="F277" s="221"/>
      <c r="G277" s="221"/>
      <c r="H277" s="221"/>
      <c r="I277" s="221"/>
      <c r="J277" s="222"/>
      <c r="K277" s="146"/>
      <c r="L277" s="161"/>
      <c r="M277" s="162"/>
      <c r="N277" s="162"/>
      <c r="O277" s="162"/>
      <c r="P277" s="162"/>
      <c r="Q277" s="163"/>
      <c r="R277" s="164"/>
      <c r="S277" s="164"/>
      <c r="T277" s="165"/>
      <c r="U277" s="146"/>
      <c r="V277" s="153"/>
    </row>
    <row r="278" spans="1:22" ht="13.5" x14ac:dyDescent="0.15">
      <c r="A278" s="154"/>
      <c r="B278" s="155"/>
      <c r="C278" s="155"/>
      <c r="D278" s="155"/>
      <c r="E278" s="155"/>
      <c r="F278" s="155"/>
      <c r="G278" s="155"/>
      <c r="H278" s="155"/>
      <c r="I278" s="155"/>
      <c r="J278" s="156"/>
      <c r="K278" s="146"/>
      <c r="L278" s="157" t="str">
        <f>総括表!A34</f>
        <v>Ｄ⇒Ｃ</v>
      </c>
      <c r="M278" s="146"/>
      <c r="N278" s="146"/>
      <c r="O278" s="146"/>
      <c r="P278" s="146"/>
      <c r="Q278" s="146"/>
      <c r="R278" s="164"/>
      <c r="S278" s="164"/>
      <c r="T278" s="165"/>
      <c r="U278" s="146"/>
      <c r="V278" s="146"/>
    </row>
    <row r="279" spans="1:22" ht="13.5" x14ac:dyDescent="0.15">
      <c r="A279" s="154"/>
      <c r="B279" s="155"/>
      <c r="C279" s="155"/>
      <c r="D279" s="155"/>
      <c r="E279" s="155"/>
      <c r="F279" s="155"/>
      <c r="G279" s="155"/>
      <c r="H279" s="155"/>
      <c r="I279" s="155"/>
      <c r="J279" s="156"/>
      <c r="K279" s="146"/>
      <c r="L279" s="158"/>
      <c r="M279" s="152" t="s">
        <v>116</v>
      </c>
      <c r="N279" s="152" t="s">
        <v>117</v>
      </c>
      <c r="O279" s="152" t="s">
        <v>118</v>
      </c>
      <c r="P279" s="159" t="s">
        <v>119</v>
      </c>
      <c r="Q279" s="160" t="s">
        <v>120</v>
      </c>
      <c r="R279" s="146"/>
      <c r="S279" s="146"/>
      <c r="T279" s="146"/>
      <c r="U279" s="146"/>
      <c r="V279" s="146"/>
    </row>
    <row r="280" spans="1:22" ht="13.5" x14ac:dyDescent="0.15">
      <c r="A280" s="154"/>
      <c r="B280" s="155"/>
      <c r="C280" s="155"/>
      <c r="D280" s="155"/>
      <c r="E280" s="155"/>
      <c r="F280" s="155"/>
      <c r="G280" s="155"/>
      <c r="H280" s="155"/>
      <c r="I280" s="155"/>
      <c r="J280" s="156"/>
      <c r="K280" s="146"/>
      <c r="L280" s="161">
        <v>0.29166666666666669</v>
      </c>
      <c r="M280" s="162">
        <f>'集計表（60分）'!B205</f>
        <v>0</v>
      </c>
      <c r="N280" s="162">
        <f>'集計表（60分）'!C205</f>
        <v>0</v>
      </c>
      <c r="O280" s="162">
        <f>'集計表（60分）'!D205</f>
        <v>0</v>
      </c>
      <c r="P280" s="162">
        <f>'集計表（60分）'!E205</f>
        <v>0</v>
      </c>
      <c r="Q280" s="163">
        <f>'集計表（60分）'!H205</f>
        <v>0</v>
      </c>
      <c r="R280" s="146"/>
      <c r="S280" s="146"/>
      <c r="T280" s="146"/>
      <c r="U280" s="146"/>
      <c r="V280" s="146"/>
    </row>
    <row r="281" spans="1:22" ht="13.5" x14ac:dyDescent="0.15">
      <c r="A281" s="154"/>
      <c r="B281" s="155"/>
      <c r="C281" s="155"/>
      <c r="D281" s="155"/>
      <c r="E281" s="155"/>
      <c r="F281" s="155"/>
      <c r="G281" s="155"/>
      <c r="H281" s="155"/>
      <c r="I281" s="155"/>
      <c r="J281" s="156"/>
      <c r="K281" s="146"/>
      <c r="L281" s="161">
        <v>0.33333333333333331</v>
      </c>
      <c r="M281" s="162">
        <f>'集計表（60分）'!B206</f>
        <v>0</v>
      </c>
      <c r="N281" s="162">
        <f>'集計表（60分）'!C206</f>
        <v>0</v>
      </c>
      <c r="O281" s="162">
        <f>'集計表（60分）'!D206</f>
        <v>0</v>
      </c>
      <c r="P281" s="162">
        <f>'集計表（60分）'!E206</f>
        <v>0</v>
      </c>
      <c r="Q281" s="163">
        <f>'集計表（60分）'!H206</f>
        <v>0</v>
      </c>
      <c r="R281" s="146"/>
      <c r="S281" s="146"/>
      <c r="T281" s="146"/>
      <c r="U281" s="146"/>
      <c r="V281" s="146"/>
    </row>
    <row r="282" spans="1:22" ht="13.5" x14ac:dyDescent="0.15">
      <c r="A282" s="154"/>
      <c r="B282" s="155"/>
      <c r="C282" s="155"/>
      <c r="D282" s="155"/>
      <c r="E282" s="155"/>
      <c r="F282" s="155"/>
      <c r="G282" s="155"/>
      <c r="H282" s="155"/>
      <c r="I282" s="155"/>
      <c r="J282" s="156"/>
      <c r="K282" s="146"/>
      <c r="L282" s="161">
        <v>0.375</v>
      </c>
      <c r="M282" s="162">
        <f>'集計表（60分）'!B207</f>
        <v>0</v>
      </c>
      <c r="N282" s="162">
        <f>'集計表（60分）'!C207</f>
        <v>0</v>
      </c>
      <c r="O282" s="162">
        <f>'集計表（60分）'!D207</f>
        <v>0</v>
      </c>
      <c r="P282" s="162">
        <f>'集計表（60分）'!E207</f>
        <v>0</v>
      </c>
      <c r="Q282" s="163">
        <f>'集計表（60分）'!H207</f>
        <v>0</v>
      </c>
      <c r="R282" s="159"/>
      <c r="S282" s="159"/>
      <c r="T282" s="159"/>
      <c r="U282" s="146"/>
      <c r="V282" s="146"/>
    </row>
    <row r="283" spans="1:22" ht="13.5" x14ac:dyDescent="0.15">
      <c r="A283" s="154"/>
      <c r="B283" s="155"/>
      <c r="C283" s="155"/>
      <c r="D283" s="155"/>
      <c r="E283" s="155"/>
      <c r="F283" s="155"/>
      <c r="G283" s="155"/>
      <c r="H283" s="155"/>
      <c r="I283" s="155"/>
      <c r="J283" s="156"/>
      <c r="K283" s="146"/>
      <c r="L283" s="161">
        <v>0.41666666666666702</v>
      </c>
      <c r="M283" s="162">
        <f>'集計表（60分）'!B208</f>
        <v>0</v>
      </c>
      <c r="N283" s="162">
        <f>'集計表（60分）'!C208</f>
        <v>0</v>
      </c>
      <c r="O283" s="162">
        <f>'集計表（60分）'!D208</f>
        <v>1</v>
      </c>
      <c r="P283" s="162">
        <f>'集計表（60分）'!E208</f>
        <v>0</v>
      </c>
      <c r="Q283" s="163">
        <f>'集計表（60分）'!H208</f>
        <v>0</v>
      </c>
      <c r="R283" s="164"/>
      <c r="S283" s="164"/>
      <c r="T283" s="165"/>
    </row>
    <row r="284" spans="1:22" ht="13.5" x14ac:dyDescent="0.15">
      <c r="A284" s="154"/>
      <c r="B284" s="155"/>
      <c r="C284" s="155"/>
      <c r="D284" s="155"/>
      <c r="E284" s="155"/>
      <c r="F284" s="155"/>
      <c r="G284" s="155"/>
      <c r="H284" s="155"/>
      <c r="I284" s="155"/>
      <c r="J284" s="156"/>
      <c r="K284" s="146"/>
      <c r="L284" s="161">
        <v>0.45833333333333398</v>
      </c>
      <c r="M284" s="162">
        <f>'集計表（60分）'!B209</f>
        <v>0</v>
      </c>
      <c r="N284" s="162">
        <f>'集計表（60分）'!C209</f>
        <v>0</v>
      </c>
      <c r="O284" s="162">
        <f>'集計表（60分）'!D209</f>
        <v>0</v>
      </c>
      <c r="P284" s="162">
        <f>'集計表（60分）'!E209</f>
        <v>0</v>
      </c>
      <c r="Q284" s="163">
        <f>'集計表（60分）'!H209</f>
        <v>0</v>
      </c>
      <c r="R284" s="164"/>
      <c r="S284" s="164"/>
      <c r="T284" s="165"/>
    </row>
    <row r="285" spans="1:22" ht="13.5" x14ac:dyDescent="0.15">
      <c r="A285" s="154"/>
      <c r="B285" s="155"/>
      <c r="C285" s="155"/>
      <c r="D285" s="155"/>
      <c r="E285" s="155"/>
      <c r="F285" s="155"/>
      <c r="G285" s="155"/>
      <c r="H285" s="155"/>
      <c r="I285" s="155"/>
      <c r="J285" s="156"/>
      <c r="K285" s="146"/>
      <c r="L285" s="161">
        <v>0.5</v>
      </c>
      <c r="M285" s="162">
        <f>'集計表（60分）'!B210</f>
        <v>0</v>
      </c>
      <c r="N285" s="162">
        <f>'集計表（60分）'!C210</f>
        <v>0</v>
      </c>
      <c r="O285" s="162">
        <f>'集計表（60分）'!D210</f>
        <v>0</v>
      </c>
      <c r="P285" s="162">
        <f>'集計表（60分）'!E210</f>
        <v>0</v>
      </c>
      <c r="Q285" s="163">
        <f>'集計表（60分）'!H210</f>
        <v>0</v>
      </c>
      <c r="R285" s="164"/>
      <c r="S285" s="164"/>
      <c r="T285" s="165"/>
    </row>
    <row r="286" spans="1:22" ht="13.5" x14ac:dyDescent="0.15">
      <c r="A286" s="154"/>
      <c r="B286" s="155"/>
      <c r="C286" s="155"/>
      <c r="D286" s="155"/>
      <c r="E286" s="155"/>
      <c r="F286" s="155"/>
      <c r="G286" s="155"/>
      <c r="H286" s="155"/>
      <c r="I286" s="155"/>
      <c r="J286" s="156"/>
      <c r="K286" s="146"/>
      <c r="L286" s="161">
        <v>0.54166666666666696</v>
      </c>
      <c r="M286" s="162">
        <f>'集計表（60分）'!B211</f>
        <v>0</v>
      </c>
      <c r="N286" s="162">
        <f>'集計表（60分）'!C211</f>
        <v>0</v>
      </c>
      <c r="O286" s="162">
        <f>'集計表（60分）'!D211</f>
        <v>0</v>
      </c>
      <c r="P286" s="162">
        <f>'集計表（60分）'!E211</f>
        <v>0</v>
      </c>
      <c r="Q286" s="163">
        <f>'集計表（60分）'!H211</f>
        <v>0</v>
      </c>
      <c r="R286" s="164"/>
      <c r="S286" s="164"/>
      <c r="T286" s="165"/>
    </row>
    <row r="287" spans="1:22" ht="13.5" x14ac:dyDescent="0.15">
      <c r="A287" s="154"/>
      <c r="B287" s="155"/>
      <c r="C287" s="155"/>
      <c r="D287" s="155"/>
      <c r="E287" s="155"/>
      <c r="F287" s="155"/>
      <c r="G287" s="155"/>
      <c r="H287" s="155"/>
      <c r="I287" s="155"/>
      <c r="J287" s="156"/>
      <c r="K287" s="146"/>
      <c r="L287" s="161">
        <v>0.58333333333333304</v>
      </c>
      <c r="M287" s="162">
        <f>'集計表（60分）'!B212</f>
        <v>0</v>
      </c>
      <c r="N287" s="162">
        <f>'集計表（60分）'!C212</f>
        <v>0</v>
      </c>
      <c r="O287" s="162">
        <f>'集計表（60分）'!D212</f>
        <v>0</v>
      </c>
      <c r="P287" s="162">
        <f>'集計表（60分）'!E212</f>
        <v>0</v>
      </c>
      <c r="Q287" s="163">
        <f>'集計表（60分）'!H212</f>
        <v>0</v>
      </c>
      <c r="R287" s="164"/>
      <c r="S287" s="164"/>
      <c r="T287" s="165"/>
    </row>
    <row r="288" spans="1:22" ht="13.5" x14ac:dyDescent="0.15">
      <c r="A288" s="154"/>
      <c r="B288" s="155"/>
      <c r="C288" s="155"/>
      <c r="D288" s="155"/>
      <c r="E288" s="155"/>
      <c r="F288" s="155"/>
      <c r="G288" s="155"/>
      <c r="H288" s="155"/>
      <c r="I288" s="155"/>
      <c r="J288" s="156"/>
      <c r="K288" s="146"/>
      <c r="L288" s="161">
        <v>0.625</v>
      </c>
      <c r="M288" s="162">
        <f>'集計表（60分）'!B213</f>
        <v>1</v>
      </c>
      <c r="N288" s="162">
        <f>'集計表（60分）'!C213</f>
        <v>0</v>
      </c>
      <c r="O288" s="162">
        <f>'集計表（60分）'!D213</f>
        <v>0</v>
      </c>
      <c r="P288" s="162">
        <f>'集計表（60分）'!E213</f>
        <v>0</v>
      </c>
      <c r="Q288" s="163">
        <f>'集計表（60分）'!H213</f>
        <v>0</v>
      </c>
      <c r="R288" s="164"/>
      <c r="S288" s="164"/>
      <c r="T288" s="165"/>
    </row>
    <row r="289" spans="1:20" ht="13.5" x14ac:dyDescent="0.15">
      <c r="A289" s="154"/>
      <c r="B289" s="155"/>
      <c r="C289" s="155"/>
      <c r="D289" s="155"/>
      <c r="E289" s="155"/>
      <c r="F289" s="155"/>
      <c r="G289" s="155"/>
      <c r="H289" s="155"/>
      <c r="I289" s="155"/>
      <c r="J289" s="156"/>
      <c r="K289" s="146"/>
      <c r="L289" s="161">
        <v>0.66666666666666696</v>
      </c>
      <c r="M289" s="162">
        <f>'集計表（60分）'!B214</f>
        <v>0</v>
      </c>
      <c r="N289" s="162">
        <f>'集計表（60分）'!C214</f>
        <v>0</v>
      </c>
      <c r="O289" s="162">
        <f>'集計表（60分）'!D214</f>
        <v>0</v>
      </c>
      <c r="P289" s="162">
        <f>'集計表（60分）'!E214</f>
        <v>0</v>
      </c>
      <c r="Q289" s="163">
        <f>'集計表（60分）'!H214</f>
        <v>0</v>
      </c>
      <c r="R289" s="164"/>
      <c r="S289" s="164"/>
      <c r="T289" s="165"/>
    </row>
    <row r="290" spans="1:20" ht="13.5" x14ac:dyDescent="0.15">
      <c r="A290" s="154"/>
      <c r="B290" s="155"/>
      <c r="C290" s="155"/>
      <c r="D290" s="155"/>
      <c r="E290" s="155"/>
      <c r="F290" s="155"/>
      <c r="G290" s="155"/>
      <c r="H290" s="155"/>
      <c r="I290" s="155"/>
      <c r="J290" s="156"/>
      <c r="K290" s="146"/>
      <c r="L290" s="161">
        <v>0.70833333333333304</v>
      </c>
      <c r="M290" s="162">
        <f>'集計表（60分）'!B215</f>
        <v>0</v>
      </c>
      <c r="N290" s="162">
        <f>'集計表（60分）'!C215</f>
        <v>0</v>
      </c>
      <c r="O290" s="162">
        <f>'集計表（60分）'!D215</f>
        <v>0</v>
      </c>
      <c r="P290" s="162">
        <f>'集計表（60分）'!E215</f>
        <v>0</v>
      </c>
      <c r="Q290" s="163">
        <f>'集計表（60分）'!H215</f>
        <v>0</v>
      </c>
      <c r="R290" s="164"/>
      <c r="S290" s="164"/>
      <c r="T290" s="165"/>
    </row>
    <row r="291" spans="1:20" ht="13.5" x14ac:dyDescent="0.15">
      <c r="A291" s="154"/>
      <c r="B291" s="155"/>
      <c r="C291" s="155"/>
      <c r="D291" s="155"/>
      <c r="E291" s="155"/>
      <c r="F291" s="155"/>
      <c r="G291" s="155"/>
      <c r="H291" s="155"/>
      <c r="I291" s="155"/>
      <c r="J291" s="156"/>
      <c r="K291" s="146"/>
      <c r="L291" s="161">
        <v>0.75</v>
      </c>
      <c r="M291" s="162">
        <f>'集計表（60分）'!B216</f>
        <v>0</v>
      </c>
      <c r="N291" s="162">
        <f>'集計表（60分）'!C216</f>
        <v>0</v>
      </c>
      <c r="O291" s="162">
        <f>'集計表（60分）'!D216</f>
        <v>0</v>
      </c>
      <c r="P291" s="162">
        <f>'集計表（60分）'!E216</f>
        <v>0</v>
      </c>
      <c r="Q291" s="163">
        <f>'集計表（60分）'!H216</f>
        <v>0</v>
      </c>
      <c r="R291" s="164"/>
      <c r="S291" s="164"/>
      <c r="T291" s="165"/>
    </row>
    <row r="292" spans="1:20" ht="13.5" x14ac:dyDescent="0.15">
      <c r="A292" s="154"/>
      <c r="B292" s="155"/>
      <c r="C292" s="155"/>
      <c r="D292" s="155"/>
      <c r="E292" s="155"/>
      <c r="F292" s="155"/>
      <c r="G292" s="155"/>
      <c r="H292" s="155"/>
      <c r="I292" s="155"/>
      <c r="J292" s="156"/>
      <c r="K292" s="146"/>
      <c r="R292" s="164"/>
      <c r="S292" s="164"/>
      <c r="T292" s="165"/>
    </row>
    <row r="293" spans="1:20" ht="13.5" x14ac:dyDescent="0.15">
      <c r="A293" s="154"/>
      <c r="B293" s="155"/>
      <c r="C293" s="155"/>
      <c r="D293" s="155"/>
      <c r="E293" s="155"/>
      <c r="F293" s="155"/>
      <c r="G293" s="155"/>
      <c r="H293" s="155"/>
      <c r="I293" s="155"/>
      <c r="J293" s="156"/>
      <c r="K293" s="146"/>
      <c r="R293" s="164"/>
      <c r="S293" s="164"/>
      <c r="T293" s="165"/>
    </row>
    <row r="294" spans="1:20" ht="13.5" x14ac:dyDescent="0.15">
      <c r="A294" s="154"/>
      <c r="B294" s="155"/>
      <c r="C294" s="155"/>
      <c r="D294" s="155"/>
      <c r="E294" s="155"/>
      <c r="F294" s="155"/>
      <c r="G294" s="155"/>
      <c r="H294" s="155"/>
      <c r="I294" s="155"/>
      <c r="J294" s="156"/>
      <c r="K294" s="146"/>
      <c r="R294" s="164"/>
      <c r="S294" s="164"/>
      <c r="T294" s="165"/>
    </row>
    <row r="295" spans="1:20" ht="13.5" x14ac:dyDescent="0.15">
      <c r="A295" s="154"/>
      <c r="B295" s="155"/>
      <c r="C295" s="155"/>
      <c r="D295" s="155"/>
      <c r="E295" s="155"/>
      <c r="F295" s="155"/>
      <c r="G295" s="155"/>
      <c r="H295" s="155"/>
      <c r="I295" s="155"/>
      <c r="J295" s="156"/>
      <c r="K295" s="146"/>
      <c r="L295" s="161"/>
      <c r="M295" s="162"/>
      <c r="N295" s="162"/>
      <c r="O295" s="162"/>
      <c r="P295" s="162"/>
      <c r="Q295" s="163"/>
      <c r="R295" s="164"/>
      <c r="S295" s="164"/>
      <c r="T295" s="165"/>
    </row>
    <row r="296" spans="1:20" ht="13.5" x14ac:dyDescent="0.15">
      <c r="A296" s="154"/>
      <c r="B296" s="155"/>
      <c r="C296" s="155"/>
      <c r="D296" s="155"/>
      <c r="E296" s="155"/>
      <c r="F296" s="155"/>
      <c r="G296" s="155"/>
      <c r="H296" s="155"/>
      <c r="I296" s="155"/>
      <c r="J296" s="156"/>
      <c r="K296" s="146"/>
      <c r="L296" s="161"/>
      <c r="M296" s="162"/>
      <c r="N296" s="162"/>
      <c r="O296" s="162"/>
      <c r="P296" s="162"/>
      <c r="Q296" s="163"/>
      <c r="R296" s="164"/>
      <c r="S296" s="164"/>
      <c r="T296" s="165"/>
    </row>
    <row r="297" spans="1:20" ht="13.5" x14ac:dyDescent="0.15">
      <c r="A297" s="154"/>
      <c r="B297" s="155"/>
      <c r="C297" s="155"/>
      <c r="D297" s="155"/>
      <c r="E297" s="155"/>
      <c r="F297" s="155"/>
      <c r="G297" s="155"/>
      <c r="H297" s="155"/>
      <c r="I297" s="155"/>
      <c r="J297" s="156"/>
      <c r="K297" s="146"/>
      <c r="L297" s="161"/>
      <c r="M297" s="162"/>
      <c r="N297" s="162"/>
      <c r="O297" s="162"/>
      <c r="P297" s="162"/>
      <c r="Q297" s="163"/>
      <c r="R297" s="164"/>
      <c r="S297" s="164"/>
      <c r="T297" s="165"/>
    </row>
    <row r="298" spans="1:20" ht="13.5" x14ac:dyDescent="0.15">
      <c r="A298" s="154"/>
      <c r="B298" s="155"/>
      <c r="C298" s="155"/>
      <c r="D298" s="155"/>
      <c r="E298" s="155"/>
      <c r="F298" s="155"/>
      <c r="G298" s="155"/>
      <c r="H298" s="155"/>
      <c r="I298" s="155"/>
      <c r="J298" s="156"/>
      <c r="K298" s="146"/>
      <c r="L298" s="161"/>
      <c r="M298" s="162"/>
      <c r="N298" s="162"/>
      <c r="O298" s="162"/>
      <c r="P298" s="162"/>
      <c r="Q298" s="163"/>
      <c r="R298" s="164"/>
      <c r="S298" s="164"/>
      <c r="T298" s="165"/>
    </row>
    <row r="299" spans="1:20" ht="13.5" x14ac:dyDescent="0.15">
      <c r="A299" s="154"/>
      <c r="B299" s="155"/>
      <c r="C299" s="155"/>
      <c r="D299" s="155"/>
      <c r="E299" s="155"/>
      <c r="F299" s="155"/>
      <c r="G299" s="155"/>
      <c r="H299" s="155"/>
      <c r="I299" s="155"/>
      <c r="J299" s="156"/>
      <c r="K299" s="146"/>
      <c r="L299" s="161"/>
      <c r="M299" s="162"/>
      <c r="N299" s="162"/>
      <c r="O299" s="162"/>
      <c r="P299" s="162"/>
      <c r="Q299" s="163"/>
      <c r="R299" s="164"/>
      <c r="S299" s="164"/>
      <c r="T299" s="165"/>
    </row>
    <row r="300" spans="1:20" ht="13.5" x14ac:dyDescent="0.15">
      <c r="A300" s="154"/>
      <c r="B300" s="155"/>
      <c r="C300" s="155"/>
      <c r="D300" s="155"/>
      <c r="E300" s="155"/>
      <c r="F300" s="155"/>
      <c r="G300" s="155"/>
      <c r="H300" s="155"/>
      <c r="I300" s="155"/>
      <c r="J300" s="156"/>
      <c r="K300" s="146"/>
      <c r="L300" s="161"/>
      <c r="M300" s="162"/>
      <c r="N300" s="162"/>
      <c r="O300" s="162"/>
      <c r="P300" s="162"/>
      <c r="Q300" s="163"/>
      <c r="R300" s="164"/>
      <c r="S300" s="164"/>
      <c r="T300" s="165"/>
    </row>
    <row r="301" spans="1:20" ht="14.25" thickBot="1" x14ac:dyDescent="0.2">
      <c r="A301" s="168"/>
      <c r="B301" s="169"/>
      <c r="C301" s="169"/>
      <c r="D301" s="169"/>
      <c r="E301" s="169"/>
      <c r="F301" s="169"/>
      <c r="G301" s="169"/>
      <c r="H301" s="169"/>
      <c r="I301" s="169"/>
      <c r="J301" s="170"/>
      <c r="K301" s="146"/>
      <c r="L301" s="161"/>
      <c r="M301" s="162"/>
      <c r="N301" s="162"/>
      <c r="O301" s="162"/>
      <c r="P301" s="162"/>
      <c r="Q301" s="163"/>
      <c r="R301" s="164"/>
      <c r="S301" s="164"/>
      <c r="T301" s="165"/>
    </row>
    <row r="302" spans="1:20" ht="13.5" x14ac:dyDescent="0.15">
      <c r="A302" s="146"/>
      <c r="B302" s="146"/>
      <c r="C302" s="146"/>
      <c r="D302" s="146"/>
      <c r="E302" s="146"/>
      <c r="F302" s="146"/>
      <c r="G302" s="146"/>
      <c r="H302" s="146"/>
      <c r="I302" s="146"/>
      <c r="J302" s="146"/>
      <c r="K302" s="146"/>
      <c r="L302" s="161"/>
      <c r="M302" s="162"/>
      <c r="N302" s="162"/>
      <c r="O302" s="162"/>
      <c r="P302" s="162"/>
      <c r="Q302" s="163"/>
      <c r="R302" s="164"/>
      <c r="S302" s="164"/>
      <c r="T302" s="165"/>
    </row>
    <row r="303" spans="1:20" ht="13.5" x14ac:dyDescent="0.15">
      <c r="A303" s="146"/>
      <c r="B303" s="146"/>
      <c r="C303" s="146"/>
      <c r="D303" s="146"/>
      <c r="E303" s="146"/>
      <c r="F303" s="146"/>
      <c r="G303" s="146"/>
      <c r="H303" s="146"/>
      <c r="I303" s="146"/>
      <c r="J303" s="146"/>
      <c r="K303" s="146"/>
      <c r="L303" s="161"/>
      <c r="M303" s="162"/>
      <c r="N303" s="162"/>
      <c r="O303" s="162"/>
      <c r="P303" s="162"/>
      <c r="Q303" s="163"/>
      <c r="R303" s="164"/>
      <c r="S303" s="164"/>
      <c r="T303" s="165"/>
    </row>
    <row r="304" spans="1:20" ht="13.5" x14ac:dyDescent="0.15">
      <c r="A304" s="146"/>
      <c r="B304" s="146"/>
      <c r="C304" s="146"/>
      <c r="D304" s="146"/>
      <c r="E304" s="146"/>
      <c r="F304" s="146"/>
      <c r="G304" s="146"/>
      <c r="H304" s="146"/>
      <c r="I304" s="146"/>
      <c r="J304" s="146"/>
      <c r="K304" s="146"/>
      <c r="L304" s="161"/>
      <c r="M304" s="162"/>
      <c r="N304" s="162"/>
      <c r="O304" s="162"/>
      <c r="P304" s="162"/>
      <c r="Q304" s="163"/>
      <c r="R304" s="164"/>
      <c r="S304" s="164"/>
      <c r="T304" s="165"/>
    </row>
    <row r="305" spans="1:20" ht="13.5" x14ac:dyDescent="0.15">
      <c r="A305" s="146"/>
      <c r="B305" s="146"/>
      <c r="C305" s="146"/>
      <c r="D305" s="146"/>
      <c r="E305" s="146"/>
      <c r="F305" s="146"/>
      <c r="G305" s="146"/>
      <c r="H305" s="146"/>
      <c r="I305" s="146"/>
      <c r="J305" s="146"/>
      <c r="K305" s="146"/>
      <c r="L305" s="161"/>
      <c r="M305" s="162"/>
      <c r="N305" s="162"/>
      <c r="O305" s="162"/>
      <c r="P305" s="162"/>
      <c r="Q305" s="163"/>
      <c r="R305" s="164"/>
      <c r="S305" s="164"/>
      <c r="T305" s="165"/>
    </row>
    <row r="306" spans="1:20" ht="13.5" x14ac:dyDescent="0.15">
      <c r="A306" s="146"/>
      <c r="B306" s="146"/>
      <c r="C306" s="146"/>
      <c r="D306" s="146"/>
      <c r="E306" s="146"/>
      <c r="F306" s="146"/>
      <c r="G306" s="146"/>
      <c r="H306" s="146"/>
      <c r="I306" s="146"/>
      <c r="J306" s="146"/>
      <c r="K306" s="146"/>
      <c r="L306" s="161"/>
      <c r="M306" s="162"/>
      <c r="N306" s="162"/>
      <c r="O306" s="162"/>
      <c r="P306" s="162"/>
      <c r="Q306" s="163"/>
      <c r="R306" s="164"/>
      <c r="S306" s="164"/>
      <c r="T306" s="165"/>
    </row>
  </sheetData>
  <mergeCells count="13">
    <mergeCell ref="A277:J277"/>
    <mergeCell ref="A127:J127"/>
    <mergeCell ref="A152:J152"/>
    <mergeCell ref="A177:J177"/>
    <mergeCell ref="A202:J202"/>
    <mergeCell ref="A227:J227"/>
    <mergeCell ref="A252:J252"/>
    <mergeCell ref="A102:J102"/>
    <mergeCell ref="M1:O1"/>
    <mergeCell ref="A2:J2"/>
    <mergeCell ref="A27:J27"/>
    <mergeCell ref="A52:J52"/>
    <mergeCell ref="A77:J77"/>
  </mergeCells>
  <phoneticPr fontId="3"/>
  <pageMargins left="0.98425196850393704" right="0.39370078740157483" top="0.39370078740157483" bottom="0.39370078740157483" header="0.51181102362204722" footer="0.51181102362204722"/>
  <pageSetup paperSize="9" scale="90" orientation="portrait" r:id="rId1"/>
  <rowBreaks count="5" manualBreakCount="5">
    <brk id="51" max="9" man="1"/>
    <brk id="101" max="9" man="1"/>
    <brk id="151" max="9" man="1"/>
    <brk id="201" max="9" man="1"/>
    <brk id="25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2"/>
  <sheetViews>
    <sheetView view="pageBreakPreview" topLeftCell="A160" zoomScaleNormal="100" zoomScaleSheetLayoutView="100" workbookViewId="0">
      <selection activeCell="J5" sqref="J5:J6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地点5</v>
      </c>
      <c r="G1" s="211">
        <f>'集計表（10分）'!G1:I1</f>
        <v>45872</v>
      </c>
      <c r="H1" s="211"/>
      <c r="I1" s="211"/>
      <c r="J1" s="211"/>
    </row>
    <row r="2" spans="1:16" ht="12" customHeight="1" x14ac:dyDescent="0.15">
      <c r="A2" s="72" t="s">
        <v>93</v>
      </c>
      <c r="G2" s="171"/>
      <c r="H2" s="171"/>
      <c r="I2" s="171"/>
      <c r="J2" s="171"/>
    </row>
    <row r="3" spans="1:16" ht="12" customHeight="1" x14ac:dyDescent="0.15">
      <c r="A3" s="72"/>
      <c r="G3" s="171"/>
      <c r="H3" s="171"/>
      <c r="I3" s="171"/>
      <c r="J3" s="171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224" t="s">
        <v>2</v>
      </c>
      <c r="C5" s="226" t="s">
        <v>90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12" t="s">
        <v>151</v>
      </c>
    </row>
    <row r="6" spans="1:16" ht="12" customHeight="1" x14ac:dyDescent="0.15">
      <c r="A6" s="10" t="s">
        <v>1</v>
      </c>
      <c r="B6" s="225"/>
      <c r="C6" s="208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13"/>
    </row>
    <row r="7" spans="1:16" ht="12" customHeight="1" x14ac:dyDescent="0.15">
      <c r="A7" s="73" t="s">
        <v>48</v>
      </c>
      <c r="B7" s="74">
        <f>SUM('集計表（10分）'!B7:B12)</f>
        <v>76</v>
      </c>
      <c r="C7" s="75">
        <f>SUM('集計表（10分）'!C7:C12)</f>
        <v>3</v>
      </c>
      <c r="D7" s="75">
        <f>SUM('集計表（10分）'!D7:D12)</f>
        <v>6</v>
      </c>
      <c r="E7" s="76">
        <f>SUM('集計表（10分）'!E7:E12)</f>
        <v>0</v>
      </c>
      <c r="F7" s="77">
        <f t="shared" ref="F7:F18" si="0">SUM(B7:E7)</f>
        <v>85</v>
      </c>
      <c r="G7" s="74">
        <f t="shared" ref="G7:G18" si="1">C7+E7</f>
        <v>3</v>
      </c>
      <c r="H7" s="78">
        <f t="shared" ref="H7:H18" si="2">IF(F7&gt;0,ROUND(G7/F7,3),0)</f>
        <v>3.5000000000000003E-2</v>
      </c>
      <c r="I7" s="77">
        <f>SUM('集計表（10分）'!I7:I12)</f>
        <v>4</v>
      </c>
      <c r="J7" s="77">
        <f>SUM('集計表（10分）'!J7:J12)</f>
        <v>0</v>
      </c>
      <c r="K7" s="79"/>
      <c r="L7" s="80"/>
      <c r="M7" s="80"/>
      <c r="N7" s="80"/>
      <c r="O7" s="80"/>
      <c r="P7" s="80"/>
    </row>
    <row r="8" spans="1:16" ht="12" customHeight="1" x14ac:dyDescent="0.15">
      <c r="A8" s="81" t="s">
        <v>49</v>
      </c>
      <c r="B8" s="82">
        <f>SUM('集計表（10分）'!B13:B18)</f>
        <v>91</v>
      </c>
      <c r="C8" s="83">
        <f>SUM('集計表（10分）'!C13:C18)</f>
        <v>3</v>
      </c>
      <c r="D8" s="83">
        <f>SUM('集計表（10分）'!D13:D18)</f>
        <v>3</v>
      </c>
      <c r="E8" s="84">
        <f>SUM('集計表（10分）'!E13:E18)</f>
        <v>1</v>
      </c>
      <c r="F8" s="85">
        <f t="shared" si="0"/>
        <v>98</v>
      </c>
      <c r="G8" s="82">
        <f t="shared" si="1"/>
        <v>4</v>
      </c>
      <c r="H8" s="86">
        <f t="shared" si="2"/>
        <v>4.1000000000000002E-2</v>
      </c>
      <c r="I8" s="85">
        <f>SUM('集計表（10分）'!I13:I18)</f>
        <v>3</v>
      </c>
      <c r="J8" s="85">
        <f>SUM('集計表（10分）'!J13:J18)</f>
        <v>0</v>
      </c>
      <c r="K8" s="79"/>
      <c r="L8" s="80"/>
      <c r="M8" s="80"/>
      <c r="N8" s="80"/>
      <c r="O8" s="80"/>
      <c r="P8" s="80"/>
    </row>
    <row r="9" spans="1:16" ht="12" customHeight="1" x14ac:dyDescent="0.15">
      <c r="A9" s="81" t="s">
        <v>50</v>
      </c>
      <c r="B9" s="82">
        <f>SUM('集計表（10分）'!B19:B24)</f>
        <v>128</v>
      </c>
      <c r="C9" s="83">
        <f>SUM('集計表（10分）'!C19:C24)</f>
        <v>3</v>
      </c>
      <c r="D9" s="83">
        <f>SUM('集計表（10分）'!D19:D24)</f>
        <v>9</v>
      </c>
      <c r="E9" s="84">
        <f>SUM('集計表（10分）'!E19:E24)</f>
        <v>1</v>
      </c>
      <c r="F9" s="85">
        <f t="shared" si="0"/>
        <v>141</v>
      </c>
      <c r="G9" s="82">
        <f t="shared" si="1"/>
        <v>4</v>
      </c>
      <c r="H9" s="86">
        <f t="shared" si="2"/>
        <v>2.8000000000000001E-2</v>
      </c>
      <c r="I9" s="85">
        <f>SUM('集計表（10分）'!I19:I24)</f>
        <v>4</v>
      </c>
      <c r="J9" s="85">
        <f>SUM('集計表（10分）'!J19:J24)</f>
        <v>2</v>
      </c>
      <c r="K9" s="79"/>
      <c r="L9" s="80"/>
      <c r="M9" s="80"/>
      <c r="N9" s="80"/>
      <c r="O9" s="80"/>
      <c r="P9" s="80"/>
    </row>
    <row r="10" spans="1:16" ht="12" customHeight="1" x14ac:dyDescent="0.15">
      <c r="A10" s="81" t="s">
        <v>24</v>
      </c>
      <c r="B10" s="82">
        <f>SUM('集計表（10分）'!B25:B30)</f>
        <v>126</v>
      </c>
      <c r="C10" s="83">
        <f>SUM('集計表（10分）'!C25:C30)</f>
        <v>3</v>
      </c>
      <c r="D10" s="83">
        <f>SUM('集計表（10分）'!D25:D30)</f>
        <v>9</v>
      </c>
      <c r="E10" s="84">
        <f>SUM('集計表（10分）'!E25:E30)</f>
        <v>2</v>
      </c>
      <c r="F10" s="85">
        <f t="shared" si="0"/>
        <v>140</v>
      </c>
      <c r="G10" s="82">
        <f t="shared" si="1"/>
        <v>5</v>
      </c>
      <c r="H10" s="86">
        <f t="shared" si="2"/>
        <v>3.5999999999999997E-2</v>
      </c>
      <c r="I10" s="85">
        <f>SUM('集計表（10分）'!I25:I30)</f>
        <v>6</v>
      </c>
      <c r="J10" s="85">
        <f>SUM('集計表（10分）'!J25:J30)</f>
        <v>0</v>
      </c>
      <c r="K10" s="79"/>
      <c r="L10" s="80"/>
      <c r="M10" s="80"/>
      <c r="N10" s="80"/>
      <c r="O10" s="80"/>
      <c r="P10" s="80"/>
    </row>
    <row r="11" spans="1:16" ht="12" customHeight="1" x14ac:dyDescent="0.15">
      <c r="A11" s="81" t="s">
        <v>25</v>
      </c>
      <c r="B11" s="82">
        <f>SUM('集計表（10分）'!B31:B36)</f>
        <v>141</v>
      </c>
      <c r="C11" s="83">
        <f>SUM('集計表（10分）'!C31:C36)</f>
        <v>2</v>
      </c>
      <c r="D11" s="83">
        <f>SUM('集計表（10分）'!D31:D36)</f>
        <v>9</v>
      </c>
      <c r="E11" s="84">
        <f>SUM('集計表（10分）'!E31:E36)</f>
        <v>1</v>
      </c>
      <c r="F11" s="85">
        <f t="shared" si="0"/>
        <v>153</v>
      </c>
      <c r="G11" s="82">
        <f t="shared" si="1"/>
        <v>3</v>
      </c>
      <c r="H11" s="86">
        <f t="shared" si="2"/>
        <v>0.02</v>
      </c>
      <c r="I11" s="85">
        <f>SUM('集計表（10分）'!I31:I36)</f>
        <v>6</v>
      </c>
      <c r="J11" s="85">
        <f>SUM('集計表（10分）'!J31:J36)</f>
        <v>1</v>
      </c>
      <c r="K11" s="79"/>
      <c r="L11" s="80"/>
      <c r="M11" s="80"/>
      <c r="N11" s="80"/>
      <c r="O11" s="80"/>
      <c r="P11" s="80"/>
    </row>
    <row r="12" spans="1:16" ht="12" customHeight="1" x14ac:dyDescent="0.15">
      <c r="A12" s="81" t="s">
        <v>26</v>
      </c>
      <c r="B12" s="82">
        <f>SUM('集計表（10分）'!B37:B42)</f>
        <v>143</v>
      </c>
      <c r="C12" s="83">
        <f>SUM('集計表（10分）'!C37:C42)</f>
        <v>2</v>
      </c>
      <c r="D12" s="83">
        <f>SUM('集計表（10分）'!D37:D42)</f>
        <v>11</v>
      </c>
      <c r="E12" s="84">
        <f>SUM('集計表（10分）'!E37:E42)</f>
        <v>0</v>
      </c>
      <c r="F12" s="85">
        <f t="shared" si="0"/>
        <v>156</v>
      </c>
      <c r="G12" s="82">
        <f t="shared" si="1"/>
        <v>2</v>
      </c>
      <c r="H12" s="86">
        <f t="shared" si="2"/>
        <v>1.2999999999999999E-2</v>
      </c>
      <c r="I12" s="85">
        <f>SUM('集計表（10分）'!I37:I42)</f>
        <v>5</v>
      </c>
      <c r="J12" s="85">
        <f>SUM('集計表（10分）'!J37:J42)</f>
        <v>2</v>
      </c>
      <c r="K12" s="79"/>
      <c r="L12" s="80"/>
      <c r="M12" s="80"/>
      <c r="N12" s="80"/>
      <c r="O12" s="80"/>
      <c r="P12" s="80"/>
    </row>
    <row r="13" spans="1:16" ht="12" customHeight="1" x14ac:dyDescent="0.15">
      <c r="A13" s="81" t="s">
        <v>27</v>
      </c>
      <c r="B13" s="82">
        <f>SUM('集計表（10分）'!B43:B48)</f>
        <v>136</v>
      </c>
      <c r="C13" s="83">
        <f>SUM('集計表（10分）'!C43:C48)</f>
        <v>2</v>
      </c>
      <c r="D13" s="83">
        <f>SUM('集計表（10分）'!D43:D48)</f>
        <v>4</v>
      </c>
      <c r="E13" s="84">
        <f>SUM('集計表（10分）'!E43:E48)</f>
        <v>1</v>
      </c>
      <c r="F13" s="85">
        <f t="shared" si="0"/>
        <v>143</v>
      </c>
      <c r="G13" s="82">
        <f t="shared" si="1"/>
        <v>3</v>
      </c>
      <c r="H13" s="86">
        <f t="shared" si="2"/>
        <v>2.1000000000000001E-2</v>
      </c>
      <c r="I13" s="85">
        <f>SUM('集計表（10分）'!I43:I48)</f>
        <v>4</v>
      </c>
      <c r="J13" s="85">
        <f>SUM('集計表（10分）'!J43:J48)</f>
        <v>2</v>
      </c>
      <c r="K13" s="79"/>
      <c r="L13" s="80"/>
      <c r="M13" s="80"/>
      <c r="N13" s="80"/>
      <c r="O13" s="80"/>
      <c r="P13" s="80"/>
    </row>
    <row r="14" spans="1:16" ht="12" customHeight="1" x14ac:dyDescent="0.15">
      <c r="A14" s="81" t="s">
        <v>28</v>
      </c>
      <c r="B14" s="82">
        <f>SUM('集計表（10分）'!B49:B54)</f>
        <v>134</v>
      </c>
      <c r="C14" s="83">
        <f>SUM('集計表（10分）'!C49:C54)</f>
        <v>2</v>
      </c>
      <c r="D14" s="83">
        <f>SUM('集計表（10分）'!D49:D54)</f>
        <v>9</v>
      </c>
      <c r="E14" s="84">
        <f>SUM('集計表（10分）'!E49:E54)</f>
        <v>2</v>
      </c>
      <c r="F14" s="85">
        <f t="shared" si="0"/>
        <v>147</v>
      </c>
      <c r="G14" s="82">
        <f t="shared" si="1"/>
        <v>4</v>
      </c>
      <c r="H14" s="86">
        <f t="shared" si="2"/>
        <v>2.7E-2</v>
      </c>
      <c r="I14" s="85">
        <f>SUM('集計表（10分）'!I49:I54)</f>
        <v>2</v>
      </c>
      <c r="J14" s="85">
        <f>SUM('集計表（10分）'!J49:J54)</f>
        <v>2</v>
      </c>
      <c r="K14" s="79"/>
      <c r="L14" s="80"/>
      <c r="M14" s="80"/>
      <c r="N14" s="80"/>
      <c r="O14" s="80"/>
      <c r="P14" s="80"/>
    </row>
    <row r="15" spans="1:16" ht="12" customHeight="1" x14ac:dyDescent="0.15">
      <c r="A15" s="81" t="s">
        <v>29</v>
      </c>
      <c r="B15" s="82">
        <f>SUM('集計表（10分）'!B55:B60)</f>
        <v>161</v>
      </c>
      <c r="C15" s="83">
        <f>SUM('集計表（10分）'!C55:C60)</f>
        <v>2</v>
      </c>
      <c r="D15" s="83">
        <f>SUM('集計表（10分）'!D55:D60)</f>
        <v>7</v>
      </c>
      <c r="E15" s="84">
        <f>SUM('集計表（10分）'!E55:E60)</f>
        <v>0</v>
      </c>
      <c r="F15" s="85">
        <f t="shared" si="0"/>
        <v>170</v>
      </c>
      <c r="G15" s="82">
        <f t="shared" si="1"/>
        <v>2</v>
      </c>
      <c r="H15" s="86">
        <f t="shared" si="2"/>
        <v>1.2E-2</v>
      </c>
      <c r="I15" s="85">
        <f>SUM('集計表（10分）'!I55:I60)</f>
        <v>3</v>
      </c>
      <c r="J15" s="85">
        <f>SUM('集計表（10分）'!J55:J60)</f>
        <v>1</v>
      </c>
      <c r="K15" s="79"/>
      <c r="L15" s="80"/>
      <c r="M15" s="80"/>
      <c r="N15" s="80"/>
      <c r="O15" s="80"/>
      <c r="P15" s="80"/>
    </row>
    <row r="16" spans="1:16" ht="12" customHeight="1" x14ac:dyDescent="0.15">
      <c r="A16" s="81" t="s">
        <v>51</v>
      </c>
      <c r="B16" s="87">
        <f>SUM('集計表（10分）'!B61:B66)</f>
        <v>159</v>
      </c>
      <c r="C16" s="83">
        <f>SUM('集計表（10分）'!C61:C66)</f>
        <v>2</v>
      </c>
      <c r="D16" s="83">
        <f>SUM('集計表（10分）'!D61:D66)</f>
        <v>2</v>
      </c>
      <c r="E16" s="84">
        <f>SUM('集計表（10分）'!E61:E66)</f>
        <v>1</v>
      </c>
      <c r="F16" s="85">
        <f t="shared" si="0"/>
        <v>164</v>
      </c>
      <c r="G16" s="82">
        <f t="shared" si="1"/>
        <v>3</v>
      </c>
      <c r="H16" s="86">
        <f t="shared" si="2"/>
        <v>1.7999999999999999E-2</v>
      </c>
      <c r="I16" s="85">
        <f>SUM('集計表（10分）'!I61:I66)</f>
        <v>8</v>
      </c>
      <c r="J16" s="85">
        <f>SUM('集計表（10分）'!J61:J66)</f>
        <v>0</v>
      </c>
      <c r="K16" s="79"/>
      <c r="L16" s="80"/>
      <c r="M16" s="80"/>
      <c r="N16" s="80"/>
      <c r="O16" s="80"/>
      <c r="P16" s="80"/>
    </row>
    <row r="17" spans="1:16" ht="12" customHeight="1" x14ac:dyDescent="0.15">
      <c r="A17" s="81" t="s">
        <v>52</v>
      </c>
      <c r="B17" s="82">
        <f>SUM('集計表（10分）'!B67:B72)</f>
        <v>140</v>
      </c>
      <c r="C17" s="83">
        <f>SUM('集計表（10分）'!C67:C72)</f>
        <v>4</v>
      </c>
      <c r="D17" s="83">
        <f>SUM('集計表（10分）'!D67:D72)</f>
        <v>2</v>
      </c>
      <c r="E17" s="84">
        <f>SUM('集計表（10分）'!E67:E72)</f>
        <v>2</v>
      </c>
      <c r="F17" s="85">
        <f>SUM(B17:E17)</f>
        <v>148</v>
      </c>
      <c r="G17" s="82">
        <f t="shared" si="1"/>
        <v>6</v>
      </c>
      <c r="H17" s="86">
        <f t="shared" si="2"/>
        <v>4.1000000000000002E-2</v>
      </c>
      <c r="I17" s="85">
        <f>SUM('集計表（10分）'!I67:I72)</f>
        <v>4</v>
      </c>
      <c r="J17" s="85">
        <f>SUM('集計表（10分）'!J67:J72)</f>
        <v>3</v>
      </c>
      <c r="K17" s="79"/>
      <c r="L17" s="80"/>
      <c r="M17" s="80"/>
      <c r="N17" s="80"/>
      <c r="O17" s="80"/>
      <c r="P17" s="80"/>
    </row>
    <row r="18" spans="1:16" ht="12" customHeight="1" x14ac:dyDescent="0.15">
      <c r="A18" s="81" t="s">
        <v>53</v>
      </c>
      <c r="B18" s="82">
        <f>SUM('集計表（10分）'!B73:B78)</f>
        <v>117</v>
      </c>
      <c r="C18" s="83">
        <f>SUM('集計表（10分）'!C73:C78)</f>
        <v>3</v>
      </c>
      <c r="D18" s="83">
        <f>SUM('集計表（10分）'!D73:D78)</f>
        <v>7</v>
      </c>
      <c r="E18" s="84">
        <f>SUM('集計表（10分）'!E73:E78)</f>
        <v>0</v>
      </c>
      <c r="F18" s="85">
        <f t="shared" si="0"/>
        <v>127</v>
      </c>
      <c r="G18" s="82">
        <f t="shared" si="1"/>
        <v>3</v>
      </c>
      <c r="H18" s="86">
        <f t="shared" si="2"/>
        <v>2.4E-2</v>
      </c>
      <c r="I18" s="85">
        <f>SUM('集計表（10分）'!I73:I78)</f>
        <v>8</v>
      </c>
      <c r="J18" s="85">
        <f>SUM('集計表（10分）'!J73:J78)</f>
        <v>2</v>
      </c>
      <c r="K18" s="79"/>
      <c r="L18" s="80"/>
      <c r="M18" s="80"/>
      <c r="N18" s="80"/>
      <c r="O18" s="80"/>
      <c r="P18" s="80"/>
    </row>
    <row r="19" spans="1:16" ht="12" customHeight="1" x14ac:dyDescent="0.15">
      <c r="A19" s="88" t="s">
        <v>91</v>
      </c>
      <c r="B19" s="89">
        <f>SUM(B7:B18)</f>
        <v>1552</v>
      </c>
      <c r="C19" s="90">
        <f>SUM(C7:C18)</f>
        <v>31</v>
      </c>
      <c r="D19" s="90">
        <f>SUM(D7:D18)</f>
        <v>78</v>
      </c>
      <c r="E19" s="91">
        <f>SUM(E7:E18)</f>
        <v>11</v>
      </c>
      <c r="F19" s="92">
        <f>SUM(B19:E19)</f>
        <v>1672</v>
      </c>
      <c r="G19" s="89">
        <f>C19+E19</f>
        <v>42</v>
      </c>
      <c r="H19" s="93">
        <f>IF(F19&gt;0,ROUND(G19/F19,3),0)</f>
        <v>2.5000000000000001E-2</v>
      </c>
      <c r="I19" s="92">
        <f>SUM(I7:I18)</f>
        <v>57</v>
      </c>
      <c r="J19" s="92">
        <f>SUM(J7:J18)</f>
        <v>15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224" t="s">
        <v>2</v>
      </c>
      <c r="C23" s="226" t="s">
        <v>90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212" t="s">
        <v>151</v>
      </c>
    </row>
    <row r="24" spans="1:16" ht="12" customHeight="1" x14ac:dyDescent="0.15">
      <c r="A24" s="10" t="s">
        <v>1</v>
      </c>
      <c r="B24" s="225"/>
      <c r="C24" s="208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213"/>
    </row>
    <row r="25" spans="1:16" ht="12" customHeight="1" x14ac:dyDescent="0.15">
      <c r="A25" s="73" t="str">
        <f t="shared" ref="A25:A37" si="3">A7</f>
        <v xml:space="preserve"> 7:00～ 8:00</v>
      </c>
      <c r="B25" s="74">
        <f>SUM('集計表（10分）'!B84:B89)</f>
        <v>1</v>
      </c>
      <c r="C25" s="75">
        <f>SUM('集計表（10分）'!C84:C89)</f>
        <v>0</v>
      </c>
      <c r="D25" s="75">
        <f>SUM('集計表（10分）'!D84:D89)</f>
        <v>0</v>
      </c>
      <c r="E25" s="76">
        <f>SUM('集計表（10分）'!E84:E89)</f>
        <v>0</v>
      </c>
      <c r="F25" s="77">
        <f t="shared" ref="F25:F34" si="4">SUM(B25:E25)</f>
        <v>1</v>
      </c>
      <c r="G25" s="74">
        <f t="shared" ref="G25:G36" si="5">C25+E25</f>
        <v>0</v>
      </c>
      <c r="H25" s="78">
        <f t="shared" ref="H25:H36" si="6">IF(F25&gt;0,ROUND(G25/F25,3),0)</f>
        <v>0</v>
      </c>
      <c r="I25" s="77">
        <f>SUM('集計表（10分）'!I84:I89)</f>
        <v>0</v>
      </c>
      <c r="J25" s="77">
        <f>SUM('集計表（10分）'!J84:J89)</f>
        <v>0</v>
      </c>
      <c r="K25" s="79"/>
      <c r="L25" s="80"/>
      <c r="M25" s="80"/>
      <c r="N25" s="80"/>
      <c r="O25" s="80"/>
      <c r="P25" s="80"/>
    </row>
    <row r="26" spans="1:16" ht="12" customHeight="1" x14ac:dyDescent="0.15">
      <c r="A26" s="81" t="str">
        <f t="shared" si="3"/>
        <v xml:space="preserve"> 8:00～ 9:00</v>
      </c>
      <c r="B26" s="82">
        <f>SUM('集計表（10分）'!B90:B95)</f>
        <v>0</v>
      </c>
      <c r="C26" s="83">
        <f>SUM('集計表（10分）'!C90:C95)</f>
        <v>0</v>
      </c>
      <c r="D26" s="83">
        <f>SUM('集計表（10分）'!D90:D95)</f>
        <v>0</v>
      </c>
      <c r="E26" s="84">
        <f>SUM('集計表（10分）'!E90:E95)</f>
        <v>0</v>
      </c>
      <c r="F26" s="85">
        <f t="shared" si="4"/>
        <v>0</v>
      </c>
      <c r="G26" s="82">
        <f t="shared" si="5"/>
        <v>0</v>
      </c>
      <c r="H26" s="86">
        <f t="shared" si="6"/>
        <v>0</v>
      </c>
      <c r="I26" s="85">
        <f>SUM('集計表（10分）'!I90:I95)</f>
        <v>0</v>
      </c>
      <c r="J26" s="85">
        <f>SUM('集計表（10分）'!J90:J95)</f>
        <v>0</v>
      </c>
      <c r="K26" s="79"/>
      <c r="L26" s="80"/>
      <c r="M26" s="80"/>
      <c r="N26" s="80"/>
      <c r="O26" s="80"/>
      <c r="P26" s="80"/>
    </row>
    <row r="27" spans="1:16" ht="12" customHeight="1" x14ac:dyDescent="0.15">
      <c r="A27" s="81" t="str">
        <f t="shared" si="3"/>
        <v xml:space="preserve"> 9:00～10:00</v>
      </c>
      <c r="B27" s="82">
        <f>SUM('集計表（10分）'!B96:B101)</f>
        <v>0</v>
      </c>
      <c r="C27" s="83">
        <f>SUM('集計表（10分）'!C96:C101)</f>
        <v>0</v>
      </c>
      <c r="D27" s="83">
        <f>SUM('集計表（10分）'!D96:D101)</f>
        <v>0</v>
      </c>
      <c r="E27" s="84">
        <f>SUM('集計表（10分）'!E96:E101)</f>
        <v>0</v>
      </c>
      <c r="F27" s="85">
        <f t="shared" si="4"/>
        <v>0</v>
      </c>
      <c r="G27" s="82">
        <f t="shared" si="5"/>
        <v>0</v>
      </c>
      <c r="H27" s="86">
        <f t="shared" si="6"/>
        <v>0</v>
      </c>
      <c r="I27" s="85">
        <f>SUM('集計表（10分）'!I96:I101)</f>
        <v>1</v>
      </c>
      <c r="J27" s="85">
        <f>SUM('集計表（10分）'!J96:J101)</f>
        <v>0</v>
      </c>
      <c r="K27" s="79"/>
      <c r="L27" s="80"/>
      <c r="M27" s="80"/>
      <c r="N27" s="80"/>
      <c r="O27" s="80"/>
      <c r="P27" s="80"/>
    </row>
    <row r="28" spans="1:16" ht="12" customHeight="1" x14ac:dyDescent="0.15">
      <c r="A28" s="81" t="str">
        <f t="shared" si="3"/>
        <v>10:00～11:00</v>
      </c>
      <c r="B28" s="82">
        <f>SUM('集計表（10分）'!B102:B107)</f>
        <v>0</v>
      </c>
      <c r="C28" s="83">
        <f>SUM('集計表（10分）'!C102:C107)</f>
        <v>0</v>
      </c>
      <c r="D28" s="83">
        <f>SUM('集計表（10分）'!D102:D107)</f>
        <v>2</v>
      </c>
      <c r="E28" s="84">
        <f>SUM('集計表（10分）'!E102:E107)</f>
        <v>1</v>
      </c>
      <c r="F28" s="85">
        <f t="shared" si="4"/>
        <v>3</v>
      </c>
      <c r="G28" s="82">
        <f t="shared" si="5"/>
        <v>1</v>
      </c>
      <c r="H28" s="86">
        <f t="shared" si="6"/>
        <v>0.33300000000000002</v>
      </c>
      <c r="I28" s="85">
        <f>SUM('集計表（10分）'!I102:I107)</f>
        <v>0</v>
      </c>
      <c r="J28" s="85">
        <f>SUM('集計表（10分）'!J102:J107)</f>
        <v>0</v>
      </c>
      <c r="K28" s="79"/>
      <c r="L28" s="80"/>
      <c r="M28" s="80"/>
      <c r="N28" s="80"/>
      <c r="O28" s="80"/>
      <c r="P28" s="80"/>
    </row>
    <row r="29" spans="1:16" ht="12" customHeight="1" x14ac:dyDescent="0.15">
      <c r="A29" s="81" t="str">
        <f t="shared" si="3"/>
        <v>11:00～12:00</v>
      </c>
      <c r="B29" s="82">
        <f>SUM('集計表（10分）'!B108:B113)</f>
        <v>1</v>
      </c>
      <c r="C29" s="83">
        <f>SUM('集計表（10分）'!C108:C113)</f>
        <v>0</v>
      </c>
      <c r="D29" s="83">
        <f>SUM('集計表（10分）'!D108:D113)</f>
        <v>0</v>
      </c>
      <c r="E29" s="84">
        <f>SUM('集計表（10分）'!E108:E113)</f>
        <v>0</v>
      </c>
      <c r="F29" s="85">
        <f t="shared" si="4"/>
        <v>1</v>
      </c>
      <c r="G29" s="82">
        <f t="shared" si="5"/>
        <v>0</v>
      </c>
      <c r="H29" s="86">
        <f t="shared" si="6"/>
        <v>0</v>
      </c>
      <c r="I29" s="85">
        <f>SUM('集計表（10分）'!I108:I113)</f>
        <v>1</v>
      </c>
      <c r="J29" s="85">
        <f>SUM('集計表（10分）'!J108:J113)</f>
        <v>1</v>
      </c>
      <c r="K29" s="79"/>
      <c r="L29" s="80"/>
      <c r="M29" s="80"/>
      <c r="N29" s="80"/>
      <c r="O29" s="80"/>
      <c r="P29" s="80"/>
    </row>
    <row r="30" spans="1:16" ht="12" customHeight="1" x14ac:dyDescent="0.15">
      <c r="A30" s="81" t="str">
        <f t="shared" si="3"/>
        <v>12:00～13:00</v>
      </c>
      <c r="B30" s="82">
        <f>SUM('集計表（10分）'!B114:B119)</f>
        <v>1</v>
      </c>
      <c r="C30" s="83">
        <f>SUM('集計表（10分）'!C114:C119)</f>
        <v>0</v>
      </c>
      <c r="D30" s="83">
        <f>SUM('集計表（10分）'!D114:D119)</f>
        <v>0</v>
      </c>
      <c r="E30" s="84">
        <f>SUM('集計表（10分）'!E114:E119)</f>
        <v>0</v>
      </c>
      <c r="F30" s="85">
        <f t="shared" si="4"/>
        <v>1</v>
      </c>
      <c r="G30" s="82">
        <f t="shared" si="5"/>
        <v>0</v>
      </c>
      <c r="H30" s="86">
        <f t="shared" si="6"/>
        <v>0</v>
      </c>
      <c r="I30" s="85">
        <f>SUM('集計表（10分）'!I114:I119)</f>
        <v>1</v>
      </c>
      <c r="J30" s="85">
        <f>SUM('集計表（10分）'!J114:J119)</f>
        <v>0</v>
      </c>
      <c r="K30" s="79"/>
      <c r="L30" s="80"/>
      <c r="M30" s="80"/>
      <c r="N30" s="80"/>
      <c r="O30" s="80"/>
      <c r="P30" s="80"/>
    </row>
    <row r="31" spans="1:16" ht="12" customHeight="1" x14ac:dyDescent="0.15">
      <c r="A31" s="81" t="str">
        <f t="shared" si="3"/>
        <v>13:00～14:00</v>
      </c>
      <c r="B31" s="82">
        <f>SUM('集計表（10分）'!B120:B125)</f>
        <v>0</v>
      </c>
      <c r="C31" s="83">
        <f>SUM('集計表（10分）'!C120:C125)</f>
        <v>0</v>
      </c>
      <c r="D31" s="83">
        <f>SUM('集計表（10分）'!D120:D125)</f>
        <v>0</v>
      </c>
      <c r="E31" s="84">
        <f>SUM('集計表（10分）'!E120:E125)</f>
        <v>0</v>
      </c>
      <c r="F31" s="85">
        <f t="shared" si="4"/>
        <v>0</v>
      </c>
      <c r="G31" s="82">
        <f t="shared" si="5"/>
        <v>0</v>
      </c>
      <c r="H31" s="86">
        <f t="shared" si="6"/>
        <v>0</v>
      </c>
      <c r="I31" s="85">
        <f>SUM('集計表（10分）'!I120:I125)</f>
        <v>0</v>
      </c>
      <c r="J31" s="85">
        <f>SUM('集計表（10分）'!J120:J125)</f>
        <v>0</v>
      </c>
      <c r="K31" s="79"/>
      <c r="L31" s="80"/>
      <c r="M31" s="80"/>
      <c r="N31" s="80"/>
      <c r="O31" s="80"/>
      <c r="P31" s="80"/>
    </row>
    <row r="32" spans="1:16" ht="12" customHeight="1" x14ac:dyDescent="0.15">
      <c r="A32" s="81" t="str">
        <f t="shared" si="3"/>
        <v>14:00～15:00</v>
      </c>
      <c r="B32" s="82">
        <f>SUM('集計表（10分）'!B126:B131)</f>
        <v>0</v>
      </c>
      <c r="C32" s="83">
        <f>SUM('集計表（10分）'!C126:C131)</f>
        <v>0</v>
      </c>
      <c r="D32" s="83">
        <f>SUM('集計表（10分）'!D126:D131)</f>
        <v>0</v>
      </c>
      <c r="E32" s="84">
        <f>SUM('集計表（10分）'!E126:E131)</f>
        <v>0</v>
      </c>
      <c r="F32" s="85">
        <f t="shared" si="4"/>
        <v>0</v>
      </c>
      <c r="G32" s="82">
        <f t="shared" si="5"/>
        <v>0</v>
      </c>
      <c r="H32" s="86">
        <f t="shared" si="6"/>
        <v>0</v>
      </c>
      <c r="I32" s="85">
        <f>SUM('集計表（10分）'!I126:I131)</f>
        <v>0</v>
      </c>
      <c r="J32" s="85">
        <f>SUM('集計表（10分）'!J126:J131)</f>
        <v>0</v>
      </c>
      <c r="K32" s="79"/>
      <c r="L32" s="80"/>
      <c r="M32" s="80"/>
      <c r="N32" s="80"/>
      <c r="O32" s="80"/>
      <c r="P32" s="80"/>
    </row>
    <row r="33" spans="1:16" ht="12" customHeight="1" x14ac:dyDescent="0.15">
      <c r="A33" s="81" t="str">
        <f t="shared" si="3"/>
        <v>15:00～16:00</v>
      </c>
      <c r="B33" s="82">
        <f>SUM('集計表（10分）'!B132:B137)</f>
        <v>2</v>
      </c>
      <c r="C33" s="83">
        <f>SUM('集計表（10分）'!C132:C137)</f>
        <v>0</v>
      </c>
      <c r="D33" s="83">
        <f>SUM('集計表（10分）'!D132:D137)</f>
        <v>0</v>
      </c>
      <c r="E33" s="84">
        <f>SUM('集計表（10分）'!E132:E137)</f>
        <v>0</v>
      </c>
      <c r="F33" s="85">
        <f t="shared" si="4"/>
        <v>2</v>
      </c>
      <c r="G33" s="82">
        <f t="shared" si="5"/>
        <v>0</v>
      </c>
      <c r="H33" s="86">
        <f t="shared" si="6"/>
        <v>0</v>
      </c>
      <c r="I33" s="85">
        <f>SUM('集計表（10分）'!I132:I137)</f>
        <v>0</v>
      </c>
      <c r="J33" s="85">
        <f>SUM('集計表（10分）'!J132:J137)</f>
        <v>0</v>
      </c>
      <c r="K33" s="79"/>
      <c r="L33" s="80"/>
      <c r="M33" s="80"/>
      <c r="N33" s="80"/>
      <c r="O33" s="80"/>
      <c r="P33" s="80"/>
    </row>
    <row r="34" spans="1:16" ht="12" customHeight="1" x14ac:dyDescent="0.15">
      <c r="A34" s="81" t="str">
        <f t="shared" si="3"/>
        <v>16:00～17:00</v>
      </c>
      <c r="B34" s="87">
        <f>SUM('集計表（10分）'!B138:B143)</f>
        <v>2</v>
      </c>
      <c r="C34" s="83">
        <f>SUM('集計表（10分）'!C138:C143)</f>
        <v>0</v>
      </c>
      <c r="D34" s="83">
        <f>SUM('集計表（10分）'!D138:D143)</f>
        <v>0</v>
      </c>
      <c r="E34" s="84">
        <f>SUM('集計表（10分）'!E138:E143)</f>
        <v>0</v>
      </c>
      <c r="F34" s="85">
        <f t="shared" si="4"/>
        <v>2</v>
      </c>
      <c r="G34" s="82">
        <f t="shared" si="5"/>
        <v>0</v>
      </c>
      <c r="H34" s="86">
        <f t="shared" si="6"/>
        <v>0</v>
      </c>
      <c r="I34" s="85">
        <f>SUM('集計表（10分）'!I138:I143)</f>
        <v>0</v>
      </c>
      <c r="J34" s="85">
        <f>SUM('集計表（10分）'!J138:J143)</f>
        <v>0</v>
      </c>
      <c r="K34" s="79"/>
      <c r="L34" s="80"/>
      <c r="M34" s="80"/>
      <c r="N34" s="80"/>
      <c r="O34" s="80"/>
      <c r="P34" s="80"/>
    </row>
    <row r="35" spans="1:16" ht="12" customHeight="1" x14ac:dyDescent="0.15">
      <c r="A35" s="81" t="str">
        <f t="shared" si="3"/>
        <v>17:00～18:00</v>
      </c>
      <c r="B35" s="82">
        <f>SUM('集計表（10分）'!B144:B149)</f>
        <v>1</v>
      </c>
      <c r="C35" s="83">
        <f>SUM('集計表（10分）'!C144:C149)</f>
        <v>0</v>
      </c>
      <c r="D35" s="83">
        <f>SUM('集計表（10分）'!D144:D149)</f>
        <v>0</v>
      </c>
      <c r="E35" s="84">
        <f>SUM('集計表（10分）'!E144:E149)</f>
        <v>0</v>
      </c>
      <c r="F35" s="85">
        <f>SUM(B35:E35)</f>
        <v>1</v>
      </c>
      <c r="G35" s="82">
        <f t="shared" si="5"/>
        <v>0</v>
      </c>
      <c r="H35" s="86">
        <f t="shared" si="6"/>
        <v>0</v>
      </c>
      <c r="I35" s="85">
        <f>SUM('集計表（10分）'!I144:I149)</f>
        <v>0</v>
      </c>
      <c r="J35" s="85">
        <f>SUM('集計表（10分）'!J144:J149)</f>
        <v>0</v>
      </c>
      <c r="K35" s="79"/>
      <c r="L35" s="80"/>
      <c r="M35" s="80"/>
      <c r="N35" s="80"/>
      <c r="O35" s="80"/>
      <c r="P35" s="80"/>
    </row>
    <row r="36" spans="1:16" ht="12" customHeight="1" x14ac:dyDescent="0.15">
      <c r="A36" s="81" t="str">
        <f t="shared" si="3"/>
        <v>18:00～19:00</v>
      </c>
      <c r="B36" s="82">
        <f>SUM('集計表（10分）'!B150:B155)</f>
        <v>3</v>
      </c>
      <c r="C36" s="83">
        <f>SUM('集計表（10分）'!C150:C155)</f>
        <v>0</v>
      </c>
      <c r="D36" s="83">
        <f>SUM('集計表（10分）'!D150:D155)</f>
        <v>1</v>
      </c>
      <c r="E36" s="84">
        <f>SUM('集計表（10分）'!E150:E155)</f>
        <v>0</v>
      </c>
      <c r="F36" s="85">
        <f>SUM(B36:E36)</f>
        <v>4</v>
      </c>
      <c r="G36" s="82">
        <f t="shared" si="5"/>
        <v>0</v>
      </c>
      <c r="H36" s="86">
        <f t="shared" si="6"/>
        <v>0</v>
      </c>
      <c r="I36" s="85">
        <f>SUM('集計表（10分）'!I150:I155)</f>
        <v>0</v>
      </c>
      <c r="J36" s="85">
        <f>SUM('集計表（10分）'!J150:J155)</f>
        <v>0</v>
      </c>
      <c r="K36" s="79"/>
      <c r="L36" s="80"/>
      <c r="M36" s="80"/>
      <c r="N36" s="80"/>
      <c r="O36" s="80"/>
      <c r="P36" s="80"/>
    </row>
    <row r="37" spans="1:16" ht="12" customHeight="1" x14ac:dyDescent="0.15">
      <c r="A37" s="88" t="str">
        <f t="shared" si="3"/>
        <v>12時間計</v>
      </c>
      <c r="B37" s="89">
        <f>SUM(B25:B36)</f>
        <v>11</v>
      </c>
      <c r="C37" s="90">
        <f>SUM(C25:C36)</f>
        <v>0</v>
      </c>
      <c r="D37" s="90">
        <f>SUM(D25:D36)</f>
        <v>3</v>
      </c>
      <c r="E37" s="91">
        <f>SUM(E25:E36)</f>
        <v>1</v>
      </c>
      <c r="F37" s="92">
        <f>SUM(B37:E37)</f>
        <v>15</v>
      </c>
      <c r="G37" s="89">
        <f>C37+E37</f>
        <v>1</v>
      </c>
      <c r="H37" s="93">
        <f>IF(F37&gt;0,ROUND(G37/F37,3),0)</f>
        <v>6.7000000000000004E-2</v>
      </c>
      <c r="I37" s="92">
        <f>SUM(I25:I36)</f>
        <v>3</v>
      </c>
      <c r="J37" s="92">
        <f>SUM(J25:J36)</f>
        <v>1</v>
      </c>
    </row>
    <row r="38" spans="1:16" ht="12" customHeight="1" x14ac:dyDescent="0.15">
      <c r="I38" s="3"/>
      <c r="J38" s="3" t="s">
        <v>14</v>
      </c>
    </row>
    <row r="39" spans="1:16" ht="12" customHeight="1" x14ac:dyDescent="0.15">
      <c r="I39" s="3"/>
      <c r="J39" s="3"/>
    </row>
    <row r="40" spans="1:16" ht="12" customHeight="1" x14ac:dyDescent="0.15">
      <c r="A40" s="2" t="str">
        <f>"観測方向："&amp;総括表!A25</f>
        <v>観測方向：Ａ⇒Ｄ</v>
      </c>
    </row>
    <row r="41" spans="1:16" ht="12" customHeight="1" x14ac:dyDescent="0.15">
      <c r="A41" s="4" t="s">
        <v>0</v>
      </c>
      <c r="B41" s="224" t="s">
        <v>2</v>
      </c>
      <c r="C41" s="226" t="s">
        <v>90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212" t="s">
        <v>151</v>
      </c>
    </row>
    <row r="42" spans="1:16" ht="12" customHeight="1" x14ac:dyDescent="0.15">
      <c r="A42" s="10" t="s">
        <v>1</v>
      </c>
      <c r="B42" s="225"/>
      <c r="C42" s="208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213"/>
    </row>
    <row r="43" spans="1:16" ht="12" customHeight="1" x14ac:dyDescent="0.15">
      <c r="A43" s="73" t="str">
        <f t="shared" ref="A43:A55" si="7">A25</f>
        <v xml:space="preserve"> 7:00～ 8:00</v>
      </c>
      <c r="B43" s="74">
        <f>SUM('集計表（10分）'!B161:B166)</f>
        <v>0</v>
      </c>
      <c r="C43" s="75">
        <f>SUM('集計表（10分）'!C161:C166)</f>
        <v>0</v>
      </c>
      <c r="D43" s="75">
        <f>SUM('集計表（10分）'!D161:D166)</f>
        <v>0</v>
      </c>
      <c r="E43" s="76">
        <f>SUM('集計表（10分）'!E161:E166)</f>
        <v>0</v>
      </c>
      <c r="F43" s="77">
        <f t="shared" ref="F43:F52" si="8">SUM(B43:E43)</f>
        <v>0</v>
      </c>
      <c r="G43" s="74">
        <f t="shared" ref="G43:G54" si="9">C43+E43</f>
        <v>0</v>
      </c>
      <c r="H43" s="78">
        <f t="shared" ref="H43:H54" si="10">IF(F43&gt;0,ROUND(G43/F43,3),0)</f>
        <v>0</v>
      </c>
      <c r="I43" s="77">
        <f>SUM('集計表（10分）'!I161:I166)</f>
        <v>0</v>
      </c>
      <c r="J43" s="77">
        <f>SUM('集計表（10分）'!J161:J166)</f>
        <v>0</v>
      </c>
      <c r="K43" s="79"/>
      <c r="L43" s="80"/>
      <c r="M43" s="80"/>
      <c r="N43" s="80"/>
      <c r="O43" s="80"/>
      <c r="P43" s="80"/>
    </row>
    <row r="44" spans="1:16" ht="12" customHeight="1" x14ac:dyDescent="0.15">
      <c r="A44" s="81" t="str">
        <f t="shared" si="7"/>
        <v xml:space="preserve"> 8:00～ 9:00</v>
      </c>
      <c r="B44" s="82">
        <f>SUM('集計表（10分）'!B167:B172)</f>
        <v>0</v>
      </c>
      <c r="C44" s="83">
        <f>SUM('集計表（10分）'!C167:C172)</f>
        <v>0</v>
      </c>
      <c r="D44" s="83">
        <f>SUM('集計表（10分）'!D167:D172)</f>
        <v>0</v>
      </c>
      <c r="E44" s="84">
        <f>SUM('集計表（10分）'!E167:E172)</f>
        <v>0</v>
      </c>
      <c r="F44" s="85">
        <f t="shared" si="8"/>
        <v>0</v>
      </c>
      <c r="G44" s="82">
        <f t="shared" si="9"/>
        <v>0</v>
      </c>
      <c r="H44" s="86">
        <f t="shared" si="10"/>
        <v>0</v>
      </c>
      <c r="I44" s="85">
        <f>SUM('集計表（10分）'!I167:I172)</f>
        <v>0</v>
      </c>
      <c r="J44" s="85">
        <f>SUM('集計表（10分）'!J167:J172)</f>
        <v>0</v>
      </c>
      <c r="K44" s="79"/>
      <c r="L44" s="80"/>
      <c r="M44" s="80"/>
      <c r="N44" s="80"/>
      <c r="O44" s="80"/>
      <c r="P44" s="80"/>
    </row>
    <row r="45" spans="1:16" ht="12" customHeight="1" x14ac:dyDescent="0.15">
      <c r="A45" s="81" t="str">
        <f t="shared" si="7"/>
        <v xml:space="preserve"> 9:00～10:00</v>
      </c>
      <c r="B45" s="82">
        <f>SUM('集計表（10分）'!B173:B178)</f>
        <v>0</v>
      </c>
      <c r="C45" s="83">
        <f>SUM('集計表（10分）'!C173:C178)</f>
        <v>0</v>
      </c>
      <c r="D45" s="83">
        <f>SUM('集計表（10分）'!D173:D178)</f>
        <v>0</v>
      </c>
      <c r="E45" s="84">
        <f>SUM('集計表（10分）'!E173:E178)</f>
        <v>0</v>
      </c>
      <c r="F45" s="85">
        <f t="shared" si="8"/>
        <v>0</v>
      </c>
      <c r="G45" s="82">
        <f t="shared" si="9"/>
        <v>0</v>
      </c>
      <c r="H45" s="86">
        <f t="shared" si="10"/>
        <v>0</v>
      </c>
      <c r="I45" s="85">
        <f>SUM('集計表（10分）'!I173:I178)</f>
        <v>0</v>
      </c>
      <c r="J45" s="85">
        <f>SUM('集計表（10分）'!J173:J178)</f>
        <v>0</v>
      </c>
      <c r="K45" s="79"/>
      <c r="L45" s="80"/>
      <c r="M45" s="80"/>
      <c r="N45" s="80"/>
      <c r="O45" s="80"/>
      <c r="P45" s="80"/>
    </row>
    <row r="46" spans="1:16" ht="12" customHeight="1" x14ac:dyDescent="0.15">
      <c r="A46" s="81" t="str">
        <f t="shared" si="7"/>
        <v>10:00～11:00</v>
      </c>
      <c r="B46" s="82">
        <f>SUM('集計表（10分）'!B179:B184)</f>
        <v>0</v>
      </c>
      <c r="C46" s="83">
        <f>SUM('集計表（10分）'!C179:C184)</f>
        <v>0</v>
      </c>
      <c r="D46" s="83">
        <f>SUM('集計表（10分）'!D179:D184)</f>
        <v>0</v>
      </c>
      <c r="E46" s="84">
        <f>SUM('集計表（10分）'!E179:E184)</f>
        <v>0</v>
      </c>
      <c r="F46" s="85">
        <f t="shared" si="8"/>
        <v>0</v>
      </c>
      <c r="G46" s="82">
        <f t="shared" si="9"/>
        <v>0</v>
      </c>
      <c r="H46" s="86">
        <f t="shared" si="10"/>
        <v>0</v>
      </c>
      <c r="I46" s="85">
        <f>SUM('集計表（10分）'!I179:I184)</f>
        <v>0</v>
      </c>
      <c r="J46" s="85">
        <f>SUM('集計表（10分）'!J179:J184)</f>
        <v>0</v>
      </c>
      <c r="K46" s="79"/>
      <c r="L46" s="80"/>
      <c r="M46" s="80"/>
      <c r="N46" s="80"/>
      <c r="O46" s="80"/>
      <c r="P46" s="80"/>
    </row>
    <row r="47" spans="1:16" ht="12" customHeight="1" x14ac:dyDescent="0.15">
      <c r="A47" s="81" t="str">
        <f t="shared" si="7"/>
        <v>11:00～12:00</v>
      </c>
      <c r="B47" s="82">
        <f>SUM('集計表（10分）'!B185:B190)</f>
        <v>0</v>
      </c>
      <c r="C47" s="83">
        <f>SUM('集計表（10分）'!C185:C190)</f>
        <v>0</v>
      </c>
      <c r="D47" s="83">
        <f>SUM('集計表（10分）'!D185:D190)</f>
        <v>0</v>
      </c>
      <c r="E47" s="84">
        <f>SUM('集計表（10分）'!E185:E190)</f>
        <v>0</v>
      </c>
      <c r="F47" s="85">
        <f t="shared" si="8"/>
        <v>0</v>
      </c>
      <c r="G47" s="82">
        <f t="shared" si="9"/>
        <v>0</v>
      </c>
      <c r="H47" s="86">
        <f t="shared" si="10"/>
        <v>0</v>
      </c>
      <c r="I47" s="85">
        <f>SUM('集計表（10分）'!I185:I190)</f>
        <v>0</v>
      </c>
      <c r="J47" s="85">
        <f>SUM('集計表（10分）'!J185:J190)</f>
        <v>0</v>
      </c>
      <c r="K47" s="79"/>
      <c r="L47" s="80"/>
      <c r="M47" s="80"/>
      <c r="N47" s="80"/>
      <c r="O47" s="80"/>
      <c r="P47" s="80"/>
    </row>
    <row r="48" spans="1:16" ht="12" customHeight="1" x14ac:dyDescent="0.15">
      <c r="A48" s="81" t="str">
        <f t="shared" si="7"/>
        <v>12:00～13:00</v>
      </c>
      <c r="B48" s="82">
        <f>SUM('集計表（10分）'!B191:B196)</f>
        <v>0</v>
      </c>
      <c r="C48" s="83">
        <f>SUM('集計表（10分）'!C191:C196)</f>
        <v>0</v>
      </c>
      <c r="D48" s="83">
        <f>SUM('集計表（10分）'!D191:D196)</f>
        <v>0</v>
      </c>
      <c r="E48" s="84">
        <f>SUM('集計表（10分）'!E191:E196)</f>
        <v>0</v>
      </c>
      <c r="F48" s="85">
        <f t="shared" si="8"/>
        <v>0</v>
      </c>
      <c r="G48" s="82">
        <f t="shared" si="9"/>
        <v>0</v>
      </c>
      <c r="H48" s="86">
        <f t="shared" si="10"/>
        <v>0</v>
      </c>
      <c r="I48" s="85">
        <f>SUM('集計表（10分）'!I191:I196)</f>
        <v>0</v>
      </c>
      <c r="J48" s="85">
        <f>SUM('集計表（10分）'!J191:J196)</f>
        <v>0</v>
      </c>
      <c r="K48" s="79"/>
      <c r="L48" s="80"/>
      <c r="M48" s="80"/>
      <c r="N48" s="80"/>
      <c r="O48" s="80"/>
      <c r="P48" s="80"/>
    </row>
    <row r="49" spans="1:16" ht="12" customHeight="1" x14ac:dyDescent="0.15">
      <c r="A49" s="81" t="str">
        <f t="shared" si="7"/>
        <v>13:00～14:00</v>
      </c>
      <c r="B49" s="82">
        <f>SUM('集計表（10分）'!B197:B202)</f>
        <v>0</v>
      </c>
      <c r="C49" s="83">
        <f>SUM('集計表（10分）'!C197:C202)</f>
        <v>0</v>
      </c>
      <c r="D49" s="83">
        <f>SUM('集計表（10分）'!D197:D202)</f>
        <v>0</v>
      </c>
      <c r="E49" s="84">
        <f>SUM('集計表（10分）'!E197:E202)</f>
        <v>0</v>
      </c>
      <c r="F49" s="85">
        <f t="shared" si="8"/>
        <v>0</v>
      </c>
      <c r="G49" s="82">
        <f t="shared" si="9"/>
        <v>0</v>
      </c>
      <c r="H49" s="86">
        <f t="shared" si="10"/>
        <v>0</v>
      </c>
      <c r="I49" s="85">
        <f>SUM('集計表（10分）'!I197:I202)</f>
        <v>0</v>
      </c>
      <c r="J49" s="85">
        <f>SUM('集計表（10分）'!J197:J202)</f>
        <v>0</v>
      </c>
      <c r="K49" s="79"/>
      <c r="L49" s="80"/>
      <c r="M49" s="80"/>
      <c r="N49" s="80"/>
      <c r="O49" s="80"/>
      <c r="P49" s="80"/>
    </row>
    <row r="50" spans="1:16" ht="12" customHeight="1" x14ac:dyDescent="0.15">
      <c r="A50" s="81" t="str">
        <f t="shared" si="7"/>
        <v>14:00～15:00</v>
      </c>
      <c r="B50" s="82">
        <f>SUM('集計表（10分）'!B203:B208)</f>
        <v>0</v>
      </c>
      <c r="C50" s="83">
        <f>SUM('集計表（10分）'!C203:C208)</f>
        <v>0</v>
      </c>
      <c r="D50" s="83">
        <f>SUM('集計表（10分）'!D203:D208)</f>
        <v>0</v>
      </c>
      <c r="E50" s="84">
        <f>SUM('集計表（10分）'!E203:E208)</f>
        <v>0</v>
      </c>
      <c r="F50" s="85">
        <f t="shared" si="8"/>
        <v>0</v>
      </c>
      <c r="G50" s="82">
        <f t="shared" si="9"/>
        <v>0</v>
      </c>
      <c r="H50" s="86">
        <f t="shared" si="10"/>
        <v>0</v>
      </c>
      <c r="I50" s="85">
        <f>SUM('集計表（10分）'!I203:I208)</f>
        <v>0</v>
      </c>
      <c r="J50" s="85">
        <f>SUM('集計表（10分）'!J203:J208)</f>
        <v>0</v>
      </c>
      <c r="K50" s="79"/>
      <c r="L50" s="80"/>
      <c r="M50" s="80"/>
      <c r="N50" s="80"/>
      <c r="O50" s="80"/>
      <c r="P50" s="80"/>
    </row>
    <row r="51" spans="1:16" ht="12" customHeight="1" x14ac:dyDescent="0.15">
      <c r="A51" s="81" t="str">
        <f t="shared" si="7"/>
        <v>15:00～16:00</v>
      </c>
      <c r="B51" s="82">
        <f>SUM('集計表（10分）'!B209:B214)</f>
        <v>0</v>
      </c>
      <c r="C51" s="83">
        <f>SUM('集計表（10分）'!C209:C214)</f>
        <v>0</v>
      </c>
      <c r="D51" s="83">
        <f>SUM('集計表（10分）'!D209:D214)</f>
        <v>0</v>
      </c>
      <c r="E51" s="84">
        <f>SUM('集計表（10分）'!E209:E214)</f>
        <v>0</v>
      </c>
      <c r="F51" s="85">
        <f t="shared" si="8"/>
        <v>0</v>
      </c>
      <c r="G51" s="82">
        <f t="shared" si="9"/>
        <v>0</v>
      </c>
      <c r="H51" s="86">
        <f t="shared" si="10"/>
        <v>0</v>
      </c>
      <c r="I51" s="85">
        <f>SUM('集計表（10分）'!I209:I214)</f>
        <v>0</v>
      </c>
      <c r="J51" s="85">
        <f>SUM('集計表（10分）'!J209:J214)</f>
        <v>0</v>
      </c>
      <c r="K51" s="79"/>
      <c r="L51" s="80"/>
      <c r="M51" s="80"/>
      <c r="N51" s="80"/>
      <c r="O51" s="80"/>
      <c r="P51" s="80"/>
    </row>
    <row r="52" spans="1:16" ht="12" customHeight="1" x14ac:dyDescent="0.15">
      <c r="A52" s="81" t="str">
        <f t="shared" si="7"/>
        <v>16:00～17:00</v>
      </c>
      <c r="B52" s="87">
        <f>SUM('集計表（10分）'!B215:B220)</f>
        <v>0</v>
      </c>
      <c r="C52" s="83">
        <f>SUM('集計表（10分）'!C215:C220)</f>
        <v>0</v>
      </c>
      <c r="D52" s="83">
        <f>SUM('集計表（10分）'!D215:D220)</f>
        <v>0</v>
      </c>
      <c r="E52" s="84">
        <f>SUM('集計表（10分）'!E215:E220)</f>
        <v>0</v>
      </c>
      <c r="F52" s="85">
        <f t="shared" si="8"/>
        <v>0</v>
      </c>
      <c r="G52" s="82">
        <f t="shared" si="9"/>
        <v>0</v>
      </c>
      <c r="H52" s="86">
        <f t="shared" si="10"/>
        <v>0</v>
      </c>
      <c r="I52" s="85">
        <f>SUM('集計表（10分）'!I215:I220)</f>
        <v>0</v>
      </c>
      <c r="J52" s="85">
        <f>SUM('集計表（10分）'!J215:J220)</f>
        <v>0</v>
      </c>
      <c r="K52" s="79"/>
      <c r="L52" s="80"/>
      <c r="M52" s="80"/>
      <c r="N52" s="80"/>
      <c r="O52" s="80"/>
      <c r="P52" s="80"/>
    </row>
    <row r="53" spans="1:16" ht="12" customHeight="1" x14ac:dyDescent="0.15">
      <c r="A53" s="81" t="str">
        <f t="shared" si="7"/>
        <v>17:00～18:00</v>
      </c>
      <c r="B53" s="82">
        <f>SUM('集計表（10分）'!B221:B226)</f>
        <v>0</v>
      </c>
      <c r="C53" s="83">
        <f>SUM('集計表（10分）'!C221:C226)</f>
        <v>0</v>
      </c>
      <c r="D53" s="83">
        <f>SUM('集計表（10分）'!D221:D226)</f>
        <v>0</v>
      </c>
      <c r="E53" s="84">
        <f>SUM('集計表（10分）'!E221:E226)</f>
        <v>0</v>
      </c>
      <c r="F53" s="85">
        <f>SUM(B53:E53)</f>
        <v>0</v>
      </c>
      <c r="G53" s="82">
        <f t="shared" si="9"/>
        <v>0</v>
      </c>
      <c r="H53" s="86">
        <f t="shared" si="10"/>
        <v>0</v>
      </c>
      <c r="I53" s="85">
        <f>SUM('集計表（10分）'!I221:I226)</f>
        <v>0</v>
      </c>
      <c r="J53" s="85">
        <f>SUM('集計表（10分）'!J221:J226)</f>
        <v>0</v>
      </c>
      <c r="K53" s="79"/>
      <c r="L53" s="80"/>
      <c r="M53" s="80"/>
      <c r="N53" s="80"/>
      <c r="O53" s="80"/>
      <c r="P53" s="80"/>
    </row>
    <row r="54" spans="1:16" ht="12" customHeight="1" x14ac:dyDescent="0.15">
      <c r="A54" s="81" t="str">
        <f t="shared" si="7"/>
        <v>18:00～19:00</v>
      </c>
      <c r="B54" s="82">
        <f>SUM('集計表（10分）'!B227:B232)</f>
        <v>0</v>
      </c>
      <c r="C54" s="83">
        <f>SUM('集計表（10分）'!C227:C232)</f>
        <v>0</v>
      </c>
      <c r="D54" s="83">
        <f>SUM('集計表（10分）'!D227:D232)</f>
        <v>0</v>
      </c>
      <c r="E54" s="84">
        <f>SUM('集計表（10分）'!E227:E232)</f>
        <v>0</v>
      </c>
      <c r="F54" s="85">
        <f>SUM(B54:E54)</f>
        <v>0</v>
      </c>
      <c r="G54" s="82">
        <f t="shared" si="9"/>
        <v>0</v>
      </c>
      <c r="H54" s="86">
        <f t="shared" si="10"/>
        <v>0</v>
      </c>
      <c r="I54" s="85">
        <f>SUM('集計表（10分）'!I227:I232)</f>
        <v>0</v>
      </c>
      <c r="J54" s="85">
        <f>SUM('集計表（10分）'!J227:J232)</f>
        <v>0</v>
      </c>
      <c r="K54" s="79"/>
      <c r="L54" s="80"/>
      <c r="M54" s="80"/>
      <c r="N54" s="80"/>
      <c r="O54" s="80"/>
      <c r="P54" s="80"/>
    </row>
    <row r="55" spans="1:16" ht="12" customHeight="1" x14ac:dyDescent="0.15">
      <c r="A55" s="88" t="str">
        <f t="shared" si="7"/>
        <v>12時間計</v>
      </c>
      <c r="B55" s="89">
        <f>SUM(B43:B54)</f>
        <v>0</v>
      </c>
      <c r="C55" s="90">
        <f>SUM(C43:C54)</f>
        <v>0</v>
      </c>
      <c r="D55" s="90">
        <f>SUM(D43:D54)</f>
        <v>0</v>
      </c>
      <c r="E55" s="91">
        <f>SUM(E43:E54)</f>
        <v>0</v>
      </c>
      <c r="F55" s="92">
        <f>SUM(B55:E55)</f>
        <v>0</v>
      </c>
      <c r="G55" s="89">
        <f>C55+E55</f>
        <v>0</v>
      </c>
      <c r="H55" s="93">
        <f>IF(F55&gt;0,ROUND(G55/F55,3),0)</f>
        <v>0</v>
      </c>
      <c r="I55" s="92">
        <f>SUM(I43:I54)</f>
        <v>0</v>
      </c>
      <c r="J55" s="92">
        <f>SUM(J43:J54)</f>
        <v>0</v>
      </c>
    </row>
    <row r="56" spans="1:16" ht="12" customHeight="1" x14ac:dyDescent="0.15">
      <c r="I56" s="3"/>
      <c r="J56" s="3" t="s">
        <v>14</v>
      </c>
    </row>
    <row r="57" spans="1:16" ht="12" customHeight="1" x14ac:dyDescent="0.15"/>
    <row r="58" spans="1:16" ht="12" customHeight="1" x14ac:dyDescent="0.15">
      <c r="A58" s="2" t="str">
        <f>"観測方向："&amp;総括表!A26</f>
        <v>観測方向：Ｂ⇒Ａ</v>
      </c>
    </row>
    <row r="59" spans="1:16" ht="12" customHeight="1" x14ac:dyDescent="0.15">
      <c r="A59" s="4" t="s">
        <v>0</v>
      </c>
      <c r="B59" s="224" t="s">
        <v>2</v>
      </c>
      <c r="C59" s="226" t="s">
        <v>90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212" t="s">
        <v>151</v>
      </c>
    </row>
    <row r="60" spans="1:16" ht="12" customHeight="1" x14ac:dyDescent="0.15">
      <c r="A60" s="10" t="s">
        <v>1</v>
      </c>
      <c r="B60" s="225"/>
      <c r="C60" s="208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213"/>
    </row>
    <row r="61" spans="1:16" ht="12" customHeight="1" x14ac:dyDescent="0.15">
      <c r="A61" s="73" t="str">
        <f t="shared" ref="A61:A73" si="11">A43</f>
        <v xml:space="preserve"> 7:00～ 8:00</v>
      </c>
      <c r="B61" s="74">
        <f>SUM('集計表（10分）'!B238:B243)</f>
        <v>75</v>
      </c>
      <c r="C61" s="75">
        <f>SUM('集計表（10分）'!C238:C243)</f>
        <v>3</v>
      </c>
      <c r="D61" s="75">
        <f>SUM('集計表（10分）'!D238:D243)</f>
        <v>1</v>
      </c>
      <c r="E61" s="76">
        <f>SUM('集計表（10分）'!E238:E243)</f>
        <v>0</v>
      </c>
      <c r="F61" s="77">
        <f t="shared" ref="F61:F70" si="12">SUM(B61:E61)</f>
        <v>79</v>
      </c>
      <c r="G61" s="74">
        <f t="shared" ref="G61:G72" si="13">C61+E61</f>
        <v>3</v>
      </c>
      <c r="H61" s="78">
        <f t="shared" ref="H61:H72" si="14">IF(F61&gt;0,ROUND(G61/F61,3),0)</f>
        <v>3.7999999999999999E-2</v>
      </c>
      <c r="I61" s="77">
        <f>SUM('集計表（10分）'!I238:I243)</f>
        <v>3</v>
      </c>
      <c r="J61" s="77">
        <f>SUM('集計表（10分）'!J238:J243)</f>
        <v>0</v>
      </c>
      <c r="K61" s="79"/>
      <c r="L61" s="80"/>
      <c r="M61" s="80"/>
      <c r="N61" s="80"/>
      <c r="O61" s="80"/>
      <c r="P61" s="80"/>
    </row>
    <row r="62" spans="1:16" ht="12" customHeight="1" x14ac:dyDescent="0.15">
      <c r="A62" s="81" t="str">
        <f t="shared" si="11"/>
        <v xml:space="preserve"> 8:00～ 9:00</v>
      </c>
      <c r="B62" s="82">
        <f>SUM('集計表（10分）'!B244:B249)</f>
        <v>136</v>
      </c>
      <c r="C62" s="83">
        <f>SUM('集計表（10分）'!C244:C249)</f>
        <v>3</v>
      </c>
      <c r="D62" s="83">
        <f>SUM('集計表（10分）'!D244:D249)</f>
        <v>10</v>
      </c>
      <c r="E62" s="84">
        <f>SUM('集計表（10分）'!E244:E249)</f>
        <v>2</v>
      </c>
      <c r="F62" s="85">
        <f t="shared" si="12"/>
        <v>151</v>
      </c>
      <c r="G62" s="82">
        <f t="shared" si="13"/>
        <v>5</v>
      </c>
      <c r="H62" s="86">
        <f t="shared" si="14"/>
        <v>3.3000000000000002E-2</v>
      </c>
      <c r="I62" s="85">
        <f>SUM('集計表（10分）'!I244:I249)</f>
        <v>5</v>
      </c>
      <c r="J62" s="85">
        <f>SUM('集計表（10分）'!J244:J249)</f>
        <v>2</v>
      </c>
      <c r="K62" s="79"/>
      <c r="L62" s="80"/>
      <c r="M62" s="80"/>
      <c r="N62" s="80"/>
      <c r="O62" s="80"/>
      <c r="P62" s="80"/>
    </row>
    <row r="63" spans="1:16" ht="12" customHeight="1" x14ac:dyDescent="0.15">
      <c r="A63" s="81" t="str">
        <f t="shared" si="11"/>
        <v xml:space="preserve"> 9:00～10:00</v>
      </c>
      <c r="B63" s="82">
        <f>SUM('集計表（10分）'!B250:B255)</f>
        <v>173</v>
      </c>
      <c r="C63" s="83">
        <f>SUM('集計表（10分）'!C250:C255)</f>
        <v>3</v>
      </c>
      <c r="D63" s="83">
        <f>SUM('集計表（10分）'!D250:D255)</f>
        <v>12</v>
      </c>
      <c r="E63" s="84">
        <f>SUM('集計表（10分）'!E250:E255)</f>
        <v>3</v>
      </c>
      <c r="F63" s="85">
        <f t="shared" si="12"/>
        <v>191</v>
      </c>
      <c r="G63" s="82">
        <f t="shared" si="13"/>
        <v>6</v>
      </c>
      <c r="H63" s="86">
        <f t="shared" si="14"/>
        <v>3.1E-2</v>
      </c>
      <c r="I63" s="85">
        <f>SUM('集計表（10分）'!I250:I255)</f>
        <v>6</v>
      </c>
      <c r="J63" s="85">
        <f>SUM('集計表（10分）'!J250:J255)</f>
        <v>2</v>
      </c>
      <c r="K63" s="79"/>
      <c r="L63" s="80"/>
      <c r="M63" s="80"/>
      <c r="N63" s="80"/>
      <c r="O63" s="80"/>
      <c r="P63" s="80"/>
    </row>
    <row r="64" spans="1:16" ht="12" customHeight="1" x14ac:dyDescent="0.15">
      <c r="A64" s="81" t="str">
        <f t="shared" si="11"/>
        <v>10:00～11:00</v>
      </c>
      <c r="B64" s="82">
        <f>SUM('集計表（10分）'!B256:B261)</f>
        <v>203</v>
      </c>
      <c r="C64" s="83">
        <f>SUM('集計表（10分）'!C256:C261)</f>
        <v>2</v>
      </c>
      <c r="D64" s="83">
        <f>SUM('集計表（10分）'!D256:D261)</f>
        <v>16</v>
      </c>
      <c r="E64" s="84">
        <f>SUM('集計表（10分）'!E256:E261)</f>
        <v>4</v>
      </c>
      <c r="F64" s="85">
        <f t="shared" si="12"/>
        <v>225</v>
      </c>
      <c r="G64" s="82">
        <f t="shared" si="13"/>
        <v>6</v>
      </c>
      <c r="H64" s="86">
        <f t="shared" si="14"/>
        <v>2.7E-2</v>
      </c>
      <c r="I64" s="85">
        <f>SUM('集計表（10分）'!I256:I261)</f>
        <v>8</v>
      </c>
      <c r="J64" s="85">
        <f>SUM('集計表（10分）'!J256:J261)</f>
        <v>0</v>
      </c>
      <c r="K64" s="79"/>
      <c r="L64" s="80"/>
      <c r="M64" s="80"/>
      <c r="N64" s="80"/>
      <c r="O64" s="80"/>
      <c r="P64" s="80"/>
    </row>
    <row r="65" spans="1:16" ht="12" customHeight="1" x14ac:dyDescent="0.15">
      <c r="A65" s="81" t="str">
        <f t="shared" si="11"/>
        <v>11:00～12:00</v>
      </c>
      <c r="B65" s="82">
        <f>SUM('集計表（10分）'!B262:B267)</f>
        <v>187</v>
      </c>
      <c r="C65" s="83">
        <f>SUM('集計表（10分）'!C262:C267)</f>
        <v>2</v>
      </c>
      <c r="D65" s="83">
        <f>SUM('集計表（10分）'!D262:D267)</f>
        <v>9</v>
      </c>
      <c r="E65" s="84">
        <f>SUM('集計表（10分）'!E262:E267)</f>
        <v>2</v>
      </c>
      <c r="F65" s="85">
        <f t="shared" si="12"/>
        <v>200</v>
      </c>
      <c r="G65" s="82">
        <f t="shared" si="13"/>
        <v>4</v>
      </c>
      <c r="H65" s="86">
        <f t="shared" si="14"/>
        <v>0.02</v>
      </c>
      <c r="I65" s="85">
        <f>SUM('集計表（10分）'!I262:I267)</f>
        <v>16</v>
      </c>
      <c r="J65" s="85">
        <f>SUM('集計表（10分）'!J262:J267)</f>
        <v>2</v>
      </c>
      <c r="K65" s="79"/>
      <c r="L65" s="80"/>
      <c r="M65" s="80"/>
      <c r="N65" s="80"/>
      <c r="O65" s="80"/>
      <c r="P65" s="80"/>
    </row>
    <row r="66" spans="1:16" ht="12" customHeight="1" x14ac:dyDescent="0.15">
      <c r="A66" s="81" t="str">
        <f t="shared" si="11"/>
        <v>12:00～13:00</v>
      </c>
      <c r="B66" s="82">
        <f>SUM('集計表（10分）'!B268:B273)</f>
        <v>167</v>
      </c>
      <c r="C66" s="83">
        <f>SUM('集計表（10分）'!C268:C273)</f>
        <v>2</v>
      </c>
      <c r="D66" s="83">
        <f>SUM('集計表（10分）'!D268:D273)</f>
        <v>10</v>
      </c>
      <c r="E66" s="84">
        <f>SUM('集計表（10分）'!E268:E273)</f>
        <v>1</v>
      </c>
      <c r="F66" s="85">
        <f t="shared" si="12"/>
        <v>180</v>
      </c>
      <c r="G66" s="82">
        <f t="shared" si="13"/>
        <v>3</v>
      </c>
      <c r="H66" s="86">
        <f t="shared" si="14"/>
        <v>1.7000000000000001E-2</v>
      </c>
      <c r="I66" s="85">
        <f>SUM('集計表（10分）'!I268:I273)</f>
        <v>7</v>
      </c>
      <c r="J66" s="85">
        <f>SUM('集計表（10分）'!J268:J273)</f>
        <v>2</v>
      </c>
      <c r="K66" s="79"/>
      <c r="L66" s="80"/>
      <c r="M66" s="80"/>
      <c r="N66" s="80"/>
      <c r="O66" s="80"/>
      <c r="P66" s="80"/>
    </row>
    <row r="67" spans="1:16" ht="12" customHeight="1" x14ac:dyDescent="0.15">
      <c r="A67" s="81" t="str">
        <f t="shared" si="11"/>
        <v>13:00～14:00</v>
      </c>
      <c r="B67" s="82">
        <f>SUM('集計表（10分）'!B274:B279)</f>
        <v>168</v>
      </c>
      <c r="C67" s="83">
        <f>SUM('集計表（10分）'!C274:C279)</f>
        <v>2</v>
      </c>
      <c r="D67" s="83">
        <f>SUM('集計表（10分）'!D274:D279)</f>
        <v>7</v>
      </c>
      <c r="E67" s="84">
        <f>SUM('集計表（10分）'!E274:E279)</f>
        <v>1</v>
      </c>
      <c r="F67" s="85">
        <f t="shared" si="12"/>
        <v>178</v>
      </c>
      <c r="G67" s="82">
        <f t="shared" si="13"/>
        <v>3</v>
      </c>
      <c r="H67" s="86">
        <f t="shared" si="14"/>
        <v>1.7000000000000001E-2</v>
      </c>
      <c r="I67" s="85">
        <f>SUM('集計表（10分）'!I274:I279)</f>
        <v>6</v>
      </c>
      <c r="J67" s="85">
        <f>SUM('集計表（10分）'!J274:J279)</f>
        <v>1</v>
      </c>
      <c r="K67" s="79"/>
      <c r="L67" s="80"/>
      <c r="M67" s="80"/>
      <c r="N67" s="80"/>
      <c r="O67" s="80"/>
      <c r="P67" s="80"/>
    </row>
    <row r="68" spans="1:16" ht="12" customHeight="1" x14ac:dyDescent="0.15">
      <c r="A68" s="81" t="str">
        <f t="shared" si="11"/>
        <v>14:00～15:00</v>
      </c>
      <c r="B68" s="82">
        <f>SUM('集計表（10分）'!B280:B285)</f>
        <v>139</v>
      </c>
      <c r="C68" s="83">
        <f>SUM('集計表（10分）'!C280:C285)</f>
        <v>2</v>
      </c>
      <c r="D68" s="83">
        <f>SUM('集計表（10分）'!D280:D285)</f>
        <v>7</v>
      </c>
      <c r="E68" s="84">
        <f>SUM('集計表（10分）'!E280:E285)</f>
        <v>0</v>
      </c>
      <c r="F68" s="85">
        <f t="shared" si="12"/>
        <v>148</v>
      </c>
      <c r="G68" s="82">
        <f t="shared" si="13"/>
        <v>2</v>
      </c>
      <c r="H68" s="86">
        <f t="shared" si="14"/>
        <v>1.4E-2</v>
      </c>
      <c r="I68" s="85">
        <f>SUM('集計表（10分）'!I280:I285)</f>
        <v>2</v>
      </c>
      <c r="J68" s="85">
        <f>SUM('集計表（10分）'!J280:J285)</f>
        <v>0</v>
      </c>
      <c r="K68" s="79"/>
      <c r="L68" s="80"/>
      <c r="M68" s="80"/>
      <c r="N68" s="80"/>
      <c r="O68" s="80"/>
      <c r="P68" s="80"/>
    </row>
    <row r="69" spans="1:16" ht="12" customHeight="1" x14ac:dyDescent="0.15">
      <c r="A69" s="81" t="str">
        <f t="shared" si="11"/>
        <v>15:00～16:00</v>
      </c>
      <c r="B69" s="82">
        <f>SUM('集計表（10分）'!B286:B291)</f>
        <v>152</v>
      </c>
      <c r="C69" s="83">
        <f>SUM('集計表（10分）'!C286:C291)</f>
        <v>3</v>
      </c>
      <c r="D69" s="83">
        <f>SUM('集計表（10分）'!D286:D291)</f>
        <v>6</v>
      </c>
      <c r="E69" s="84">
        <f>SUM('集計表（10分）'!E286:E291)</f>
        <v>4</v>
      </c>
      <c r="F69" s="85">
        <f t="shared" si="12"/>
        <v>165</v>
      </c>
      <c r="G69" s="82">
        <f t="shared" si="13"/>
        <v>7</v>
      </c>
      <c r="H69" s="86">
        <f t="shared" si="14"/>
        <v>4.2000000000000003E-2</v>
      </c>
      <c r="I69" s="85">
        <f>SUM('集計表（10分）'!I286:I291)</f>
        <v>5</v>
      </c>
      <c r="J69" s="85">
        <f>SUM('集計表（10分）'!J286:J291)</f>
        <v>1</v>
      </c>
      <c r="K69" s="79"/>
      <c r="L69" s="80"/>
      <c r="M69" s="80"/>
      <c r="N69" s="80"/>
      <c r="O69" s="80"/>
      <c r="P69" s="80"/>
    </row>
    <row r="70" spans="1:16" ht="12" customHeight="1" x14ac:dyDescent="0.15">
      <c r="A70" s="81" t="str">
        <f t="shared" si="11"/>
        <v>16:00～17:00</v>
      </c>
      <c r="B70" s="87">
        <f>SUM('集計表（10分）'!B292:B297)</f>
        <v>199</v>
      </c>
      <c r="C70" s="83">
        <f>SUM('集計表（10分）'!C292:C297)</f>
        <v>2</v>
      </c>
      <c r="D70" s="83">
        <f>SUM('集計表（10分）'!D292:D297)</f>
        <v>7</v>
      </c>
      <c r="E70" s="84">
        <f>SUM('集計表（10分）'!E292:E297)</f>
        <v>3</v>
      </c>
      <c r="F70" s="85">
        <f t="shared" si="12"/>
        <v>211</v>
      </c>
      <c r="G70" s="82">
        <f t="shared" si="13"/>
        <v>5</v>
      </c>
      <c r="H70" s="86">
        <f t="shared" si="14"/>
        <v>2.4E-2</v>
      </c>
      <c r="I70" s="85">
        <f>SUM('集計表（10分）'!I292:I297)</f>
        <v>4</v>
      </c>
      <c r="J70" s="85">
        <f>SUM('集計表（10分）'!J292:J297)</f>
        <v>1</v>
      </c>
      <c r="K70" s="79"/>
      <c r="L70" s="80"/>
      <c r="M70" s="80"/>
      <c r="N70" s="80"/>
      <c r="O70" s="80"/>
      <c r="P70" s="80"/>
    </row>
    <row r="71" spans="1:16" ht="12" customHeight="1" x14ac:dyDescent="0.15">
      <c r="A71" s="81" t="str">
        <f t="shared" si="11"/>
        <v>17:00～18:00</v>
      </c>
      <c r="B71" s="82">
        <f>SUM('集計表（10分）'!B298:B303)</f>
        <v>153</v>
      </c>
      <c r="C71" s="83">
        <f>SUM('集計表（10分）'!C298:C303)</f>
        <v>3</v>
      </c>
      <c r="D71" s="83">
        <f>SUM('集計表（10分）'!D298:D303)</f>
        <v>7</v>
      </c>
      <c r="E71" s="84">
        <f>SUM('集計表（10分）'!E298:E303)</f>
        <v>1</v>
      </c>
      <c r="F71" s="85">
        <f>SUM(B71:E71)</f>
        <v>164</v>
      </c>
      <c r="G71" s="82">
        <f t="shared" si="13"/>
        <v>4</v>
      </c>
      <c r="H71" s="86">
        <f t="shared" si="14"/>
        <v>2.4E-2</v>
      </c>
      <c r="I71" s="85">
        <f>SUM('集計表（10分）'!I298:I303)</f>
        <v>10</v>
      </c>
      <c r="J71" s="85">
        <f>SUM('集計表（10分）'!J298:J303)</f>
        <v>0</v>
      </c>
      <c r="K71" s="79"/>
      <c r="L71" s="80"/>
      <c r="M71" s="80"/>
      <c r="N71" s="80"/>
      <c r="O71" s="80"/>
      <c r="P71" s="80"/>
    </row>
    <row r="72" spans="1:16" ht="12" customHeight="1" x14ac:dyDescent="0.15">
      <c r="A72" s="81" t="str">
        <f t="shared" si="11"/>
        <v>18:00～19:00</v>
      </c>
      <c r="B72" s="94">
        <f>SUM('集計表（10分）'!B304:B309)</f>
        <v>110</v>
      </c>
      <c r="C72" s="95">
        <f>SUM('集計表（10分）'!C304:C309)</f>
        <v>3</v>
      </c>
      <c r="D72" s="95">
        <f>SUM('集計表（10分）'!D304:D309)</f>
        <v>5</v>
      </c>
      <c r="E72" s="96">
        <f>SUM('集計表（10分）'!E304:E309)</f>
        <v>0</v>
      </c>
      <c r="F72" s="97">
        <f>SUM(B72:E72)</f>
        <v>118</v>
      </c>
      <c r="G72" s="94">
        <f t="shared" si="13"/>
        <v>3</v>
      </c>
      <c r="H72" s="98">
        <f t="shared" si="14"/>
        <v>2.5000000000000001E-2</v>
      </c>
      <c r="I72" s="97">
        <f>SUM('集計表（10分）'!I304:I309)</f>
        <v>6</v>
      </c>
      <c r="J72" s="97">
        <f>SUM('集計表（10分）'!J304:J309)</f>
        <v>1</v>
      </c>
      <c r="K72" s="79"/>
      <c r="L72" s="80"/>
      <c r="M72" s="80"/>
      <c r="N72" s="80"/>
      <c r="O72" s="80"/>
      <c r="P72" s="80"/>
    </row>
    <row r="73" spans="1:16" ht="12" customHeight="1" x14ac:dyDescent="0.15">
      <c r="A73" s="88" t="str">
        <f t="shared" si="11"/>
        <v>12時間計</v>
      </c>
      <c r="B73" s="89">
        <f>SUM(B61:B72)</f>
        <v>1862</v>
      </c>
      <c r="C73" s="90">
        <f>SUM(C61:C72)</f>
        <v>30</v>
      </c>
      <c r="D73" s="90">
        <f>SUM(D61:D72)</f>
        <v>97</v>
      </c>
      <c r="E73" s="91">
        <f>SUM(E61:E72)</f>
        <v>21</v>
      </c>
      <c r="F73" s="92">
        <f>SUM(B73:E73)</f>
        <v>2010</v>
      </c>
      <c r="G73" s="89">
        <f>C73+E73</f>
        <v>51</v>
      </c>
      <c r="H73" s="93">
        <f>IF(F73&gt;0,ROUND(G73/F73,3),0)</f>
        <v>2.5000000000000001E-2</v>
      </c>
      <c r="I73" s="92">
        <f>SUM(I61:I72)</f>
        <v>78</v>
      </c>
      <c r="J73" s="92">
        <f>SUM(J61:J72)</f>
        <v>12</v>
      </c>
    </row>
    <row r="74" spans="1:16" ht="12" customHeight="1" x14ac:dyDescent="0.15">
      <c r="I74" s="3"/>
      <c r="J74" s="3" t="s">
        <v>14</v>
      </c>
    </row>
    <row r="75" spans="1:16" ht="12" customHeight="1" x14ac:dyDescent="0.15">
      <c r="I75" s="3"/>
      <c r="J75" s="3"/>
    </row>
    <row r="76" spans="1:16" ht="12" customHeight="1" x14ac:dyDescent="0.15">
      <c r="A76" s="2" t="str">
        <f>"観測方向："&amp;総括表!A27</f>
        <v>観測方向：Ｂ⇒Ｃ</v>
      </c>
    </row>
    <row r="77" spans="1:16" ht="12" customHeight="1" x14ac:dyDescent="0.15">
      <c r="A77" s="4" t="s">
        <v>0</v>
      </c>
      <c r="B77" s="224" t="s">
        <v>2</v>
      </c>
      <c r="C77" s="226" t="s">
        <v>90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212" t="s">
        <v>151</v>
      </c>
    </row>
    <row r="78" spans="1:16" ht="12" customHeight="1" x14ac:dyDescent="0.15">
      <c r="A78" s="10" t="s">
        <v>1</v>
      </c>
      <c r="B78" s="225"/>
      <c r="C78" s="208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213"/>
    </row>
    <row r="79" spans="1:16" ht="12" customHeight="1" x14ac:dyDescent="0.15">
      <c r="A79" s="73" t="str">
        <f t="shared" ref="A79:A91" si="15">A43</f>
        <v xml:space="preserve"> 7:00～ 8:00</v>
      </c>
      <c r="B79" s="74">
        <f>SUM('集計表（10分）'!B315:B320)</f>
        <v>1</v>
      </c>
      <c r="C79" s="75">
        <f>SUM('集計表（10分）'!C315:C320)</f>
        <v>0</v>
      </c>
      <c r="D79" s="75">
        <f>SUM('集計表（10分）'!D315:D320)</f>
        <v>0</v>
      </c>
      <c r="E79" s="76">
        <f>SUM('集計表（10分）'!E315:E320)</f>
        <v>0</v>
      </c>
      <c r="F79" s="77">
        <f t="shared" ref="F79:F88" si="16">SUM(B79:E79)</f>
        <v>1</v>
      </c>
      <c r="G79" s="74">
        <f t="shared" ref="G79:G90" si="17">C79+E79</f>
        <v>0</v>
      </c>
      <c r="H79" s="78">
        <f t="shared" ref="H79:H90" si="18">IF(F79&gt;0,ROUND(G79/F79,3),0)</f>
        <v>0</v>
      </c>
      <c r="I79" s="77">
        <f>SUM('集計表（10分）'!I315:I320)</f>
        <v>0</v>
      </c>
      <c r="J79" s="77">
        <f>SUM('集計表（10分）'!J315:J320)</f>
        <v>0</v>
      </c>
      <c r="K79" s="79"/>
      <c r="L79" s="80"/>
      <c r="M79" s="80"/>
      <c r="N79" s="80"/>
      <c r="O79" s="80"/>
      <c r="P79" s="80"/>
    </row>
    <row r="80" spans="1:16" ht="12" customHeight="1" x14ac:dyDescent="0.15">
      <c r="A80" s="81" t="str">
        <f t="shared" si="15"/>
        <v xml:space="preserve"> 8:00～ 9:00</v>
      </c>
      <c r="B80" s="82">
        <f>SUM('集計表（10分）'!B321:B326)</f>
        <v>0</v>
      </c>
      <c r="C80" s="83">
        <f>SUM('集計表（10分）'!C321:C326)</f>
        <v>0</v>
      </c>
      <c r="D80" s="83">
        <f>SUM('集計表（10分）'!D321:D326)</f>
        <v>0</v>
      </c>
      <c r="E80" s="84">
        <f>SUM('集計表（10分）'!E321:E326)</f>
        <v>0</v>
      </c>
      <c r="F80" s="85">
        <f t="shared" si="16"/>
        <v>0</v>
      </c>
      <c r="G80" s="82">
        <f t="shared" si="17"/>
        <v>0</v>
      </c>
      <c r="H80" s="86">
        <f t="shared" si="18"/>
        <v>0</v>
      </c>
      <c r="I80" s="85">
        <f>SUM('集計表（10分）'!I321:I326)</f>
        <v>0</v>
      </c>
      <c r="J80" s="85">
        <f>SUM('集計表（10分）'!J321:J326)</f>
        <v>0</v>
      </c>
      <c r="K80" s="79"/>
      <c r="L80" s="80"/>
      <c r="M80" s="80"/>
      <c r="N80" s="80"/>
      <c r="O80" s="80"/>
      <c r="P80" s="80"/>
    </row>
    <row r="81" spans="1:16" ht="12" customHeight="1" x14ac:dyDescent="0.15">
      <c r="A81" s="81" t="str">
        <f t="shared" si="15"/>
        <v xml:space="preserve"> 9:00～10:00</v>
      </c>
      <c r="B81" s="82">
        <f>SUM('集計表（10分）'!B327:B332)</f>
        <v>1</v>
      </c>
      <c r="C81" s="83">
        <f>SUM('集計表（10分）'!C327:C332)</f>
        <v>0</v>
      </c>
      <c r="D81" s="83">
        <f>SUM('集計表（10分）'!D327:D332)</f>
        <v>0</v>
      </c>
      <c r="E81" s="84">
        <f>SUM('集計表（10分）'!E327:E332)</f>
        <v>0</v>
      </c>
      <c r="F81" s="85">
        <f t="shared" si="16"/>
        <v>1</v>
      </c>
      <c r="G81" s="82">
        <f t="shared" si="17"/>
        <v>0</v>
      </c>
      <c r="H81" s="86">
        <f t="shared" si="18"/>
        <v>0</v>
      </c>
      <c r="I81" s="85">
        <f>SUM('集計表（10分）'!I327:I332)</f>
        <v>0</v>
      </c>
      <c r="J81" s="85">
        <f>SUM('集計表（10分）'!J327:J332)</f>
        <v>0</v>
      </c>
      <c r="K81" s="79"/>
      <c r="L81" s="80"/>
      <c r="M81" s="80"/>
      <c r="N81" s="80"/>
      <c r="O81" s="80"/>
      <c r="P81" s="80"/>
    </row>
    <row r="82" spans="1:16" ht="12" customHeight="1" x14ac:dyDescent="0.15">
      <c r="A82" s="81" t="str">
        <f t="shared" si="15"/>
        <v>10:00～11:00</v>
      </c>
      <c r="B82" s="82">
        <f>SUM('集計表（10分）'!B333:B338)</f>
        <v>0</v>
      </c>
      <c r="C82" s="83">
        <f>SUM('集計表（10分）'!C333:C338)</f>
        <v>0</v>
      </c>
      <c r="D82" s="83">
        <f>SUM('集計表（10分）'!D333:D338)</f>
        <v>0</v>
      </c>
      <c r="E82" s="84">
        <f>SUM('集計表（10分）'!E333:E338)</f>
        <v>0</v>
      </c>
      <c r="F82" s="85">
        <f t="shared" si="16"/>
        <v>0</v>
      </c>
      <c r="G82" s="82">
        <f t="shared" si="17"/>
        <v>0</v>
      </c>
      <c r="H82" s="86">
        <f t="shared" si="18"/>
        <v>0</v>
      </c>
      <c r="I82" s="85">
        <f>SUM('集計表（10分）'!I333:I338)</f>
        <v>0</v>
      </c>
      <c r="J82" s="85">
        <f>SUM('集計表（10分）'!J333:J338)</f>
        <v>0</v>
      </c>
      <c r="K82" s="79"/>
      <c r="L82" s="80"/>
      <c r="M82" s="80"/>
      <c r="N82" s="80"/>
      <c r="O82" s="80"/>
      <c r="P82" s="80"/>
    </row>
    <row r="83" spans="1:16" ht="12" customHeight="1" x14ac:dyDescent="0.15">
      <c r="A83" s="81" t="str">
        <f t="shared" si="15"/>
        <v>11:00～12:00</v>
      </c>
      <c r="B83" s="82">
        <f>SUM('集計表（10分）'!B339:B344)</f>
        <v>1</v>
      </c>
      <c r="C83" s="83">
        <f>SUM('集計表（10分）'!C339:C344)</f>
        <v>0</v>
      </c>
      <c r="D83" s="83">
        <f>SUM('集計表（10分）'!D339:D344)</f>
        <v>0</v>
      </c>
      <c r="E83" s="84">
        <f>SUM('集計表（10分）'!E339:E344)</f>
        <v>0</v>
      </c>
      <c r="F83" s="85">
        <f t="shared" si="16"/>
        <v>1</v>
      </c>
      <c r="G83" s="82">
        <f t="shared" si="17"/>
        <v>0</v>
      </c>
      <c r="H83" s="86">
        <f t="shared" si="18"/>
        <v>0</v>
      </c>
      <c r="I83" s="85">
        <f>SUM('集計表（10分）'!I339:I344)</f>
        <v>0</v>
      </c>
      <c r="J83" s="85">
        <f>SUM('集計表（10分）'!J339:J344)</f>
        <v>0</v>
      </c>
      <c r="K83" s="79"/>
      <c r="L83" s="80"/>
      <c r="M83" s="80"/>
      <c r="N83" s="80"/>
      <c r="O83" s="80"/>
      <c r="P83" s="80"/>
    </row>
    <row r="84" spans="1:16" ht="12" customHeight="1" x14ac:dyDescent="0.15">
      <c r="A84" s="81" t="str">
        <f t="shared" si="15"/>
        <v>12:00～13:00</v>
      </c>
      <c r="B84" s="82">
        <f>SUM('集計表（10分）'!B345:B350)</f>
        <v>0</v>
      </c>
      <c r="C84" s="83">
        <f>SUM('集計表（10分）'!C345:C350)</f>
        <v>0</v>
      </c>
      <c r="D84" s="83">
        <f>SUM('集計表（10分）'!D345:D350)</f>
        <v>0</v>
      </c>
      <c r="E84" s="84">
        <f>SUM('集計表（10分）'!E345:E350)</f>
        <v>0</v>
      </c>
      <c r="F84" s="85">
        <f t="shared" si="16"/>
        <v>0</v>
      </c>
      <c r="G84" s="82">
        <f t="shared" si="17"/>
        <v>0</v>
      </c>
      <c r="H84" s="86">
        <f t="shared" si="18"/>
        <v>0</v>
      </c>
      <c r="I84" s="85">
        <f>SUM('集計表（10分）'!I345:I350)</f>
        <v>0</v>
      </c>
      <c r="J84" s="85">
        <f>SUM('集計表（10分）'!J345:J350)</f>
        <v>0</v>
      </c>
      <c r="K84" s="79"/>
      <c r="L84" s="80"/>
      <c r="M84" s="80"/>
      <c r="N84" s="80"/>
      <c r="O84" s="80"/>
      <c r="P84" s="80"/>
    </row>
    <row r="85" spans="1:16" ht="12" customHeight="1" x14ac:dyDescent="0.15">
      <c r="A85" s="81" t="str">
        <f t="shared" si="15"/>
        <v>13:00～14:00</v>
      </c>
      <c r="B85" s="82">
        <f>SUM('集計表（10分）'!B351:B356)</f>
        <v>0</v>
      </c>
      <c r="C85" s="83">
        <f>SUM('集計表（10分）'!C351:C356)</f>
        <v>0</v>
      </c>
      <c r="D85" s="83">
        <f>SUM('集計表（10分）'!D351:D356)</f>
        <v>0</v>
      </c>
      <c r="E85" s="84">
        <f>SUM('集計表（10分）'!E351:E356)</f>
        <v>0</v>
      </c>
      <c r="F85" s="85">
        <f t="shared" si="16"/>
        <v>0</v>
      </c>
      <c r="G85" s="82">
        <f t="shared" si="17"/>
        <v>0</v>
      </c>
      <c r="H85" s="86">
        <f t="shared" si="18"/>
        <v>0</v>
      </c>
      <c r="I85" s="85">
        <f>SUM('集計表（10分）'!I351:I356)</f>
        <v>0</v>
      </c>
      <c r="J85" s="85">
        <f>SUM('集計表（10分）'!J351:J356)</f>
        <v>0</v>
      </c>
      <c r="K85" s="79"/>
      <c r="L85" s="80"/>
      <c r="M85" s="80"/>
      <c r="N85" s="80"/>
      <c r="O85" s="80"/>
      <c r="P85" s="80"/>
    </row>
    <row r="86" spans="1:16" ht="12" customHeight="1" x14ac:dyDescent="0.15">
      <c r="A86" s="81" t="str">
        <f t="shared" si="15"/>
        <v>14:00～15:00</v>
      </c>
      <c r="B86" s="82">
        <f>SUM('集計表（10分）'!B357:B362)</f>
        <v>1</v>
      </c>
      <c r="C86" s="83">
        <f>SUM('集計表（10分）'!C357:C362)</f>
        <v>0</v>
      </c>
      <c r="D86" s="83">
        <f>SUM('集計表（10分）'!D357:D362)</f>
        <v>1</v>
      </c>
      <c r="E86" s="84">
        <f>SUM('集計表（10分）'!E357:E362)</f>
        <v>0</v>
      </c>
      <c r="F86" s="85">
        <f t="shared" si="16"/>
        <v>2</v>
      </c>
      <c r="G86" s="82">
        <f t="shared" si="17"/>
        <v>0</v>
      </c>
      <c r="H86" s="86">
        <f t="shared" si="18"/>
        <v>0</v>
      </c>
      <c r="I86" s="85">
        <f>SUM('集計表（10分）'!I357:I362)</f>
        <v>0</v>
      </c>
      <c r="J86" s="85">
        <f>SUM('集計表（10分）'!J357:J362)</f>
        <v>0</v>
      </c>
      <c r="K86" s="79"/>
      <c r="L86" s="80"/>
      <c r="M86" s="80"/>
      <c r="N86" s="80"/>
      <c r="O86" s="80"/>
      <c r="P86" s="80"/>
    </row>
    <row r="87" spans="1:16" ht="12" customHeight="1" x14ac:dyDescent="0.15">
      <c r="A87" s="81" t="str">
        <f t="shared" si="15"/>
        <v>15:00～16:00</v>
      </c>
      <c r="B87" s="82">
        <f>SUM('集計表（10分）'!B363:B368)</f>
        <v>0</v>
      </c>
      <c r="C87" s="83">
        <f>SUM('集計表（10分）'!C363:C368)</f>
        <v>0</v>
      </c>
      <c r="D87" s="83">
        <f>SUM('集計表（10分）'!D363:D368)</f>
        <v>1</v>
      </c>
      <c r="E87" s="84">
        <f>SUM('集計表（10分）'!E363:E368)</f>
        <v>0</v>
      </c>
      <c r="F87" s="85">
        <f t="shared" si="16"/>
        <v>1</v>
      </c>
      <c r="G87" s="82">
        <f t="shared" si="17"/>
        <v>0</v>
      </c>
      <c r="H87" s="86">
        <f t="shared" si="18"/>
        <v>0</v>
      </c>
      <c r="I87" s="85">
        <f>SUM('集計表（10分）'!I363:I368)</f>
        <v>0</v>
      </c>
      <c r="J87" s="85">
        <f>SUM('集計表（10分）'!J363:J368)</f>
        <v>0</v>
      </c>
      <c r="K87" s="79"/>
      <c r="L87" s="80"/>
      <c r="M87" s="80"/>
      <c r="N87" s="80"/>
      <c r="O87" s="80"/>
      <c r="P87" s="80"/>
    </row>
    <row r="88" spans="1:16" ht="12" customHeight="1" x14ac:dyDescent="0.15">
      <c r="A88" s="81" t="str">
        <f t="shared" si="15"/>
        <v>16:00～17:00</v>
      </c>
      <c r="B88" s="87">
        <f>SUM('集計表（10分）'!B369:B374)</f>
        <v>2</v>
      </c>
      <c r="C88" s="83">
        <f>SUM('集計表（10分）'!C369:C374)</f>
        <v>0</v>
      </c>
      <c r="D88" s="83">
        <f>SUM('集計表（10分）'!D369:D374)</f>
        <v>0</v>
      </c>
      <c r="E88" s="84">
        <f>SUM('集計表（10分）'!E369:E374)</f>
        <v>0</v>
      </c>
      <c r="F88" s="85">
        <f t="shared" si="16"/>
        <v>2</v>
      </c>
      <c r="G88" s="82">
        <f t="shared" si="17"/>
        <v>0</v>
      </c>
      <c r="H88" s="86">
        <f t="shared" si="18"/>
        <v>0</v>
      </c>
      <c r="I88" s="85">
        <f>SUM('集計表（10分）'!I369:I374)</f>
        <v>1</v>
      </c>
      <c r="J88" s="85">
        <f>SUM('集計表（10分）'!J369:J374)</f>
        <v>0</v>
      </c>
      <c r="K88" s="79"/>
      <c r="L88" s="80"/>
      <c r="M88" s="80"/>
      <c r="N88" s="80"/>
      <c r="O88" s="80"/>
      <c r="P88" s="80"/>
    </row>
    <row r="89" spans="1:16" ht="12" customHeight="1" x14ac:dyDescent="0.15">
      <c r="A89" s="81" t="str">
        <f t="shared" si="15"/>
        <v>17:00～18:00</v>
      </c>
      <c r="B89" s="82">
        <f>SUM('集計表（10分）'!B375:B380)</f>
        <v>0</v>
      </c>
      <c r="C89" s="83">
        <f>SUM('集計表（10分）'!C375:C380)</f>
        <v>0</v>
      </c>
      <c r="D89" s="83">
        <f>SUM('集計表（10分）'!D375:D380)</f>
        <v>0</v>
      </c>
      <c r="E89" s="84">
        <f>SUM('集計表（10分）'!E375:E380)</f>
        <v>0</v>
      </c>
      <c r="F89" s="85">
        <f>SUM(B89:E89)</f>
        <v>0</v>
      </c>
      <c r="G89" s="82">
        <f t="shared" si="17"/>
        <v>0</v>
      </c>
      <c r="H89" s="86">
        <f t="shared" si="18"/>
        <v>0</v>
      </c>
      <c r="I89" s="85">
        <f>SUM('集計表（10分）'!I375:I380)</f>
        <v>0</v>
      </c>
      <c r="J89" s="85">
        <f>SUM('集計表（10分）'!J375:J380)</f>
        <v>0</v>
      </c>
      <c r="K89" s="79"/>
      <c r="L89" s="80"/>
      <c r="M89" s="80"/>
      <c r="N89" s="80"/>
      <c r="O89" s="80"/>
      <c r="P89" s="80"/>
    </row>
    <row r="90" spans="1:16" ht="12" customHeight="1" x14ac:dyDescent="0.15">
      <c r="A90" s="99" t="str">
        <f t="shared" si="15"/>
        <v>18:00～19:00</v>
      </c>
      <c r="B90" s="82">
        <f>SUM('集計表（10分）'!B381:B386)</f>
        <v>1</v>
      </c>
      <c r="C90" s="83">
        <f>SUM('集計表（10分）'!C381:C386)</f>
        <v>0</v>
      </c>
      <c r="D90" s="83">
        <f>SUM('集計表（10分）'!D381:D386)</f>
        <v>0</v>
      </c>
      <c r="E90" s="84">
        <f>SUM('集計表（10分）'!E381:E386)</f>
        <v>0</v>
      </c>
      <c r="F90" s="85">
        <f>SUM(B90:E90)</f>
        <v>1</v>
      </c>
      <c r="G90" s="82">
        <f t="shared" si="17"/>
        <v>0</v>
      </c>
      <c r="H90" s="86">
        <f t="shared" si="18"/>
        <v>0</v>
      </c>
      <c r="I90" s="85">
        <f>SUM('集計表（10分）'!I381:I386)</f>
        <v>0</v>
      </c>
      <c r="J90" s="85">
        <f>SUM('集計表（10分）'!J381:J386)</f>
        <v>0</v>
      </c>
      <c r="K90" s="79"/>
      <c r="L90" s="80"/>
      <c r="M90" s="80"/>
      <c r="N90" s="80"/>
      <c r="O90" s="80"/>
      <c r="P90" s="80"/>
    </row>
    <row r="91" spans="1:16" ht="12" customHeight="1" x14ac:dyDescent="0.15">
      <c r="A91" s="88" t="str">
        <f t="shared" si="15"/>
        <v>12時間計</v>
      </c>
      <c r="B91" s="89">
        <f>SUM(B79:B90)</f>
        <v>7</v>
      </c>
      <c r="C91" s="90">
        <f>SUM(C79:C90)</f>
        <v>0</v>
      </c>
      <c r="D91" s="90">
        <f>SUM(D79:D90)</f>
        <v>2</v>
      </c>
      <c r="E91" s="91">
        <f>SUM(E79:E90)</f>
        <v>0</v>
      </c>
      <c r="F91" s="92">
        <f>SUM(B91:E91)</f>
        <v>9</v>
      </c>
      <c r="G91" s="89">
        <f>C91+E91</f>
        <v>0</v>
      </c>
      <c r="H91" s="93">
        <f>IF(F91&gt;0,ROUND(G91/F91,3),0)</f>
        <v>0</v>
      </c>
      <c r="I91" s="92">
        <f>SUM(I79:I90)</f>
        <v>1</v>
      </c>
      <c r="J91" s="92">
        <f>SUM(J79:J90)</f>
        <v>0</v>
      </c>
    </row>
    <row r="92" spans="1:16" ht="12" customHeight="1" x14ac:dyDescent="0.15">
      <c r="I92" s="3"/>
      <c r="J92" s="3" t="s">
        <v>14</v>
      </c>
    </row>
    <row r="93" spans="1:16" ht="12" customHeight="1" x14ac:dyDescent="0.15"/>
    <row r="94" spans="1:16" ht="12" customHeight="1" x14ac:dyDescent="0.15">
      <c r="A94" s="2" t="str">
        <f>"観測方向："&amp;総括表!A28</f>
        <v>観測方向：Ｂ⇒Ｄ</v>
      </c>
    </row>
    <row r="95" spans="1:16" ht="12" customHeight="1" x14ac:dyDescent="0.15">
      <c r="A95" s="4" t="s">
        <v>0</v>
      </c>
      <c r="B95" s="224" t="s">
        <v>2</v>
      </c>
      <c r="C95" s="226" t="s">
        <v>90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212" t="s">
        <v>151</v>
      </c>
    </row>
    <row r="96" spans="1:16" ht="12" customHeight="1" x14ac:dyDescent="0.15">
      <c r="A96" s="10" t="s">
        <v>1</v>
      </c>
      <c r="B96" s="225"/>
      <c r="C96" s="208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213"/>
    </row>
    <row r="97" spans="1:16" ht="12" customHeight="1" x14ac:dyDescent="0.15">
      <c r="A97" s="73" t="str">
        <f t="shared" ref="A97:A109" si="19">A79</f>
        <v xml:space="preserve"> 7:00～ 8:00</v>
      </c>
      <c r="B97" s="74">
        <f>SUM('集計表（10分）'!B392:B397)</f>
        <v>0</v>
      </c>
      <c r="C97" s="75">
        <f>SUM('集計表（10分）'!C392:C397)</f>
        <v>0</v>
      </c>
      <c r="D97" s="75">
        <f>SUM('集計表（10分）'!D392:D397)</f>
        <v>0</v>
      </c>
      <c r="E97" s="76">
        <f>SUM('集計表（10分）'!E392:E397)</f>
        <v>0</v>
      </c>
      <c r="F97" s="77">
        <f t="shared" ref="F97:F106" si="20">SUM(B97:E97)</f>
        <v>0</v>
      </c>
      <c r="G97" s="74">
        <f t="shared" ref="G97:G108" si="21">C97+E97</f>
        <v>0</v>
      </c>
      <c r="H97" s="78">
        <f t="shared" ref="H97:H108" si="22">IF(F97&gt;0,ROUND(G97/F97,3),0)</f>
        <v>0</v>
      </c>
      <c r="I97" s="77">
        <f>SUM('集計表（10分）'!I392:I397)</f>
        <v>0</v>
      </c>
      <c r="J97" s="77">
        <f>SUM('集計表（10分）'!J392:J397)</f>
        <v>0</v>
      </c>
      <c r="K97" s="79"/>
      <c r="L97" s="80"/>
      <c r="M97" s="80"/>
      <c r="N97" s="80"/>
      <c r="O97" s="80"/>
      <c r="P97" s="80"/>
    </row>
    <row r="98" spans="1:16" ht="12" customHeight="1" x14ac:dyDescent="0.15">
      <c r="A98" s="81" t="str">
        <f t="shared" si="19"/>
        <v xml:space="preserve"> 8:00～ 9:00</v>
      </c>
      <c r="B98" s="82">
        <f>SUM('集計表（10分）'!B398:B403)</f>
        <v>0</v>
      </c>
      <c r="C98" s="83">
        <f>SUM('集計表（10分）'!C398:C403)</f>
        <v>0</v>
      </c>
      <c r="D98" s="83">
        <f>SUM('集計表（10分）'!D398:D403)</f>
        <v>0</v>
      </c>
      <c r="E98" s="84">
        <f>SUM('集計表（10分）'!E398:E403)</f>
        <v>0</v>
      </c>
      <c r="F98" s="85">
        <f t="shared" si="20"/>
        <v>0</v>
      </c>
      <c r="G98" s="82">
        <f t="shared" si="21"/>
        <v>0</v>
      </c>
      <c r="H98" s="86">
        <f t="shared" si="22"/>
        <v>0</v>
      </c>
      <c r="I98" s="85">
        <f>SUM('集計表（10分）'!I398:I403)</f>
        <v>0</v>
      </c>
      <c r="J98" s="85">
        <f>SUM('集計表（10分）'!J398:J403)</f>
        <v>0</v>
      </c>
      <c r="K98" s="79"/>
      <c r="L98" s="80"/>
      <c r="M98" s="80"/>
      <c r="N98" s="80"/>
      <c r="O98" s="80"/>
      <c r="P98" s="80"/>
    </row>
    <row r="99" spans="1:16" ht="12" customHeight="1" x14ac:dyDescent="0.15">
      <c r="A99" s="81" t="str">
        <f t="shared" si="19"/>
        <v xml:space="preserve"> 9:00～10:00</v>
      </c>
      <c r="B99" s="82">
        <f>SUM('集計表（10分）'!B404:B409)</f>
        <v>0</v>
      </c>
      <c r="C99" s="83">
        <f>SUM('集計表（10分）'!C404:C409)</f>
        <v>0</v>
      </c>
      <c r="D99" s="83">
        <f>SUM('集計表（10分）'!D404:D409)</f>
        <v>0</v>
      </c>
      <c r="E99" s="84">
        <f>SUM('集計表（10分）'!E404:E409)</f>
        <v>0</v>
      </c>
      <c r="F99" s="85">
        <f t="shared" si="20"/>
        <v>0</v>
      </c>
      <c r="G99" s="82">
        <f t="shared" si="21"/>
        <v>0</v>
      </c>
      <c r="H99" s="86">
        <f t="shared" si="22"/>
        <v>0</v>
      </c>
      <c r="I99" s="85">
        <f>SUM('集計表（10分）'!I404:I409)</f>
        <v>0</v>
      </c>
      <c r="J99" s="85">
        <f>SUM('集計表（10分）'!J404:J409)</f>
        <v>0</v>
      </c>
      <c r="K99" s="79"/>
      <c r="L99" s="80"/>
      <c r="M99" s="80"/>
      <c r="N99" s="80"/>
      <c r="O99" s="80"/>
      <c r="P99" s="80"/>
    </row>
    <row r="100" spans="1:16" ht="12" customHeight="1" x14ac:dyDescent="0.15">
      <c r="A100" s="81" t="str">
        <f t="shared" si="19"/>
        <v>10:00～11:00</v>
      </c>
      <c r="B100" s="82">
        <f>SUM('集計表（10分）'!B410:B415)</f>
        <v>0</v>
      </c>
      <c r="C100" s="83">
        <f>SUM('集計表（10分）'!C410:C415)</f>
        <v>0</v>
      </c>
      <c r="D100" s="83">
        <f>SUM('集計表（10分）'!D410:D415)</f>
        <v>0</v>
      </c>
      <c r="E100" s="84">
        <f>SUM('集計表（10分）'!E410:E415)</f>
        <v>0</v>
      </c>
      <c r="F100" s="85">
        <f t="shared" si="20"/>
        <v>0</v>
      </c>
      <c r="G100" s="82">
        <f t="shared" si="21"/>
        <v>0</v>
      </c>
      <c r="H100" s="86">
        <f t="shared" si="22"/>
        <v>0</v>
      </c>
      <c r="I100" s="85">
        <f>SUM('集計表（10分）'!I410:I415)</f>
        <v>0</v>
      </c>
      <c r="J100" s="85">
        <f>SUM('集計表（10分）'!J410:J415)</f>
        <v>0</v>
      </c>
      <c r="K100" s="79"/>
      <c r="L100" s="80"/>
      <c r="M100" s="80"/>
      <c r="N100" s="80"/>
      <c r="O100" s="80"/>
      <c r="P100" s="80"/>
    </row>
    <row r="101" spans="1:16" ht="12" customHeight="1" x14ac:dyDescent="0.15">
      <c r="A101" s="81" t="str">
        <f t="shared" si="19"/>
        <v>11:00～12:00</v>
      </c>
      <c r="B101" s="82">
        <f>SUM('集計表（10分）'!B416:B421)</f>
        <v>0</v>
      </c>
      <c r="C101" s="83">
        <f>SUM('集計表（10分）'!C416:C421)</f>
        <v>0</v>
      </c>
      <c r="D101" s="83">
        <f>SUM('集計表（10分）'!D416:D421)</f>
        <v>0</v>
      </c>
      <c r="E101" s="84">
        <f>SUM('集計表（10分）'!E416:E421)</f>
        <v>0</v>
      </c>
      <c r="F101" s="85">
        <f t="shared" si="20"/>
        <v>0</v>
      </c>
      <c r="G101" s="82">
        <f t="shared" si="21"/>
        <v>0</v>
      </c>
      <c r="H101" s="86">
        <f t="shared" si="22"/>
        <v>0</v>
      </c>
      <c r="I101" s="85">
        <f>SUM('集計表（10分）'!I416:I421)</f>
        <v>0</v>
      </c>
      <c r="J101" s="85">
        <f>SUM('集計表（10分）'!J416:J421)</f>
        <v>0</v>
      </c>
      <c r="K101" s="79"/>
      <c r="L101" s="80"/>
      <c r="M101" s="80"/>
      <c r="N101" s="80"/>
      <c r="O101" s="80"/>
      <c r="P101" s="80"/>
    </row>
    <row r="102" spans="1:16" ht="12" customHeight="1" x14ac:dyDescent="0.15">
      <c r="A102" s="81" t="str">
        <f t="shared" si="19"/>
        <v>12:00～13:00</v>
      </c>
      <c r="B102" s="82">
        <f>SUM('集計表（10分）'!B422:B427)</f>
        <v>0</v>
      </c>
      <c r="C102" s="83">
        <f>SUM('集計表（10分）'!C422:C427)</f>
        <v>0</v>
      </c>
      <c r="D102" s="83">
        <f>SUM('集計表（10分）'!D422:D427)</f>
        <v>0</v>
      </c>
      <c r="E102" s="84">
        <f>SUM('集計表（10分）'!E422:E427)</f>
        <v>0</v>
      </c>
      <c r="F102" s="85">
        <f t="shared" si="20"/>
        <v>0</v>
      </c>
      <c r="G102" s="82">
        <f t="shared" si="21"/>
        <v>0</v>
      </c>
      <c r="H102" s="86">
        <f t="shared" si="22"/>
        <v>0</v>
      </c>
      <c r="I102" s="85">
        <f>SUM('集計表（10分）'!I422:I427)</f>
        <v>0</v>
      </c>
      <c r="J102" s="85">
        <f>SUM('集計表（10分）'!J422:J427)</f>
        <v>0</v>
      </c>
      <c r="K102" s="79"/>
      <c r="L102" s="80"/>
      <c r="M102" s="80"/>
      <c r="N102" s="80"/>
      <c r="O102" s="80"/>
      <c r="P102" s="80"/>
    </row>
    <row r="103" spans="1:16" ht="12" customHeight="1" x14ac:dyDescent="0.15">
      <c r="A103" s="81" t="str">
        <f t="shared" si="19"/>
        <v>13:00～14:00</v>
      </c>
      <c r="B103" s="82">
        <f>SUM('集計表（10分）'!B428:B433)</f>
        <v>0</v>
      </c>
      <c r="C103" s="83">
        <f>SUM('集計表（10分）'!C428:C433)</f>
        <v>0</v>
      </c>
      <c r="D103" s="83">
        <f>SUM('集計表（10分）'!D428:D433)</f>
        <v>0</v>
      </c>
      <c r="E103" s="84">
        <f>SUM('集計表（10分）'!E428:E433)</f>
        <v>0</v>
      </c>
      <c r="F103" s="85">
        <f t="shared" si="20"/>
        <v>0</v>
      </c>
      <c r="G103" s="82">
        <f t="shared" si="21"/>
        <v>0</v>
      </c>
      <c r="H103" s="86">
        <f t="shared" si="22"/>
        <v>0</v>
      </c>
      <c r="I103" s="85">
        <f>SUM('集計表（10分）'!I428:I433)</f>
        <v>0</v>
      </c>
      <c r="J103" s="85">
        <f>SUM('集計表（10分）'!J428:J433)</f>
        <v>0</v>
      </c>
      <c r="K103" s="79"/>
      <c r="L103" s="80"/>
      <c r="M103" s="80"/>
      <c r="N103" s="80"/>
      <c r="O103" s="80"/>
      <c r="P103" s="80"/>
    </row>
    <row r="104" spans="1:16" ht="12" customHeight="1" x14ac:dyDescent="0.15">
      <c r="A104" s="81" t="str">
        <f t="shared" si="19"/>
        <v>14:00～15:00</v>
      </c>
      <c r="B104" s="82">
        <f>SUM('集計表（10分）'!B434:B439)</f>
        <v>0</v>
      </c>
      <c r="C104" s="83">
        <f>SUM('集計表（10分）'!C434:C439)</f>
        <v>0</v>
      </c>
      <c r="D104" s="83">
        <f>SUM('集計表（10分）'!D434:D439)</f>
        <v>0</v>
      </c>
      <c r="E104" s="84">
        <f>SUM('集計表（10分）'!E434:E439)</f>
        <v>0</v>
      </c>
      <c r="F104" s="85">
        <f t="shared" si="20"/>
        <v>0</v>
      </c>
      <c r="G104" s="82">
        <f t="shared" si="21"/>
        <v>0</v>
      </c>
      <c r="H104" s="86">
        <f t="shared" si="22"/>
        <v>0</v>
      </c>
      <c r="I104" s="85">
        <f>SUM('集計表（10分）'!I434:I439)</f>
        <v>0</v>
      </c>
      <c r="J104" s="85">
        <f>SUM('集計表（10分）'!J434:J439)</f>
        <v>1</v>
      </c>
      <c r="K104" s="79"/>
      <c r="L104" s="80"/>
      <c r="M104" s="80"/>
      <c r="N104" s="80"/>
      <c r="O104" s="80"/>
      <c r="P104" s="80"/>
    </row>
    <row r="105" spans="1:16" ht="12" customHeight="1" x14ac:dyDescent="0.15">
      <c r="A105" s="81" t="str">
        <f t="shared" si="19"/>
        <v>15:00～16:00</v>
      </c>
      <c r="B105" s="82">
        <f>SUM('集計表（10分）'!B440:B445)</f>
        <v>0</v>
      </c>
      <c r="C105" s="83">
        <f>SUM('集計表（10分）'!C440:C445)</f>
        <v>0</v>
      </c>
      <c r="D105" s="83">
        <f>SUM('集計表（10分）'!D440:D445)</f>
        <v>0</v>
      </c>
      <c r="E105" s="84">
        <f>SUM('集計表（10分）'!E440:E445)</f>
        <v>0</v>
      </c>
      <c r="F105" s="85">
        <f t="shared" si="20"/>
        <v>0</v>
      </c>
      <c r="G105" s="82">
        <f t="shared" si="21"/>
        <v>0</v>
      </c>
      <c r="H105" s="86">
        <f t="shared" si="22"/>
        <v>0</v>
      </c>
      <c r="I105" s="85">
        <f>SUM('集計表（10分）'!I440:I445)</f>
        <v>0</v>
      </c>
      <c r="J105" s="85">
        <f>SUM('集計表（10分）'!J440:J445)</f>
        <v>0</v>
      </c>
      <c r="K105" s="79"/>
      <c r="L105" s="80"/>
      <c r="M105" s="80"/>
      <c r="N105" s="80"/>
      <c r="O105" s="80"/>
      <c r="P105" s="80"/>
    </row>
    <row r="106" spans="1:16" ht="12" customHeight="1" x14ac:dyDescent="0.15">
      <c r="A106" s="81" t="str">
        <f t="shared" si="19"/>
        <v>16:00～17:00</v>
      </c>
      <c r="B106" s="87">
        <f>SUM('集計表（10分）'!B446:B451)</f>
        <v>0</v>
      </c>
      <c r="C106" s="83">
        <f>SUM('集計表（10分）'!C446:C451)</f>
        <v>0</v>
      </c>
      <c r="D106" s="83">
        <f>SUM('集計表（10分）'!D446:D451)</f>
        <v>0</v>
      </c>
      <c r="E106" s="84">
        <f>SUM('集計表（10分）'!E446:E451)</f>
        <v>0</v>
      </c>
      <c r="F106" s="85">
        <f t="shared" si="20"/>
        <v>0</v>
      </c>
      <c r="G106" s="82">
        <f t="shared" si="21"/>
        <v>0</v>
      </c>
      <c r="H106" s="86">
        <f t="shared" si="22"/>
        <v>0</v>
      </c>
      <c r="I106" s="85">
        <f>SUM('集計表（10分）'!I446:I451)</f>
        <v>0</v>
      </c>
      <c r="J106" s="85">
        <f>SUM('集計表（10分）'!J446:J451)</f>
        <v>0</v>
      </c>
      <c r="K106" s="79"/>
      <c r="L106" s="80"/>
      <c r="M106" s="80"/>
      <c r="N106" s="80"/>
      <c r="O106" s="80"/>
      <c r="P106" s="80"/>
    </row>
    <row r="107" spans="1:16" ht="12" customHeight="1" x14ac:dyDescent="0.15">
      <c r="A107" s="81" t="str">
        <f t="shared" si="19"/>
        <v>17:00～18:00</v>
      </c>
      <c r="B107" s="82">
        <f>SUM('集計表（10分）'!B452:B457)</f>
        <v>0</v>
      </c>
      <c r="C107" s="83">
        <f>SUM('集計表（10分）'!C452:C457)</f>
        <v>0</v>
      </c>
      <c r="D107" s="83">
        <f>SUM('集計表（10分）'!D452:D457)</f>
        <v>0</v>
      </c>
      <c r="E107" s="84">
        <f>SUM('集計表（10分）'!E452:E457)</f>
        <v>0</v>
      </c>
      <c r="F107" s="85">
        <f>SUM(B107:E107)</f>
        <v>0</v>
      </c>
      <c r="G107" s="82">
        <f t="shared" si="21"/>
        <v>0</v>
      </c>
      <c r="H107" s="86">
        <f t="shared" si="22"/>
        <v>0</v>
      </c>
      <c r="I107" s="85">
        <f>SUM('集計表（10分）'!I452:I457)</f>
        <v>0</v>
      </c>
      <c r="J107" s="85">
        <f>SUM('集計表（10分）'!J452:J457)</f>
        <v>0</v>
      </c>
      <c r="K107" s="79"/>
      <c r="L107" s="80"/>
      <c r="M107" s="80"/>
      <c r="N107" s="80"/>
      <c r="O107" s="80"/>
      <c r="P107" s="80"/>
    </row>
    <row r="108" spans="1:16" ht="12" customHeight="1" x14ac:dyDescent="0.15">
      <c r="A108" s="81" t="str">
        <f t="shared" si="19"/>
        <v>18:00～19:00</v>
      </c>
      <c r="B108" s="82">
        <f>SUM('集計表（10分）'!B458:B463)</f>
        <v>0</v>
      </c>
      <c r="C108" s="83">
        <f>SUM('集計表（10分）'!C458:C463)</f>
        <v>0</v>
      </c>
      <c r="D108" s="83">
        <f>SUM('集計表（10分）'!D458:D463)</f>
        <v>0</v>
      </c>
      <c r="E108" s="84">
        <f>SUM('集計表（10分）'!E458:E463)</f>
        <v>0</v>
      </c>
      <c r="F108" s="85">
        <f>SUM(B108:E108)</f>
        <v>0</v>
      </c>
      <c r="G108" s="82">
        <f t="shared" si="21"/>
        <v>0</v>
      </c>
      <c r="H108" s="86">
        <f t="shared" si="22"/>
        <v>0</v>
      </c>
      <c r="I108" s="85">
        <f>SUM('集計表（10分）'!I458:I463)</f>
        <v>0</v>
      </c>
      <c r="J108" s="85">
        <f>SUM('集計表（10分）'!J458:J463)</f>
        <v>0</v>
      </c>
      <c r="K108" s="79"/>
      <c r="L108" s="80"/>
      <c r="M108" s="80"/>
      <c r="N108" s="80"/>
      <c r="O108" s="80"/>
      <c r="P108" s="80"/>
    </row>
    <row r="109" spans="1:16" ht="12" customHeight="1" x14ac:dyDescent="0.15">
      <c r="A109" s="88" t="str">
        <f t="shared" si="19"/>
        <v>12時間計</v>
      </c>
      <c r="B109" s="89">
        <f>SUM(B97:B108)</f>
        <v>0</v>
      </c>
      <c r="C109" s="90">
        <f>SUM(C97:C108)</f>
        <v>0</v>
      </c>
      <c r="D109" s="90">
        <f>SUM(D97:D108)</f>
        <v>0</v>
      </c>
      <c r="E109" s="91">
        <f>SUM(E97:E108)</f>
        <v>0</v>
      </c>
      <c r="F109" s="92">
        <f>SUM(B109:E109)</f>
        <v>0</v>
      </c>
      <c r="G109" s="89">
        <f>C109+E109</f>
        <v>0</v>
      </c>
      <c r="H109" s="93">
        <f>IF(F109&gt;0,ROUND(G109/F109,3),0)</f>
        <v>0</v>
      </c>
      <c r="I109" s="92">
        <f>SUM(I97:I108)</f>
        <v>0</v>
      </c>
      <c r="J109" s="92">
        <f>SUM(J97:J108)</f>
        <v>1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観測方向：Ｃ⇒Ａ</v>
      </c>
    </row>
    <row r="113" spans="1:16" ht="12" customHeight="1" x14ac:dyDescent="0.15">
      <c r="A113" s="4" t="s">
        <v>0</v>
      </c>
      <c r="B113" s="224" t="s">
        <v>2</v>
      </c>
      <c r="C113" s="226" t="s">
        <v>90</v>
      </c>
      <c r="D113" s="5" t="s">
        <v>8</v>
      </c>
      <c r="E113" s="6" t="s">
        <v>9</v>
      </c>
      <c r="F113" s="7" t="s">
        <v>10</v>
      </c>
      <c r="G113" s="8" t="s">
        <v>4</v>
      </c>
      <c r="H113" s="6" t="s">
        <v>4</v>
      </c>
      <c r="I113" s="9" t="s">
        <v>7</v>
      </c>
      <c r="J113" s="212" t="s">
        <v>151</v>
      </c>
    </row>
    <row r="114" spans="1:16" ht="12" customHeight="1" x14ac:dyDescent="0.15">
      <c r="A114" s="10" t="s">
        <v>1</v>
      </c>
      <c r="B114" s="225"/>
      <c r="C114" s="208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213"/>
    </row>
    <row r="115" spans="1:16" ht="12" customHeight="1" x14ac:dyDescent="0.15">
      <c r="A115" s="73" t="str">
        <f t="shared" ref="A115:A127" si="23">A97</f>
        <v xml:space="preserve"> 7:00～ 8:00</v>
      </c>
      <c r="B115" s="74">
        <f>SUM('集計表（10分）'!B469:B474)</f>
        <v>0</v>
      </c>
      <c r="C115" s="75">
        <f>SUM('集計表（10分）'!C469:C474)</f>
        <v>0</v>
      </c>
      <c r="D115" s="75">
        <f>SUM('集計表（10分）'!D469:D474)</f>
        <v>0</v>
      </c>
      <c r="E115" s="76">
        <f>SUM('集計表（10分）'!E469:E474)</f>
        <v>0</v>
      </c>
      <c r="F115" s="77">
        <f t="shared" ref="F115:F124" si="24">SUM(B115:E115)</f>
        <v>0</v>
      </c>
      <c r="G115" s="74">
        <f t="shared" ref="G115:G126" si="25">C115+E115</f>
        <v>0</v>
      </c>
      <c r="H115" s="78">
        <f t="shared" ref="H115:H126" si="26">IF(F115&gt;0,ROUND(G115/F115,3),0)</f>
        <v>0</v>
      </c>
      <c r="I115" s="77">
        <f>SUM('集計表（10分）'!I469:I474)</f>
        <v>0</v>
      </c>
      <c r="J115" s="77">
        <f>SUM('集計表（10分）'!J469:J474)</f>
        <v>0</v>
      </c>
      <c r="K115" s="79"/>
      <c r="L115" s="80"/>
      <c r="M115" s="80"/>
      <c r="N115" s="80"/>
      <c r="O115" s="80"/>
      <c r="P115" s="80"/>
    </row>
    <row r="116" spans="1:16" ht="12" customHeight="1" x14ac:dyDescent="0.15">
      <c r="A116" s="81" t="str">
        <f t="shared" si="23"/>
        <v xml:space="preserve"> 8:00～ 9:00</v>
      </c>
      <c r="B116" s="82">
        <f>SUM('集計表（10分）'!B475:B480)</f>
        <v>0</v>
      </c>
      <c r="C116" s="83">
        <f>SUM('集計表（10分）'!C475:C480)</f>
        <v>0</v>
      </c>
      <c r="D116" s="83">
        <f>SUM('集計表（10分）'!D475:D480)</f>
        <v>0</v>
      </c>
      <c r="E116" s="84">
        <f>SUM('集計表（10分）'!E475:E480)</f>
        <v>0</v>
      </c>
      <c r="F116" s="85">
        <f t="shared" si="24"/>
        <v>0</v>
      </c>
      <c r="G116" s="82">
        <f t="shared" si="25"/>
        <v>0</v>
      </c>
      <c r="H116" s="86">
        <f t="shared" si="26"/>
        <v>0</v>
      </c>
      <c r="I116" s="85">
        <f>SUM('集計表（10分）'!I475:I480)</f>
        <v>0</v>
      </c>
      <c r="J116" s="85">
        <f>SUM('集計表（10分）'!J475:J480)</f>
        <v>0</v>
      </c>
      <c r="K116" s="79"/>
      <c r="L116" s="80"/>
      <c r="M116" s="80"/>
      <c r="N116" s="80"/>
      <c r="O116" s="80"/>
      <c r="P116" s="80"/>
    </row>
    <row r="117" spans="1:16" ht="12" customHeight="1" x14ac:dyDescent="0.15">
      <c r="A117" s="81" t="str">
        <f t="shared" si="23"/>
        <v xml:space="preserve"> 9:00～10:00</v>
      </c>
      <c r="B117" s="82">
        <f>SUM('集計表（10分）'!B481:B486)</f>
        <v>0</v>
      </c>
      <c r="C117" s="83">
        <f>SUM('集計表（10分）'!C481:C486)</f>
        <v>0</v>
      </c>
      <c r="D117" s="83">
        <f>SUM('集計表（10分）'!D481:D486)</f>
        <v>0</v>
      </c>
      <c r="E117" s="84">
        <f>SUM('集計表（10分）'!E481:E486)</f>
        <v>0</v>
      </c>
      <c r="F117" s="85">
        <f t="shared" si="24"/>
        <v>0</v>
      </c>
      <c r="G117" s="82">
        <f t="shared" si="25"/>
        <v>0</v>
      </c>
      <c r="H117" s="86">
        <f t="shared" si="26"/>
        <v>0</v>
      </c>
      <c r="I117" s="85">
        <f>SUM('集計表（10分）'!I481:I486)</f>
        <v>0</v>
      </c>
      <c r="J117" s="85">
        <f>SUM('集計表（10分）'!J481:J486)</f>
        <v>0</v>
      </c>
      <c r="K117" s="79"/>
      <c r="L117" s="80"/>
      <c r="M117" s="80"/>
      <c r="N117" s="80"/>
      <c r="O117" s="80"/>
      <c r="P117" s="80"/>
    </row>
    <row r="118" spans="1:16" ht="12" customHeight="1" x14ac:dyDescent="0.15">
      <c r="A118" s="81" t="str">
        <f t="shared" si="23"/>
        <v>10:00～11:00</v>
      </c>
      <c r="B118" s="82">
        <f>SUM('集計表（10分）'!B487:B492)</f>
        <v>0</v>
      </c>
      <c r="C118" s="83">
        <f>SUM('集計表（10分）'!C487:C492)</f>
        <v>0</v>
      </c>
      <c r="D118" s="83">
        <f>SUM('集計表（10分）'!D487:D492)</f>
        <v>0</v>
      </c>
      <c r="E118" s="84">
        <f>SUM('集計表（10分）'!E487:E492)</f>
        <v>0</v>
      </c>
      <c r="F118" s="85">
        <f t="shared" si="24"/>
        <v>0</v>
      </c>
      <c r="G118" s="82">
        <f t="shared" si="25"/>
        <v>0</v>
      </c>
      <c r="H118" s="86">
        <f t="shared" si="26"/>
        <v>0</v>
      </c>
      <c r="I118" s="85">
        <f>SUM('集計表（10分）'!I487:I492)</f>
        <v>0</v>
      </c>
      <c r="J118" s="85">
        <f>SUM('集計表（10分）'!J487:J492)</f>
        <v>0</v>
      </c>
      <c r="K118" s="79"/>
      <c r="L118" s="80"/>
      <c r="M118" s="80"/>
      <c r="N118" s="80"/>
      <c r="O118" s="80"/>
      <c r="P118" s="80"/>
    </row>
    <row r="119" spans="1:16" ht="12" customHeight="1" x14ac:dyDescent="0.15">
      <c r="A119" s="81" t="str">
        <f t="shared" si="23"/>
        <v>11:00～12:00</v>
      </c>
      <c r="B119" s="82">
        <f>SUM('集計表（10分）'!B493:B498)</f>
        <v>0</v>
      </c>
      <c r="C119" s="83">
        <f>SUM('集計表（10分）'!C493:C498)</f>
        <v>0</v>
      </c>
      <c r="D119" s="83">
        <f>SUM('集計表（10分）'!D493:D498)</f>
        <v>0</v>
      </c>
      <c r="E119" s="84">
        <f>SUM('集計表（10分）'!E493:E498)</f>
        <v>0</v>
      </c>
      <c r="F119" s="85">
        <f t="shared" si="24"/>
        <v>0</v>
      </c>
      <c r="G119" s="82">
        <f t="shared" si="25"/>
        <v>0</v>
      </c>
      <c r="H119" s="86">
        <f t="shared" si="26"/>
        <v>0</v>
      </c>
      <c r="I119" s="85">
        <f>SUM('集計表（10分）'!I493:I498)</f>
        <v>0</v>
      </c>
      <c r="J119" s="85">
        <f>SUM('集計表（10分）'!J493:J498)</f>
        <v>0</v>
      </c>
      <c r="K119" s="79"/>
      <c r="L119" s="80"/>
      <c r="M119" s="80"/>
      <c r="N119" s="80"/>
      <c r="O119" s="80"/>
      <c r="P119" s="80"/>
    </row>
    <row r="120" spans="1:16" ht="12" customHeight="1" x14ac:dyDescent="0.15">
      <c r="A120" s="81" t="str">
        <f t="shared" si="23"/>
        <v>12:00～13:00</v>
      </c>
      <c r="B120" s="82">
        <f>SUM('集計表（10分）'!B499:B504)</f>
        <v>0</v>
      </c>
      <c r="C120" s="83">
        <f>SUM('集計表（10分）'!C499:C504)</f>
        <v>0</v>
      </c>
      <c r="D120" s="83">
        <f>SUM('集計表（10分）'!D499:D504)</f>
        <v>0</v>
      </c>
      <c r="E120" s="84">
        <f>SUM('集計表（10分）'!E499:E504)</f>
        <v>0</v>
      </c>
      <c r="F120" s="85">
        <f t="shared" si="24"/>
        <v>0</v>
      </c>
      <c r="G120" s="82">
        <f t="shared" si="25"/>
        <v>0</v>
      </c>
      <c r="H120" s="86">
        <f t="shared" si="26"/>
        <v>0</v>
      </c>
      <c r="I120" s="85">
        <f>SUM('集計表（10分）'!I499:I504)</f>
        <v>0</v>
      </c>
      <c r="J120" s="85">
        <f>SUM('集計表（10分）'!J499:J504)</f>
        <v>0</v>
      </c>
      <c r="K120" s="79"/>
      <c r="L120" s="80"/>
      <c r="M120" s="80"/>
      <c r="N120" s="80"/>
      <c r="O120" s="80"/>
      <c r="P120" s="80"/>
    </row>
    <row r="121" spans="1:16" ht="12" customHeight="1" x14ac:dyDescent="0.15">
      <c r="A121" s="81" t="str">
        <f t="shared" si="23"/>
        <v>13:00～14:00</v>
      </c>
      <c r="B121" s="82">
        <f>SUM('集計表（10分）'!B505:B510)</f>
        <v>0</v>
      </c>
      <c r="C121" s="83">
        <f>SUM('集計表（10分）'!C505:C510)</f>
        <v>0</v>
      </c>
      <c r="D121" s="83">
        <f>SUM('集計表（10分）'!D505:D510)</f>
        <v>0</v>
      </c>
      <c r="E121" s="84">
        <f>SUM('集計表（10分）'!E505:E510)</f>
        <v>0</v>
      </c>
      <c r="F121" s="85">
        <f t="shared" si="24"/>
        <v>0</v>
      </c>
      <c r="G121" s="82">
        <f t="shared" si="25"/>
        <v>0</v>
      </c>
      <c r="H121" s="86">
        <f t="shared" si="26"/>
        <v>0</v>
      </c>
      <c r="I121" s="85">
        <f>SUM('集計表（10分）'!I505:I510)</f>
        <v>0</v>
      </c>
      <c r="J121" s="85">
        <f>SUM('集計表（10分）'!J505:J510)</f>
        <v>0</v>
      </c>
      <c r="K121" s="79"/>
      <c r="L121" s="80"/>
      <c r="M121" s="80"/>
      <c r="N121" s="80"/>
      <c r="O121" s="80"/>
      <c r="P121" s="80"/>
    </row>
    <row r="122" spans="1:16" ht="12" customHeight="1" x14ac:dyDescent="0.15">
      <c r="A122" s="81" t="str">
        <f t="shared" si="23"/>
        <v>14:00～15:00</v>
      </c>
      <c r="B122" s="82">
        <f>SUM('集計表（10分）'!B511:B516)</f>
        <v>0</v>
      </c>
      <c r="C122" s="83">
        <f>SUM('集計表（10分）'!C511:C516)</f>
        <v>0</v>
      </c>
      <c r="D122" s="83">
        <f>SUM('集計表（10分）'!D511:D516)</f>
        <v>0</v>
      </c>
      <c r="E122" s="84">
        <f>SUM('集計表（10分）'!E511:E516)</f>
        <v>0</v>
      </c>
      <c r="F122" s="85">
        <f t="shared" si="24"/>
        <v>0</v>
      </c>
      <c r="G122" s="82">
        <f t="shared" si="25"/>
        <v>0</v>
      </c>
      <c r="H122" s="86">
        <f t="shared" si="26"/>
        <v>0</v>
      </c>
      <c r="I122" s="85">
        <f>SUM('集計表（10分）'!I511:I516)</f>
        <v>0</v>
      </c>
      <c r="J122" s="85">
        <f>SUM('集計表（10分）'!J511:J516)</f>
        <v>0</v>
      </c>
      <c r="K122" s="79"/>
      <c r="L122" s="80"/>
      <c r="M122" s="80"/>
      <c r="N122" s="80"/>
      <c r="O122" s="80"/>
      <c r="P122" s="80"/>
    </row>
    <row r="123" spans="1:16" ht="12" customHeight="1" x14ac:dyDescent="0.15">
      <c r="A123" s="81" t="str">
        <f t="shared" si="23"/>
        <v>15:00～16:00</v>
      </c>
      <c r="B123" s="82">
        <f>SUM('集計表（10分）'!B517:B522)</f>
        <v>0</v>
      </c>
      <c r="C123" s="83">
        <f>SUM('集計表（10分）'!C517:C522)</f>
        <v>0</v>
      </c>
      <c r="D123" s="83">
        <f>SUM('集計表（10分）'!D517:D522)</f>
        <v>0</v>
      </c>
      <c r="E123" s="84">
        <f>SUM('集計表（10分）'!E517:E522)</f>
        <v>0</v>
      </c>
      <c r="F123" s="85">
        <f t="shared" si="24"/>
        <v>0</v>
      </c>
      <c r="G123" s="82">
        <f t="shared" si="25"/>
        <v>0</v>
      </c>
      <c r="H123" s="86">
        <f t="shared" si="26"/>
        <v>0</v>
      </c>
      <c r="I123" s="85">
        <f>SUM('集計表（10分）'!I517:I522)</f>
        <v>0</v>
      </c>
      <c r="J123" s="85">
        <f>SUM('集計表（10分）'!J517:J522)</f>
        <v>0</v>
      </c>
      <c r="K123" s="79"/>
      <c r="L123" s="80"/>
      <c r="M123" s="80"/>
      <c r="N123" s="80"/>
      <c r="O123" s="80"/>
      <c r="P123" s="80"/>
    </row>
    <row r="124" spans="1:16" ht="12" customHeight="1" x14ac:dyDescent="0.15">
      <c r="A124" s="81" t="str">
        <f t="shared" si="23"/>
        <v>16:00～17:00</v>
      </c>
      <c r="B124" s="87">
        <f>SUM('集計表（10分）'!B523:B528)</f>
        <v>0</v>
      </c>
      <c r="C124" s="83">
        <f>SUM('集計表（10分）'!C523:C528)</f>
        <v>0</v>
      </c>
      <c r="D124" s="83">
        <f>SUM('集計表（10分）'!D523:D528)</f>
        <v>0</v>
      </c>
      <c r="E124" s="84">
        <f>SUM('集計表（10分）'!E523:E528)</f>
        <v>0</v>
      </c>
      <c r="F124" s="85">
        <f t="shared" si="24"/>
        <v>0</v>
      </c>
      <c r="G124" s="82">
        <f t="shared" si="25"/>
        <v>0</v>
      </c>
      <c r="H124" s="86">
        <f t="shared" si="26"/>
        <v>0</v>
      </c>
      <c r="I124" s="85">
        <f>SUM('集計表（10分）'!I523:I528)</f>
        <v>0</v>
      </c>
      <c r="J124" s="85">
        <f>SUM('集計表（10分）'!J523:J528)</f>
        <v>0</v>
      </c>
      <c r="K124" s="79"/>
      <c r="L124" s="80"/>
      <c r="M124" s="80"/>
      <c r="N124" s="80"/>
      <c r="O124" s="80"/>
      <c r="P124" s="80"/>
    </row>
    <row r="125" spans="1:16" ht="12" customHeight="1" x14ac:dyDescent="0.15">
      <c r="A125" s="81" t="str">
        <f t="shared" si="23"/>
        <v>17:00～18:00</v>
      </c>
      <c r="B125" s="82">
        <f>SUM('集計表（10分）'!B529:B534)</f>
        <v>0</v>
      </c>
      <c r="C125" s="83">
        <f>SUM('集計表（10分）'!C529:C534)</f>
        <v>0</v>
      </c>
      <c r="D125" s="83">
        <f>SUM('集計表（10分）'!D529:D534)</f>
        <v>0</v>
      </c>
      <c r="E125" s="84">
        <f>SUM('集計表（10分）'!E529:E534)</f>
        <v>0</v>
      </c>
      <c r="F125" s="85">
        <f>SUM(B125:E125)</f>
        <v>0</v>
      </c>
      <c r="G125" s="82">
        <f t="shared" si="25"/>
        <v>0</v>
      </c>
      <c r="H125" s="86">
        <f t="shared" si="26"/>
        <v>0</v>
      </c>
      <c r="I125" s="85">
        <f>SUM('集計表（10分）'!I529:I534)</f>
        <v>0</v>
      </c>
      <c r="J125" s="85">
        <f>SUM('集計表（10分）'!J529:J534)</f>
        <v>1</v>
      </c>
      <c r="K125" s="79"/>
      <c r="L125" s="80"/>
      <c r="M125" s="80"/>
      <c r="N125" s="80"/>
      <c r="O125" s="80"/>
      <c r="P125" s="80"/>
    </row>
    <row r="126" spans="1:16" ht="12" customHeight="1" x14ac:dyDescent="0.15">
      <c r="A126" s="81" t="str">
        <f t="shared" si="23"/>
        <v>18:00～19:00</v>
      </c>
      <c r="B126" s="82">
        <f>SUM('集計表（10分）'!B535:B540)</f>
        <v>0</v>
      </c>
      <c r="C126" s="83">
        <f>SUM('集計表（10分）'!C535:C540)</f>
        <v>0</v>
      </c>
      <c r="D126" s="83">
        <f>SUM('集計表（10分）'!D535:D540)</f>
        <v>0</v>
      </c>
      <c r="E126" s="84">
        <f>SUM('集計表（10分）'!E535:E540)</f>
        <v>0</v>
      </c>
      <c r="F126" s="85">
        <f>SUM(B126:E126)</f>
        <v>0</v>
      </c>
      <c r="G126" s="82">
        <f t="shared" si="25"/>
        <v>0</v>
      </c>
      <c r="H126" s="86">
        <f t="shared" si="26"/>
        <v>0</v>
      </c>
      <c r="I126" s="85">
        <f>SUM('集計表（10分）'!I535:I540)</f>
        <v>0</v>
      </c>
      <c r="J126" s="85">
        <f>SUM('集計表（10分）'!J535:J540)</f>
        <v>0</v>
      </c>
      <c r="K126" s="79"/>
      <c r="L126" s="80"/>
      <c r="M126" s="80"/>
      <c r="N126" s="80"/>
      <c r="O126" s="80"/>
      <c r="P126" s="80"/>
    </row>
    <row r="127" spans="1:16" ht="12" customHeight="1" x14ac:dyDescent="0.15">
      <c r="A127" s="88" t="str">
        <f t="shared" si="23"/>
        <v>12時間計</v>
      </c>
      <c r="B127" s="89">
        <f>SUM(B115:B126)</f>
        <v>0</v>
      </c>
      <c r="C127" s="90">
        <f>SUM(C115:C126)</f>
        <v>0</v>
      </c>
      <c r="D127" s="90">
        <f>SUM(D115:D126)</f>
        <v>0</v>
      </c>
      <c r="E127" s="91">
        <f>SUM(E115:E126)</f>
        <v>0</v>
      </c>
      <c r="F127" s="92">
        <f>SUM(B127:E127)</f>
        <v>0</v>
      </c>
      <c r="G127" s="89">
        <f>C127+E127</f>
        <v>0</v>
      </c>
      <c r="H127" s="93">
        <f>IF(F127&gt;0,ROUND(G127/F127,3),0)</f>
        <v>0</v>
      </c>
      <c r="I127" s="92">
        <f>SUM(I115:I126)</f>
        <v>0</v>
      </c>
      <c r="J127" s="92">
        <f>SUM(J115:J126)</f>
        <v>1</v>
      </c>
    </row>
    <row r="128" spans="1:16" ht="12" customHeight="1" x14ac:dyDescent="0.15">
      <c r="I128" s="3"/>
      <c r="J128" s="3" t="s">
        <v>14</v>
      </c>
    </row>
    <row r="129" spans="1:16" ht="12" customHeight="1" x14ac:dyDescent="0.15">
      <c r="I129" s="3"/>
      <c r="J129" s="3"/>
    </row>
    <row r="130" spans="1:16" ht="12" customHeight="1" x14ac:dyDescent="0.15">
      <c r="A130" s="2" t="str">
        <f>"観測方向："&amp;総括表!A30</f>
        <v>観測方向：Ｃ⇒Ｂ</v>
      </c>
    </row>
    <row r="131" spans="1:16" ht="12" customHeight="1" x14ac:dyDescent="0.15">
      <c r="A131" s="4" t="s">
        <v>0</v>
      </c>
      <c r="B131" s="224" t="s">
        <v>2</v>
      </c>
      <c r="C131" s="226" t="s">
        <v>90</v>
      </c>
      <c r="D131" s="5" t="s">
        <v>8</v>
      </c>
      <c r="E131" s="6" t="s">
        <v>9</v>
      </c>
      <c r="F131" s="7" t="s">
        <v>10</v>
      </c>
      <c r="G131" s="8" t="s">
        <v>4</v>
      </c>
      <c r="H131" s="6" t="s">
        <v>4</v>
      </c>
      <c r="I131" s="9" t="s">
        <v>7</v>
      </c>
      <c r="J131" s="212" t="s">
        <v>151</v>
      </c>
    </row>
    <row r="132" spans="1:16" ht="12" customHeight="1" x14ac:dyDescent="0.15">
      <c r="A132" s="10" t="s">
        <v>1</v>
      </c>
      <c r="B132" s="225"/>
      <c r="C132" s="208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213"/>
    </row>
    <row r="133" spans="1:16" ht="12" customHeight="1" x14ac:dyDescent="0.15">
      <c r="A133" s="73" t="str">
        <f t="shared" ref="A133:A145" si="27">A115</f>
        <v xml:space="preserve"> 7:00～ 8:00</v>
      </c>
      <c r="B133" s="74">
        <f>SUM('集計表（10分）'!B546:B551)</f>
        <v>0</v>
      </c>
      <c r="C133" s="75">
        <f>SUM('集計表（10分）'!C546:C551)</f>
        <v>0</v>
      </c>
      <c r="D133" s="75">
        <f>SUM('集計表（10分）'!D546:D551)</f>
        <v>0</v>
      </c>
      <c r="E133" s="76">
        <f>SUM('集計表（10分）'!E546:E551)</f>
        <v>0</v>
      </c>
      <c r="F133" s="77">
        <f t="shared" ref="F133:F142" si="28">SUM(B133:E133)</f>
        <v>0</v>
      </c>
      <c r="G133" s="74">
        <f t="shared" ref="G133:G144" si="29">C133+E133</f>
        <v>0</v>
      </c>
      <c r="H133" s="78">
        <f t="shared" ref="H133:H144" si="30">IF(F133&gt;0,ROUND(G133/F133,3),0)</f>
        <v>0</v>
      </c>
      <c r="I133" s="77">
        <f>SUM('集計表（10分）'!I546:I551)</f>
        <v>0</v>
      </c>
      <c r="J133" s="77">
        <f>SUM('集計表（10分）'!J546:J551)</f>
        <v>0</v>
      </c>
      <c r="K133" s="79"/>
      <c r="L133" s="80"/>
      <c r="M133" s="80"/>
      <c r="N133" s="80"/>
      <c r="O133" s="80"/>
      <c r="P133" s="80"/>
    </row>
    <row r="134" spans="1:16" ht="12" customHeight="1" x14ac:dyDescent="0.15">
      <c r="A134" s="81" t="str">
        <f t="shared" si="27"/>
        <v xml:space="preserve"> 8:00～ 9:00</v>
      </c>
      <c r="B134" s="82">
        <f>SUM('集計表（10分）'!B552:B557)</f>
        <v>0</v>
      </c>
      <c r="C134" s="83">
        <f>SUM('集計表（10分）'!C552:C557)</f>
        <v>0</v>
      </c>
      <c r="D134" s="83">
        <f>SUM('集計表（10分）'!D552:D557)</f>
        <v>1</v>
      </c>
      <c r="E134" s="84">
        <f>SUM('集計表（10分）'!E552:E557)</f>
        <v>0</v>
      </c>
      <c r="F134" s="85">
        <f t="shared" si="28"/>
        <v>1</v>
      </c>
      <c r="G134" s="82">
        <f t="shared" si="29"/>
        <v>0</v>
      </c>
      <c r="H134" s="86">
        <f t="shared" si="30"/>
        <v>0</v>
      </c>
      <c r="I134" s="85">
        <f>SUM('集計表（10分）'!I552:I557)</f>
        <v>0</v>
      </c>
      <c r="J134" s="85">
        <f>SUM('集計表（10分）'!J552:J557)</f>
        <v>0</v>
      </c>
      <c r="K134" s="79"/>
      <c r="L134" s="80"/>
      <c r="M134" s="80"/>
      <c r="N134" s="80"/>
      <c r="O134" s="80"/>
      <c r="P134" s="80"/>
    </row>
    <row r="135" spans="1:16" ht="12" customHeight="1" x14ac:dyDescent="0.15">
      <c r="A135" s="81" t="str">
        <f t="shared" si="27"/>
        <v xml:space="preserve"> 9:00～10:00</v>
      </c>
      <c r="B135" s="82">
        <f>SUM('集計表（10分）'!B558:B563)</f>
        <v>0</v>
      </c>
      <c r="C135" s="83">
        <f>SUM('集計表（10分）'!C558:C563)</f>
        <v>0</v>
      </c>
      <c r="D135" s="83">
        <f>SUM('集計表（10分）'!D558:D563)</f>
        <v>0</v>
      </c>
      <c r="E135" s="84">
        <f>SUM('集計表（10分）'!E558:E563)</f>
        <v>0</v>
      </c>
      <c r="F135" s="85">
        <f t="shared" si="28"/>
        <v>0</v>
      </c>
      <c r="G135" s="82">
        <f t="shared" si="29"/>
        <v>0</v>
      </c>
      <c r="H135" s="86">
        <f t="shared" si="30"/>
        <v>0</v>
      </c>
      <c r="I135" s="85">
        <f>SUM('集計表（10分）'!I558:I563)</f>
        <v>0</v>
      </c>
      <c r="J135" s="85">
        <f>SUM('集計表（10分）'!J558:J563)</f>
        <v>0</v>
      </c>
      <c r="K135" s="79"/>
      <c r="L135" s="80"/>
      <c r="M135" s="80"/>
      <c r="N135" s="80"/>
      <c r="O135" s="80"/>
      <c r="P135" s="80"/>
    </row>
    <row r="136" spans="1:16" ht="12" customHeight="1" x14ac:dyDescent="0.15">
      <c r="A136" s="81" t="str">
        <f t="shared" si="27"/>
        <v>10:00～11:00</v>
      </c>
      <c r="B136" s="82">
        <f>SUM('集計表（10分）'!B564:B569)</f>
        <v>0</v>
      </c>
      <c r="C136" s="83">
        <f>SUM('集計表（10分）'!C564:C569)</f>
        <v>0</v>
      </c>
      <c r="D136" s="83">
        <f>SUM('集計表（10分）'!D564:D569)</f>
        <v>0</v>
      </c>
      <c r="E136" s="84">
        <f>SUM('集計表（10分）'!E564:E569)</f>
        <v>0</v>
      </c>
      <c r="F136" s="85">
        <f t="shared" si="28"/>
        <v>0</v>
      </c>
      <c r="G136" s="82">
        <f t="shared" si="29"/>
        <v>0</v>
      </c>
      <c r="H136" s="86">
        <f t="shared" si="30"/>
        <v>0</v>
      </c>
      <c r="I136" s="85">
        <f>SUM('集計表（10分）'!I564:I569)</f>
        <v>0</v>
      </c>
      <c r="J136" s="85">
        <f>SUM('集計表（10分）'!J564:J569)</f>
        <v>0</v>
      </c>
      <c r="K136" s="79"/>
      <c r="L136" s="80"/>
      <c r="M136" s="80"/>
      <c r="N136" s="80"/>
      <c r="O136" s="80"/>
      <c r="P136" s="80"/>
    </row>
    <row r="137" spans="1:16" ht="12" customHeight="1" x14ac:dyDescent="0.15">
      <c r="A137" s="81" t="str">
        <f t="shared" si="27"/>
        <v>11:00～12:00</v>
      </c>
      <c r="B137" s="82">
        <f>SUM('集計表（10分）'!B570:B575)</f>
        <v>0</v>
      </c>
      <c r="C137" s="83">
        <f>SUM('集計表（10分）'!C570:C575)</f>
        <v>0</v>
      </c>
      <c r="D137" s="83">
        <f>SUM('集計表（10分）'!D570:D575)</f>
        <v>0</v>
      </c>
      <c r="E137" s="84">
        <f>SUM('集計表（10分）'!E570:E575)</f>
        <v>0</v>
      </c>
      <c r="F137" s="85">
        <f t="shared" si="28"/>
        <v>0</v>
      </c>
      <c r="G137" s="82">
        <f t="shared" si="29"/>
        <v>0</v>
      </c>
      <c r="H137" s="86">
        <f t="shared" si="30"/>
        <v>0</v>
      </c>
      <c r="I137" s="85">
        <f>SUM('集計表（10分）'!I570:I575)</f>
        <v>0</v>
      </c>
      <c r="J137" s="85">
        <f>SUM('集計表（10分）'!J570:J575)</f>
        <v>0</v>
      </c>
      <c r="K137" s="79"/>
      <c r="L137" s="80"/>
      <c r="M137" s="80"/>
      <c r="N137" s="80"/>
      <c r="O137" s="80"/>
      <c r="P137" s="80"/>
    </row>
    <row r="138" spans="1:16" ht="12" customHeight="1" x14ac:dyDescent="0.15">
      <c r="A138" s="81" t="str">
        <f t="shared" si="27"/>
        <v>12:00～13:00</v>
      </c>
      <c r="B138" s="82">
        <f>SUM('集計表（10分）'!B576:B581)</f>
        <v>0</v>
      </c>
      <c r="C138" s="83">
        <f>SUM('集計表（10分）'!C576:C581)</f>
        <v>0</v>
      </c>
      <c r="D138" s="83">
        <f>SUM('集計表（10分）'!D576:D581)</f>
        <v>0</v>
      </c>
      <c r="E138" s="84">
        <f>SUM('集計表（10分）'!E576:E581)</f>
        <v>0</v>
      </c>
      <c r="F138" s="85">
        <f t="shared" si="28"/>
        <v>0</v>
      </c>
      <c r="G138" s="82">
        <f t="shared" si="29"/>
        <v>0</v>
      </c>
      <c r="H138" s="86">
        <f t="shared" si="30"/>
        <v>0</v>
      </c>
      <c r="I138" s="85">
        <f>SUM('集計表（10分）'!I576:I581)</f>
        <v>0</v>
      </c>
      <c r="J138" s="85">
        <f>SUM('集計表（10分）'!J576:J581)</f>
        <v>0</v>
      </c>
      <c r="K138" s="79"/>
      <c r="L138" s="80"/>
      <c r="M138" s="80"/>
      <c r="N138" s="80"/>
      <c r="O138" s="80"/>
      <c r="P138" s="80"/>
    </row>
    <row r="139" spans="1:16" ht="12" customHeight="1" x14ac:dyDescent="0.15">
      <c r="A139" s="81" t="str">
        <f t="shared" si="27"/>
        <v>13:00～14:00</v>
      </c>
      <c r="B139" s="82">
        <f>SUM('集計表（10分）'!B582:B587)</f>
        <v>0</v>
      </c>
      <c r="C139" s="83">
        <f>SUM('集計表（10分）'!C582:C587)</f>
        <v>0</v>
      </c>
      <c r="D139" s="83">
        <f>SUM('集計表（10分）'!D582:D587)</f>
        <v>0</v>
      </c>
      <c r="E139" s="84">
        <f>SUM('集計表（10分）'!E582:E587)</f>
        <v>0</v>
      </c>
      <c r="F139" s="85">
        <f t="shared" si="28"/>
        <v>0</v>
      </c>
      <c r="G139" s="82">
        <f t="shared" si="29"/>
        <v>0</v>
      </c>
      <c r="H139" s="86">
        <f t="shared" si="30"/>
        <v>0</v>
      </c>
      <c r="I139" s="85">
        <f>SUM('集計表（10分）'!I582:I587)</f>
        <v>1</v>
      </c>
      <c r="J139" s="85">
        <f>SUM('集計表（10分）'!J582:J587)</f>
        <v>0</v>
      </c>
      <c r="K139" s="79"/>
      <c r="L139" s="80"/>
      <c r="M139" s="80"/>
      <c r="N139" s="80"/>
      <c r="O139" s="80"/>
      <c r="P139" s="80"/>
    </row>
    <row r="140" spans="1:16" ht="12" customHeight="1" x14ac:dyDescent="0.15">
      <c r="A140" s="81" t="str">
        <f t="shared" si="27"/>
        <v>14:00～15:00</v>
      </c>
      <c r="B140" s="82">
        <f>SUM('集計表（10分）'!B588:B593)</f>
        <v>0</v>
      </c>
      <c r="C140" s="83">
        <f>SUM('集計表（10分）'!C588:C593)</f>
        <v>0</v>
      </c>
      <c r="D140" s="83">
        <f>SUM('集計表（10分）'!D588:D593)</f>
        <v>0</v>
      </c>
      <c r="E140" s="84">
        <f>SUM('集計表（10分）'!E588:E593)</f>
        <v>0</v>
      </c>
      <c r="F140" s="85">
        <f t="shared" si="28"/>
        <v>0</v>
      </c>
      <c r="G140" s="82">
        <f t="shared" si="29"/>
        <v>0</v>
      </c>
      <c r="H140" s="86">
        <f t="shared" si="30"/>
        <v>0</v>
      </c>
      <c r="I140" s="85">
        <f>SUM('集計表（10分）'!I588:I593)</f>
        <v>0</v>
      </c>
      <c r="J140" s="85">
        <f>SUM('集計表（10分）'!J588:J593)</f>
        <v>0</v>
      </c>
      <c r="K140" s="79"/>
      <c r="L140" s="80"/>
      <c r="M140" s="80"/>
      <c r="N140" s="80"/>
      <c r="O140" s="80"/>
      <c r="P140" s="80"/>
    </row>
    <row r="141" spans="1:16" ht="12" customHeight="1" x14ac:dyDescent="0.15">
      <c r="A141" s="81" t="str">
        <f t="shared" si="27"/>
        <v>15:00～16:00</v>
      </c>
      <c r="B141" s="82">
        <f>SUM('集計表（10分）'!B594:B599)</f>
        <v>0</v>
      </c>
      <c r="C141" s="83">
        <f>SUM('集計表（10分）'!C594:C599)</f>
        <v>0</v>
      </c>
      <c r="D141" s="83">
        <f>SUM('集計表（10分）'!D594:D599)</f>
        <v>0</v>
      </c>
      <c r="E141" s="84">
        <f>SUM('集計表（10分）'!E594:E599)</f>
        <v>0</v>
      </c>
      <c r="F141" s="85">
        <f t="shared" si="28"/>
        <v>0</v>
      </c>
      <c r="G141" s="82">
        <f t="shared" si="29"/>
        <v>0</v>
      </c>
      <c r="H141" s="86">
        <f t="shared" si="30"/>
        <v>0</v>
      </c>
      <c r="I141" s="85">
        <f>SUM('集計表（10分）'!I594:I599)</f>
        <v>1</v>
      </c>
      <c r="J141" s="85">
        <f>SUM('集計表（10分）'!J594:J599)</f>
        <v>0</v>
      </c>
      <c r="K141" s="79"/>
      <c r="L141" s="80"/>
      <c r="M141" s="80"/>
      <c r="N141" s="80"/>
      <c r="O141" s="80"/>
      <c r="P141" s="80"/>
    </row>
    <row r="142" spans="1:16" ht="12" customHeight="1" x14ac:dyDescent="0.15">
      <c r="A142" s="81" t="str">
        <f t="shared" si="27"/>
        <v>16:00～17:00</v>
      </c>
      <c r="B142" s="87">
        <f>SUM('集計表（10分）'!B600:B605)</f>
        <v>0</v>
      </c>
      <c r="C142" s="83">
        <f>SUM('集計表（10分）'!C600:C605)</f>
        <v>0</v>
      </c>
      <c r="D142" s="83">
        <f>SUM('集計表（10分）'!D600:D605)</f>
        <v>0</v>
      </c>
      <c r="E142" s="84">
        <f>SUM('集計表（10分）'!E600:E605)</f>
        <v>0</v>
      </c>
      <c r="F142" s="85">
        <f t="shared" si="28"/>
        <v>0</v>
      </c>
      <c r="G142" s="82">
        <f t="shared" si="29"/>
        <v>0</v>
      </c>
      <c r="H142" s="86">
        <f t="shared" si="30"/>
        <v>0</v>
      </c>
      <c r="I142" s="85">
        <f>SUM('集計表（10分）'!I600:I605)</f>
        <v>0</v>
      </c>
      <c r="J142" s="85">
        <f>SUM('集計表（10分）'!J600:J605)</f>
        <v>0</v>
      </c>
      <c r="K142" s="79"/>
      <c r="L142" s="80"/>
      <c r="M142" s="80"/>
      <c r="N142" s="80"/>
      <c r="O142" s="80"/>
      <c r="P142" s="80"/>
    </row>
    <row r="143" spans="1:16" ht="12" customHeight="1" x14ac:dyDescent="0.15">
      <c r="A143" s="81" t="str">
        <f t="shared" si="27"/>
        <v>17:00～18:00</v>
      </c>
      <c r="B143" s="82">
        <f>SUM('集計表（10分）'!B606:B611)</f>
        <v>0</v>
      </c>
      <c r="C143" s="83">
        <f>SUM('集計表（10分）'!C606:C611)</f>
        <v>0</v>
      </c>
      <c r="D143" s="83">
        <f>SUM('集計表（10分）'!D606:D611)</f>
        <v>0</v>
      </c>
      <c r="E143" s="84">
        <f>SUM('集計表（10分）'!E606:E611)</f>
        <v>0</v>
      </c>
      <c r="F143" s="85">
        <f>SUM(B143:E143)</f>
        <v>0</v>
      </c>
      <c r="G143" s="82">
        <f t="shared" si="29"/>
        <v>0</v>
      </c>
      <c r="H143" s="86">
        <f t="shared" si="30"/>
        <v>0</v>
      </c>
      <c r="I143" s="85">
        <f>SUM('集計表（10分）'!I606:I611)</f>
        <v>0</v>
      </c>
      <c r="J143" s="85">
        <f>SUM('集計表（10分）'!J606:J611)</f>
        <v>0</v>
      </c>
      <c r="K143" s="79"/>
      <c r="L143" s="80"/>
      <c r="M143" s="80"/>
      <c r="N143" s="80"/>
      <c r="O143" s="80"/>
      <c r="P143" s="80"/>
    </row>
    <row r="144" spans="1:16" ht="12" customHeight="1" x14ac:dyDescent="0.15">
      <c r="A144" s="81" t="str">
        <f t="shared" si="27"/>
        <v>18:00～19:00</v>
      </c>
      <c r="B144" s="82">
        <f>SUM('集計表（10分）'!B612:B617)</f>
        <v>0</v>
      </c>
      <c r="C144" s="83">
        <f>SUM('集計表（10分）'!C612:C617)</f>
        <v>0</v>
      </c>
      <c r="D144" s="83">
        <f>SUM('集計表（10分）'!D612:D617)</f>
        <v>0</v>
      </c>
      <c r="E144" s="84">
        <f>SUM('集計表（10分）'!E612:E617)</f>
        <v>0</v>
      </c>
      <c r="F144" s="85">
        <f>SUM(B144:E144)</f>
        <v>0</v>
      </c>
      <c r="G144" s="82">
        <f t="shared" si="29"/>
        <v>0</v>
      </c>
      <c r="H144" s="86">
        <f t="shared" si="30"/>
        <v>0</v>
      </c>
      <c r="I144" s="85">
        <f>SUM('集計表（10分）'!I612:I617)</f>
        <v>0</v>
      </c>
      <c r="J144" s="85">
        <f>SUM('集計表（10分）'!J612:J617)</f>
        <v>1</v>
      </c>
      <c r="K144" s="79"/>
      <c r="L144" s="80"/>
      <c r="M144" s="80"/>
      <c r="N144" s="80"/>
      <c r="O144" s="80"/>
      <c r="P144" s="80"/>
    </row>
    <row r="145" spans="1:16" ht="12" customHeight="1" x14ac:dyDescent="0.15">
      <c r="A145" s="88" t="str">
        <f t="shared" si="27"/>
        <v>12時間計</v>
      </c>
      <c r="B145" s="89">
        <f>SUM(B133:B144)</f>
        <v>0</v>
      </c>
      <c r="C145" s="90">
        <f>SUM(C133:C144)</f>
        <v>0</v>
      </c>
      <c r="D145" s="90">
        <f>SUM(D133:D144)</f>
        <v>1</v>
      </c>
      <c r="E145" s="91">
        <f>SUM(E133:E144)</f>
        <v>0</v>
      </c>
      <c r="F145" s="92">
        <f>SUM(B145:E145)</f>
        <v>1</v>
      </c>
      <c r="G145" s="89">
        <f>C145+E145</f>
        <v>0</v>
      </c>
      <c r="H145" s="93">
        <f>IF(F145&gt;0,ROUND(G145/F145,3),0)</f>
        <v>0</v>
      </c>
      <c r="I145" s="92">
        <f>SUM(I133:I144)</f>
        <v>2</v>
      </c>
      <c r="J145" s="92">
        <f>SUM(J133:J144)</f>
        <v>1</v>
      </c>
    </row>
    <row r="146" spans="1:16" ht="12" customHeight="1" x14ac:dyDescent="0.15">
      <c r="I146" s="3"/>
      <c r="J146" s="3" t="s">
        <v>14</v>
      </c>
    </row>
    <row r="147" spans="1:16" ht="12" customHeight="1" x14ac:dyDescent="0.15"/>
    <row r="148" spans="1:16" ht="12" customHeight="1" x14ac:dyDescent="0.15">
      <c r="A148" s="2" t="str">
        <f>"観測方向："&amp;総括表!A31</f>
        <v>観測方向：Ｃ⇒Ｄ</v>
      </c>
    </row>
    <row r="149" spans="1:16" ht="12" customHeight="1" x14ac:dyDescent="0.15">
      <c r="A149" s="4" t="s">
        <v>0</v>
      </c>
      <c r="B149" s="224" t="s">
        <v>2</v>
      </c>
      <c r="C149" s="226" t="s">
        <v>90</v>
      </c>
      <c r="D149" s="5" t="s">
        <v>8</v>
      </c>
      <c r="E149" s="6" t="s">
        <v>9</v>
      </c>
      <c r="F149" s="7" t="s">
        <v>10</v>
      </c>
      <c r="G149" s="8" t="s">
        <v>4</v>
      </c>
      <c r="H149" s="6" t="s">
        <v>4</v>
      </c>
      <c r="I149" s="9" t="s">
        <v>7</v>
      </c>
      <c r="J149" s="212" t="s">
        <v>151</v>
      </c>
    </row>
    <row r="150" spans="1:16" ht="12" customHeight="1" x14ac:dyDescent="0.15">
      <c r="A150" s="10" t="s">
        <v>1</v>
      </c>
      <c r="B150" s="225"/>
      <c r="C150" s="208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213"/>
    </row>
    <row r="151" spans="1:16" ht="12" customHeight="1" x14ac:dyDescent="0.15">
      <c r="A151" s="73" t="str">
        <f t="shared" ref="A151:A162" si="31">A115</f>
        <v xml:space="preserve"> 7:00～ 8:00</v>
      </c>
      <c r="B151" s="74">
        <f>SUM('集計表（10分）'!B623:B628)</f>
        <v>0</v>
      </c>
      <c r="C151" s="75">
        <f>SUM('集計表（10分）'!C623:C628)</f>
        <v>0</v>
      </c>
      <c r="D151" s="75">
        <f>SUM('集計表（10分）'!D623:D628)</f>
        <v>0</v>
      </c>
      <c r="E151" s="76">
        <f>SUM('集計表（10分）'!E623:E628)</f>
        <v>0</v>
      </c>
      <c r="F151" s="77">
        <f t="shared" ref="F151:F160" si="32">SUM(B151:E151)</f>
        <v>0</v>
      </c>
      <c r="G151" s="74">
        <f t="shared" ref="G151:G162" si="33">C151+E151</f>
        <v>0</v>
      </c>
      <c r="H151" s="78">
        <f t="shared" ref="H151:H162" si="34">IF(F151&gt;0,ROUND(G151/F151,3),0)</f>
        <v>0</v>
      </c>
      <c r="I151" s="77">
        <f>SUM('集計表（10分）'!I623:I628)</f>
        <v>0</v>
      </c>
      <c r="J151" s="77">
        <f>SUM('集計表（10分）'!J623:J628)</f>
        <v>0</v>
      </c>
      <c r="K151" s="79"/>
      <c r="L151" s="80"/>
      <c r="M151" s="80"/>
      <c r="N151" s="80"/>
      <c r="O151" s="80"/>
      <c r="P151" s="80"/>
    </row>
    <row r="152" spans="1:16" ht="12" customHeight="1" x14ac:dyDescent="0.15">
      <c r="A152" s="81" t="str">
        <f t="shared" si="31"/>
        <v xml:space="preserve"> 8:00～ 9:00</v>
      </c>
      <c r="B152" s="82">
        <f>SUM('集計表（10分）'!B629:B634)</f>
        <v>0</v>
      </c>
      <c r="C152" s="83">
        <f>SUM('集計表（10分）'!C629:C634)</f>
        <v>0</v>
      </c>
      <c r="D152" s="83">
        <f>SUM('集計表（10分）'!D629:D634)</f>
        <v>0</v>
      </c>
      <c r="E152" s="84">
        <f>SUM('集計表（10分）'!E629:E634)</f>
        <v>0</v>
      </c>
      <c r="F152" s="85">
        <f t="shared" si="32"/>
        <v>0</v>
      </c>
      <c r="G152" s="82">
        <f t="shared" si="33"/>
        <v>0</v>
      </c>
      <c r="H152" s="86">
        <f t="shared" si="34"/>
        <v>0</v>
      </c>
      <c r="I152" s="85">
        <f>SUM('集計表（10分）'!I629:I634)</f>
        <v>0</v>
      </c>
      <c r="J152" s="85">
        <f>SUM('集計表（10分）'!J629:J634)</f>
        <v>0</v>
      </c>
      <c r="K152" s="79"/>
      <c r="L152" s="80"/>
      <c r="M152" s="80"/>
      <c r="N152" s="80"/>
      <c r="O152" s="80"/>
      <c r="P152" s="80"/>
    </row>
    <row r="153" spans="1:16" ht="12" customHeight="1" x14ac:dyDescent="0.15">
      <c r="A153" s="81" t="str">
        <f t="shared" si="31"/>
        <v xml:space="preserve"> 9:00～10:00</v>
      </c>
      <c r="B153" s="82">
        <f>SUM('集計表（10分）'!B635:B640)</f>
        <v>0</v>
      </c>
      <c r="C153" s="83">
        <f>SUM('集計表（10分）'!C635:C640)</f>
        <v>0</v>
      </c>
      <c r="D153" s="83">
        <f>SUM('集計表（10分）'!D635:D640)</f>
        <v>0</v>
      </c>
      <c r="E153" s="84">
        <f>SUM('集計表（10分）'!E635:E640)</f>
        <v>0</v>
      </c>
      <c r="F153" s="85">
        <f t="shared" si="32"/>
        <v>0</v>
      </c>
      <c r="G153" s="82">
        <f t="shared" si="33"/>
        <v>0</v>
      </c>
      <c r="H153" s="86">
        <f t="shared" si="34"/>
        <v>0</v>
      </c>
      <c r="I153" s="85">
        <f>SUM('集計表（10分）'!I635:I640)</f>
        <v>0</v>
      </c>
      <c r="J153" s="85">
        <f>SUM('集計表（10分）'!J635:J640)</f>
        <v>0</v>
      </c>
      <c r="K153" s="79"/>
      <c r="L153" s="80"/>
      <c r="M153" s="80"/>
      <c r="N153" s="80"/>
      <c r="O153" s="80"/>
      <c r="P153" s="80"/>
    </row>
    <row r="154" spans="1:16" ht="12" customHeight="1" x14ac:dyDescent="0.15">
      <c r="A154" s="81" t="str">
        <f t="shared" si="31"/>
        <v>10:00～11:00</v>
      </c>
      <c r="B154" s="82">
        <f>SUM('集計表（10分）'!B641:B646)</f>
        <v>0</v>
      </c>
      <c r="C154" s="83">
        <f>SUM('集計表（10分）'!C641:C646)</f>
        <v>0</v>
      </c>
      <c r="D154" s="83">
        <f>SUM('集計表（10分）'!D641:D646)</f>
        <v>0</v>
      </c>
      <c r="E154" s="84">
        <f>SUM('集計表（10分）'!E641:E646)</f>
        <v>0</v>
      </c>
      <c r="F154" s="85">
        <f t="shared" si="32"/>
        <v>0</v>
      </c>
      <c r="G154" s="82">
        <f t="shared" si="33"/>
        <v>0</v>
      </c>
      <c r="H154" s="86">
        <f t="shared" si="34"/>
        <v>0</v>
      </c>
      <c r="I154" s="85">
        <f>SUM('集計表（10分）'!I641:I646)</f>
        <v>0</v>
      </c>
      <c r="J154" s="85">
        <f>SUM('集計表（10分）'!J641:J646)</f>
        <v>0</v>
      </c>
      <c r="K154" s="79"/>
      <c r="L154" s="80"/>
      <c r="M154" s="80"/>
      <c r="N154" s="80"/>
      <c r="O154" s="80"/>
      <c r="P154" s="80"/>
    </row>
    <row r="155" spans="1:16" ht="12" customHeight="1" x14ac:dyDescent="0.15">
      <c r="A155" s="81" t="str">
        <f t="shared" si="31"/>
        <v>11:00～12:00</v>
      </c>
      <c r="B155" s="82">
        <f>SUM('集計表（10分）'!B647:B652)</f>
        <v>0</v>
      </c>
      <c r="C155" s="83">
        <f>SUM('集計表（10分）'!C647:C652)</f>
        <v>0</v>
      </c>
      <c r="D155" s="83">
        <f>SUM('集計表（10分）'!D647:D652)</f>
        <v>0</v>
      </c>
      <c r="E155" s="84">
        <f>SUM('集計表（10分）'!E647:E652)</f>
        <v>0</v>
      </c>
      <c r="F155" s="85">
        <f t="shared" si="32"/>
        <v>0</v>
      </c>
      <c r="G155" s="82">
        <f t="shared" si="33"/>
        <v>0</v>
      </c>
      <c r="H155" s="86">
        <f t="shared" si="34"/>
        <v>0</v>
      </c>
      <c r="I155" s="85">
        <f>SUM('集計表（10分）'!I647:I652)</f>
        <v>0</v>
      </c>
      <c r="J155" s="85">
        <f>SUM('集計表（10分）'!J647:J652)</f>
        <v>0</v>
      </c>
      <c r="K155" s="79"/>
      <c r="L155" s="80"/>
      <c r="M155" s="80"/>
      <c r="N155" s="80"/>
      <c r="O155" s="80"/>
      <c r="P155" s="80"/>
    </row>
    <row r="156" spans="1:16" ht="12" customHeight="1" x14ac:dyDescent="0.15">
      <c r="A156" s="81" t="str">
        <f t="shared" si="31"/>
        <v>12:00～13:00</v>
      </c>
      <c r="B156" s="82">
        <f>SUM('集計表（10分）'!B653:B658)</f>
        <v>0</v>
      </c>
      <c r="C156" s="83">
        <f>SUM('集計表（10分）'!C653:C658)</f>
        <v>0</v>
      </c>
      <c r="D156" s="83">
        <f>SUM('集計表（10分）'!D653:D658)</f>
        <v>0</v>
      </c>
      <c r="E156" s="84">
        <f>SUM('集計表（10分）'!E653:E658)</f>
        <v>0</v>
      </c>
      <c r="F156" s="85">
        <f t="shared" si="32"/>
        <v>0</v>
      </c>
      <c r="G156" s="82">
        <f t="shared" si="33"/>
        <v>0</v>
      </c>
      <c r="H156" s="86">
        <f t="shared" si="34"/>
        <v>0</v>
      </c>
      <c r="I156" s="85">
        <f>SUM('集計表（10分）'!I653:I658)</f>
        <v>0</v>
      </c>
      <c r="J156" s="85">
        <f>SUM('集計表（10分）'!J653:J658)</f>
        <v>0</v>
      </c>
      <c r="K156" s="79"/>
      <c r="L156" s="80"/>
      <c r="M156" s="80"/>
      <c r="N156" s="80"/>
      <c r="O156" s="80"/>
      <c r="P156" s="80"/>
    </row>
    <row r="157" spans="1:16" ht="12" customHeight="1" x14ac:dyDescent="0.15">
      <c r="A157" s="81" t="str">
        <f t="shared" si="31"/>
        <v>13:00～14:00</v>
      </c>
      <c r="B157" s="82">
        <f>SUM('集計表（10分）'!B659:B664)</f>
        <v>0</v>
      </c>
      <c r="C157" s="83">
        <f>SUM('集計表（10分）'!C659:C664)</f>
        <v>0</v>
      </c>
      <c r="D157" s="83">
        <f>SUM('集計表（10分）'!D659:D664)</f>
        <v>0</v>
      </c>
      <c r="E157" s="84">
        <f>SUM('集計表（10分）'!E659:E664)</f>
        <v>0</v>
      </c>
      <c r="F157" s="85">
        <f t="shared" si="32"/>
        <v>0</v>
      </c>
      <c r="G157" s="82">
        <f t="shared" si="33"/>
        <v>0</v>
      </c>
      <c r="H157" s="86">
        <f t="shared" si="34"/>
        <v>0</v>
      </c>
      <c r="I157" s="85">
        <f>SUM('集計表（10分）'!I659:I664)</f>
        <v>0</v>
      </c>
      <c r="J157" s="85">
        <f>SUM('集計表（10分）'!J659:J664)</f>
        <v>1</v>
      </c>
      <c r="K157" s="79"/>
      <c r="L157" s="80"/>
      <c r="M157" s="80"/>
      <c r="N157" s="80"/>
      <c r="O157" s="80"/>
      <c r="P157" s="80"/>
    </row>
    <row r="158" spans="1:16" ht="12" customHeight="1" x14ac:dyDescent="0.15">
      <c r="A158" s="81" t="str">
        <f t="shared" si="31"/>
        <v>14:00～15:00</v>
      </c>
      <c r="B158" s="82">
        <f>SUM('集計表（10分）'!B665:B670)</f>
        <v>0</v>
      </c>
      <c r="C158" s="83">
        <f>SUM('集計表（10分）'!C665:C670)</f>
        <v>0</v>
      </c>
      <c r="D158" s="83">
        <f>SUM('集計表（10分）'!D665:D670)</f>
        <v>0</v>
      </c>
      <c r="E158" s="84">
        <f>SUM('集計表（10分）'!E665:E670)</f>
        <v>0</v>
      </c>
      <c r="F158" s="85">
        <f t="shared" si="32"/>
        <v>0</v>
      </c>
      <c r="G158" s="82">
        <f t="shared" si="33"/>
        <v>0</v>
      </c>
      <c r="H158" s="86">
        <f t="shared" si="34"/>
        <v>0</v>
      </c>
      <c r="I158" s="85">
        <f>SUM('集計表（10分）'!I665:I670)</f>
        <v>0</v>
      </c>
      <c r="J158" s="85">
        <f>SUM('集計表（10分）'!J665:J670)</f>
        <v>0</v>
      </c>
      <c r="K158" s="79"/>
      <c r="L158" s="80"/>
      <c r="M158" s="80"/>
      <c r="N158" s="80"/>
      <c r="O158" s="80"/>
      <c r="P158" s="80"/>
    </row>
    <row r="159" spans="1:16" ht="12" customHeight="1" x14ac:dyDescent="0.15">
      <c r="A159" s="81" t="str">
        <f t="shared" si="31"/>
        <v>15:00～16:00</v>
      </c>
      <c r="B159" s="82">
        <f>SUM('集計表（10分）'!B671:B676)</f>
        <v>0</v>
      </c>
      <c r="C159" s="83">
        <f>SUM('集計表（10分）'!C671:C676)</f>
        <v>0</v>
      </c>
      <c r="D159" s="83">
        <f>SUM('集計表（10分）'!D671:D676)</f>
        <v>0</v>
      </c>
      <c r="E159" s="84">
        <f>SUM('集計表（10分）'!E671:E676)</f>
        <v>0</v>
      </c>
      <c r="F159" s="85">
        <f t="shared" si="32"/>
        <v>0</v>
      </c>
      <c r="G159" s="82">
        <f t="shared" si="33"/>
        <v>0</v>
      </c>
      <c r="H159" s="86">
        <f t="shared" si="34"/>
        <v>0</v>
      </c>
      <c r="I159" s="85">
        <f>SUM('集計表（10分）'!I671:I676)</f>
        <v>0</v>
      </c>
      <c r="J159" s="85">
        <f>SUM('集計表（10分）'!J671:J676)</f>
        <v>0</v>
      </c>
      <c r="K159" s="79"/>
      <c r="L159" s="80"/>
      <c r="M159" s="80"/>
      <c r="N159" s="80"/>
      <c r="O159" s="80"/>
      <c r="P159" s="80"/>
    </row>
    <row r="160" spans="1:16" ht="12" customHeight="1" x14ac:dyDescent="0.15">
      <c r="A160" s="81" t="str">
        <f t="shared" si="31"/>
        <v>16:00～17:00</v>
      </c>
      <c r="B160" s="87">
        <f>SUM('集計表（10分）'!B677:B682)</f>
        <v>0</v>
      </c>
      <c r="C160" s="83">
        <f>SUM('集計表（10分）'!C677:C682)</f>
        <v>0</v>
      </c>
      <c r="D160" s="83">
        <f>SUM('集計表（10分）'!D677:D682)</f>
        <v>0</v>
      </c>
      <c r="E160" s="84">
        <f>SUM('集計表（10分）'!E677:E682)</f>
        <v>0</v>
      </c>
      <c r="F160" s="85">
        <f t="shared" si="32"/>
        <v>0</v>
      </c>
      <c r="G160" s="82">
        <f t="shared" si="33"/>
        <v>0</v>
      </c>
      <c r="H160" s="86">
        <f t="shared" si="34"/>
        <v>0</v>
      </c>
      <c r="I160" s="85">
        <f>SUM('集計表（10分）'!I677:I682)</f>
        <v>0</v>
      </c>
      <c r="J160" s="85">
        <f>SUM('集計表（10分）'!J677:J682)</f>
        <v>0</v>
      </c>
      <c r="K160" s="79"/>
      <c r="L160" s="80"/>
      <c r="M160" s="80"/>
      <c r="N160" s="80"/>
      <c r="O160" s="80"/>
      <c r="P160" s="80"/>
    </row>
    <row r="161" spans="1:16" ht="12" customHeight="1" x14ac:dyDescent="0.15">
      <c r="A161" s="81" t="str">
        <f t="shared" si="31"/>
        <v>17:00～18:00</v>
      </c>
      <c r="B161" s="82">
        <f>SUM('集計表（10分）'!B683:B688)</f>
        <v>0</v>
      </c>
      <c r="C161" s="83">
        <f>SUM('集計表（10分）'!C683:C688)</f>
        <v>0</v>
      </c>
      <c r="D161" s="83">
        <f>SUM('集計表（10分）'!D683:D688)</f>
        <v>0</v>
      </c>
      <c r="E161" s="84">
        <f>SUM('集計表（10分）'!E683:E688)</f>
        <v>0</v>
      </c>
      <c r="F161" s="85">
        <f>SUM(B161:E161)</f>
        <v>0</v>
      </c>
      <c r="G161" s="82">
        <f t="shared" si="33"/>
        <v>0</v>
      </c>
      <c r="H161" s="86">
        <f t="shared" si="34"/>
        <v>0</v>
      </c>
      <c r="I161" s="85">
        <f>SUM('集計表（10分）'!I683:I688)</f>
        <v>0</v>
      </c>
      <c r="J161" s="85">
        <f>SUM('集計表（10分）'!J683:J688)</f>
        <v>0</v>
      </c>
      <c r="K161" s="79"/>
      <c r="L161" s="80"/>
      <c r="M161" s="80"/>
      <c r="N161" s="80"/>
      <c r="O161" s="80"/>
      <c r="P161" s="80"/>
    </row>
    <row r="162" spans="1:16" ht="12" customHeight="1" x14ac:dyDescent="0.15">
      <c r="A162" s="81" t="str">
        <f t="shared" si="31"/>
        <v>18:00～19:00</v>
      </c>
      <c r="B162" s="82">
        <f>SUM('集計表（10分）'!B689:B694)</f>
        <v>0</v>
      </c>
      <c r="C162" s="83">
        <f>SUM('集計表（10分）'!C689:C694)</f>
        <v>0</v>
      </c>
      <c r="D162" s="83">
        <f>SUM('集計表（10分）'!D689:D694)</f>
        <v>0</v>
      </c>
      <c r="E162" s="84">
        <f>SUM('集計表（10分）'!E689:E694)</f>
        <v>0</v>
      </c>
      <c r="F162" s="85">
        <f>SUM(B162:E162)</f>
        <v>0</v>
      </c>
      <c r="G162" s="82">
        <f t="shared" si="33"/>
        <v>0</v>
      </c>
      <c r="H162" s="86">
        <f t="shared" si="34"/>
        <v>0</v>
      </c>
      <c r="I162" s="85">
        <f>SUM('集計表（10分）'!I689:I694)</f>
        <v>0</v>
      </c>
      <c r="J162" s="85">
        <f>SUM('集計表（10分）'!J689:J694)</f>
        <v>0</v>
      </c>
      <c r="K162" s="79"/>
      <c r="L162" s="80"/>
      <c r="M162" s="80"/>
      <c r="N162" s="80"/>
      <c r="O162" s="80"/>
      <c r="P162" s="80"/>
    </row>
    <row r="163" spans="1:16" ht="12" customHeight="1" x14ac:dyDescent="0.15">
      <c r="A163" s="88" t="str">
        <f>A109</f>
        <v>12時間計</v>
      </c>
      <c r="B163" s="89">
        <f>SUM(B151:B162)</f>
        <v>0</v>
      </c>
      <c r="C163" s="90">
        <f>SUM(C151:C162)</f>
        <v>0</v>
      </c>
      <c r="D163" s="90">
        <f>SUM(D151:D162)</f>
        <v>0</v>
      </c>
      <c r="E163" s="91">
        <f>SUM(E151:E162)</f>
        <v>0</v>
      </c>
      <c r="F163" s="92">
        <f>SUM(B163:E163)</f>
        <v>0</v>
      </c>
      <c r="G163" s="89">
        <f>C163+E163</f>
        <v>0</v>
      </c>
      <c r="H163" s="93">
        <f>IF(F163&gt;0,ROUND(G163/F163,3),0)</f>
        <v>0</v>
      </c>
      <c r="I163" s="92">
        <f>SUM(I151:I162)</f>
        <v>0</v>
      </c>
      <c r="J163" s="92">
        <f>SUM(J151:J162)</f>
        <v>1</v>
      </c>
    </row>
    <row r="164" spans="1:16" ht="12" customHeight="1" x14ac:dyDescent="0.15">
      <c r="I164" s="3"/>
      <c r="J164" s="3" t="s">
        <v>14</v>
      </c>
    </row>
    <row r="165" spans="1:16" ht="12" customHeight="1" x14ac:dyDescent="0.15"/>
    <row r="166" spans="1:16" ht="12" customHeight="1" x14ac:dyDescent="0.15">
      <c r="A166" s="2" t="str">
        <f>"観測方向："&amp;総括表!A32</f>
        <v>観測方向：Ｄ⇒Ａ</v>
      </c>
    </row>
    <row r="167" spans="1:16" ht="12" customHeight="1" x14ac:dyDescent="0.15">
      <c r="A167" s="4" t="s">
        <v>0</v>
      </c>
      <c r="B167" s="224" t="s">
        <v>2</v>
      </c>
      <c r="C167" s="226" t="s">
        <v>90</v>
      </c>
      <c r="D167" s="5" t="s">
        <v>8</v>
      </c>
      <c r="E167" s="6" t="s">
        <v>9</v>
      </c>
      <c r="F167" s="7" t="s">
        <v>10</v>
      </c>
      <c r="G167" s="8" t="s">
        <v>4</v>
      </c>
      <c r="H167" s="6" t="s">
        <v>4</v>
      </c>
      <c r="I167" s="9" t="s">
        <v>7</v>
      </c>
      <c r="J167" s="212" t="s">
        <v>151</v>
      </c>
    </row>
    <row r="168" spans="1:16" ht="12" customHeight="1" x14ac:dyDescent="0.15">
      <c r="A168" s="10" t="s">
        <v>1</v>
      </c>
      <c r="B168" s="225"/>
      <c r="C168" s="208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213"/>
    </row>
    <row r="169" spans="1:16" ht="12" customHeight="1" x14ac:dyDescent="0.15">
      <c r="A169" s="73" t="str">
        <f t="shared" ref="A169:A181" si="35">A151</f>
        <v xml:space="preserve"> 7:00～ 8:00</v>
      </c>
      <c r="B169" s="74">
        <f>SUM('集計表（10分）'!B700:B705)</f>
        <v>2</v>
      </c>
      <c r="C169" s="75">
        <f>SUM('集計表（10分）'!C700:C705)</f>
        <v>0</v>
      </c>
      <c r="D169" s="75">
        <f>SUM('集計表（10分）'!D700:D705)</f>
        <v>1</v>
      </c>
      <c r="E169" s="76">
        <f>SUM('集計表（10分）'!E700:E705)</f>
        <v>1</v>
      </c>
      <c r="F169" s="77">
        <f t="shared" ref="F169:F178" si="36">SUM(B169:E169)</f>
        <v>4</v>
      </c>
      <c r="G169" s="74">
        <f t="shared" ref="G169:G180" si="37">C169+E169</f>
        <v>1</v>
      </c>
      <c r="H169" s="78">
        <f t="shared" ref="H169:H180" si="38">IF(F169&gt;0,ROUND(G169/F169,3),0)</f>
        <v>0.25</v>
      </c>
      <c r="I169" s="77">
        <f>SUM('集計表（10分）'!I700:I705)</f>
        <v>0</v>
      </c>
      <c r="J169" s="77">
        <f>SUM('集計表（10分）'!J700:J705)</f>
        <v>0</v>
      </c>
      <c r="K169" s="79"/>
      <c r="L169" s="80"/>
      <c r="M169" s="80"/>
      <c r="N169" s="80"/>
      <c r="O169" s="80"/>
      <c r="P169" s="80"/>
    </row>
    <row r="170" spans="1:16" ht="12" customHeight="1" x14ac:dyDescent="0.15">
      <c r="A170" s="81" t="str">
        <f t="shared" si="35"/>
        <v xml:space="preserve"> 8:00～ 9:00</v>
      </c>
      <c r="B170" s="82">
        <f>SUM('集計表（10分）'!B706:B711)</f>
        <v>41</v>
      </c>
      <c r="C170" s="83">
        <f>SUM('集計表（10分）'!C706:C711)</f>
        <v>0</v>
      </c>
      <c r="D170" s="83">
        <f>SUM('集計表（10分）'!D706:D711)</f>
        <v>4</v>
      </c>
      <c r="E170" s="84">
        <f>SUM('集計表（10分）'!E706:E711)</f>
        <v>0</v>
      </c>
      <c r="F170" s="85">
        <f t="shared" si="36"/>
        <v>45</v>
      </c>
      <c r="G170" s="82">
        <f t="shared" si="37"/>
        <v>0</v>
      </c>
      <c r="H170" s="86">
        <f t="shared" si="38"/>
        <v>0</v>
      </c>
      <c r="I170" s="85">
        <f>SUM('集計表（10分）'!I706:I711)</f>
        <v>0</v>
      </c>
      <c r="J170" s="85">
        <f>SUM('集計表（10分）'!J706:J711)</f>
        <v>0</v>
      </c>
      <c r="K170" s="79"/>
      <c r="L170" s="80"/>
      <c r="M170" s="80"/>
      <c r="N170" s="80"/>
      <c r="O170" s="80"/>
      <c r="P170" s="80"/>
    </row>
    <row r="171" spans="1:16" ht="12" customHeight="1" x14ac:dyDescent="0.15">
      <c r="A171" s="81" t="str">
        <f t="shared" si="35"/>
        <v xml:space="preserve"> 9:00～10:00</v>
      </c>
      <c r="B171" s="82">
        <f>SUM('集計表（10分）'!B712:B717)</f>
        <v>46</v>
      </c>
      <c r="C171" s="83">
        <f>SUM('集計表（10分）'!C712:C717)</f>
        <v>0</v>
      </c>
      <c r="D171" s="83">
        <f>SUM('集計表（10分）'!D712:D717)</f>
        <v>2</v>
      </c>
      <c r="E171" s="84">
        <f>SUM('集計表（10分）'!E712:E717)</f>
        <v>0</v>
      </c>
      <c r="F171" s="85">
        <f t="shared" si="36"/>
        <v>48</v>
      </c>
      <c r="G171" s="82">
        <f t="shared" si="37"/>
        <v>0</v>
      </c>
      <c r="H171" s="86">
        <f t="shared" si="38"/>
        <v>0</v>
      </c>
      <c r="I171" s="85">
        <f>SUM('集計表（10分）'!I712:I717)</f>
        <v>4</v>
      </c>
      <c r="J171" s="85">
        <f>SUM('集計表（10分）'!J712:J717)</f>
        <v>0</v>
      </c>
      <c r="K171" s="79"/>
      <c r="L171" s="80"/>
      <c r="M171" s="80"/>
      <c r="N171" s="80"/>
      <c r="O171" s="80"/>
      <c r="P171" s="80"/>
    </row>
    <row r="172" spans="1:16" ht="12" customHeight="1" x14ac:dyDescent="0.15">
      <c r="A172" s="81" t="str">
        <f t="shared" si="35"/>
        <v>10:00～11:00</v>
      </c>
      <c r="B172" s="82">
        <f>SUM('集計表（10分）'!B718:B723)</f>
        <v>43</v>
      </c>
      <c r="C172" s="83">
        <f>SUM('集計表（10分）'!C718:C723)</f>
        <v>0</v>
      </c>
      <c r="D172" s="83">
        <f>SUM('集計表（10分）'!D718:D723)</f>
        <v>7</v>
      </c>
      <c r="E172" s="84">
        <f>SUM('集計表（10分）'!E718:E723)</f>
        <v>1</v>
      </c>
      <c r="F172" s="85">
        <f t="shared" si="36"/>
        <v>51</v>
      </c>
      <c r="G172" s="82">
        <f t="shared" si="37"/>
        <v>1</v>
      </c>
      <c r="H172" s="86">
        <f t="shared" si="38"/>
        <v>0.02</v>
      </c>
      <c r="I172" s="85">
        <f>SUM('集計表（10分）'!I718:I723)</f>
        <v>3</v>
      </c>
      <c r="J172" s="85">
        <f>SUM('集計表（10分）'!J718:J723)</f>
        <v>0</v>
      </c>
      <c r="K172" s="79"/>
      <c r="L172" s="80"/>
      <c r="M172" s="80"/>
      <c r="N172" s="80"/>
      <c r="O172" s="80"/>
      <c r="P172" s="80"/>
    </row>
    <row r="173" spans="1:16" ht="12" customHeight="1" x14ac:dyDescent="0.15">
      <c r="A173" s="81" t="str">
        <f t="shared" si="35"/>
        <v>11:00～12:00</v>
      </c>
      <c r="B173" s="82">
        <f>SUM('集計表（10分）'!B724:B729)</f>
        <v>48</v>
      </c>
      <c r="C173" s="83">
        <f>SUM('集計表（10分）'!C724:C729)</f>
        <v>0</v>
      </c>
      <c r="D173" s="83">
        <f>SUM('集計表（10分）'!D724:D729)</f>
        <v>5</v>
      </c>
      <c r="E173" s="84">
        <f>SUM('集計表（10分）'!E724:E729)</f>
        <v>0</v>
      </c>
      <c r="F173" s="85">
        <f t="shared" si="36"/>
        <v>53</v>
      </c>
      <c r="G173" s="82">
        <f t="shared" si="37"/>
        <v>0</v>
      </c>
      <c r="H173" s="86">
        <f t="shared" si="38"/>
        <v>0</v>
      </c>
      <c r="I173" s="85">
        <f>SUM('集計表（10分）'!I724:I729)</f>
        <v>0</v>
      </c>
      <c r="J173" s="85">
        <f>SUM('集計表（10分）'!J724:J729)</f>
        <v>0</v>
      </c>
      <c r="K173" s="79"/>
      <c r="L173" s="80"/>
      <c r="M173" s="80"/>
      <c r="N173" s="80"/>
      <c r="O173" s="80"/>
      <c r="P173" s="80"/>
    </row>
    <row r="174" spans="1:16" ht="12" customHeight="1" x14ac:dyDescent="0.15">
      <c r="A174" s="81" t="str">
        <f t="shared" si="35"/>
        <v>12:00～13:00</v>
      </c>
      <c r="B174" s="82">
        <f>SUM('集計表（10分）'!B730:B735)</f>
        <v>42</v>
      </c>
      <c r="C174" s="83">
        <f>SUM('集計表（10分）'!C730:C735)</f>
        <v>0</v>
      </c>
      <c r="D174" s="83">
        <f>SUM('集計表（10分）'!D730:D735)</f>
        <v>3</v>
      </c>
      <c r="E174" s="84">
        <f>SUM('集計表（10分）'!E730:E735)</f>
        <v>2</v>
      </c>
      <c r="F174" s="85">
        <f t="shared" si="36"/>
        <v>47</v>
      </c>
      <c r="G174" s="82">
        <f t="shared" si="37"/>
        <v>2</v>
      </c>
      <c r="H174" s="86">
        <f t="shared" si="38"/>
        <v>4.2999999999999997E-2</v>
      </c>
      <c r="I174" s="85">
        <f>SUM('集計表（10分）'!I730:I735)</f>
        <v>0</v>
      </c>
      <c r="J174" s="85">
        <f>SUM('集計表（10分）'!J730:J735)</f>
        <v>0</v>
      </c>
      <c r="K174" s="79"/>
      <c r="L174" s="80"/>
      <c r="M174" s="80"/>
      <c r="N174" s="80"/>
      <c r="O174" s="80"/>
      <c r="P174" s="80"/>
    </row>
    <row r="175" spans="1:16" ht="12" customHeight="1" x14ac:dyDescent="0.15">
      <c r="A175" s="81" t="str">
        <f t="shared" si="35"/>
        <v>13:00～14:00</v>
      </c>
      <c r="B175" s="82">
        <f>SUM('集計表（10分）'!B736:B741)</f>
        <v>46</v>
      </c>
      <c r="C175" s="83">
        <f>SUM('集計表（10分）'!C736:C741)</f>
        <v>0</v>
      </c>
      <c r="D175" s="83">
        <f>SUM('集計表（10分）'!D736:D741)</f>
        <v>9</v>
      </c>
      <c r="E175" s="84">
        <f>SUM('集計表（10分）'!E736:E741)</f>
        <v>1</v>
      </c>
      <c r="F175" s="85">
        <f t="shared" si="36"/>
        <v>56</v>
      </c>
      <c r="G175" s="82">
        <f t="shared" si="37"/>
        <v>1</v>
      </c>
      <c r="H175" s="86">
        <f t="shared" si="38"/>
        <v>1.7999999999999999E-2</v>
      </c>
      <c r="I175" s="85">
        <f>SUM('集計表（10分）'!I736:I741)</f>
        <v>2</v>
      </c>
      <c r="J175" s="85">
        <f>SUM('集計表（10分）'!J736:J741)</f>
        <v>0</v>
      </c>
      <c r="K175" s="79"/>
      <c r="L175" s="80"/>
      <c r="M175" s="80"/>
      <c r="N175" s="80"/>
      <c r="O175" s="80"/>
      <c r="P175" s="80"/>
    </row>
    <row r="176" spans="1:16" ht="12" customHeight="1" x14ac:dyDescent="0.15">
      <c r="A176" s="81" t="str">
        <f t="shared" si="35"/>
        <v>14:00～15:00</v>
      </c>
      <c r="B176" s="82">
        <f>SUM('集計表（10分）'!B742:B747)</f>
        <v>49</v>
      </c>
      <c r="C176" s="83">
        <f>SUM('集計表（10分）'!C742:C747)</f>
        <v>0</v>
      </c>
      <c r="D176" s="83">
        <f>SUM('集計表（10分）'!D742:D747)</f>
        <v>2</v>
      </c>
      <c r="E176" s="84">
        <f>SUM('集計表（10分）'!E742:E747)</f>
        <v>1</v>
      </c>
      <c r="F176" s="85">
        <f t="shared" si="36"/>
        <v>52</v>
      </c>
      <c r="G176" s="82">
        <f t="shared" si="37"/>
        <v>1</v>
      </c>
      <c r="H176" s="86">
        <f t="shared" si="38"/>
        <v>1.9E-2</v>
      </c>
      <c r="I176" s="85">
        <f>SUM('集計表（10分）'!I742:I747)</f>
        <v>0</v>
      </c>
      <c r="J176" s="85">
        <f>SUM('集計表（10分）'!J742:J747)</f>
        <v>0</v>
      </c>
      <c r="K176" s="79"/>
      <c r="L176" s="80"/>
      <c r="M176" s="80"/>
      <c r="N176" s="80"/>
      <c r="O176" s="80"/>
      <c r="P176" s="80"/>
    </row>
    <row r="177" spans="1:16" ht="12" customHeight="1" x14ac:dyDescent="0.15">
      <c r="A177" s="81" t="str">
        <f t="shared" si="35"/>
        <v>15:00～16:00</v>
      </c>
      <c r="B177" s="82">
        <f>SUM('集計表（10分）'!B748:B753)</f>
        <v>55</v>
      </c>
      <c r="C177" s="83">
        <f>SUM('集計表（10分）'!C748:C753)</f>
        <v>0</v>
      </c>
      <c r="D177" s="83">
        <f>SUM('集計表（10分）'!D748:D753)</f>
        <v>3</v>
      </c>
      <c r="E177" s="84">
        <f>SUM('集計表（10分）'!E748:E753)</f>
        <v>1</v>
      </c>
      <c r="F177" s="85">
        <f t="shared" si="36"/>
        <v>59</v>
      </c>
      <c r="G177" s="82">
        <f t="shared" si="37"/>
        <v>1</v>
      </c>
      <c r="H177" s="86">
        <f t="shared" si="38"/>
        <v>1.7000000000000001E-2</v>
      </c>
      <c r="I177" s="85">
        <f>SUM('集計表（10分）'!I748:I753)</f>
        <v>0</v>
      </c>
      <c r="J177" s="85">
        <f>SUM('集計表（10分）'!J748:J753)</f>
        <v>1</v>
      </c>
      <c r="K177" s="79"/>
      <c r="L177" s="80"/>
      <c r="M177" s="80"/>
      <c r="N177" s="80"/>
      <c r="O177" s="80"/>
      <c r="P177" s="80"/>
    </row>
    <row r="178" spans="1:16" ht="12" customHeight="1" x14ac:dyDescent="0.15">
      <c r="A178" s="81" t="str">
        <f t="shared" si="35"/>
        <v>16:00～17:00</v>
      </c>
      <c r="B178" s="87">
        <f>SUM('集計表（10分）'!B754:B759)</f>
        <v>45</v>
      </c>
      <c r="C178" s="83">
        <f>SUM('集計表（10分）'!C754:C759)</f>
        <v>0</v>
      </c>
      <c r="D178" s="83">
        <f>SUM('集計表（10分）'!D754:D759)</f>
        <v>2</v>
      </c>
      <c r="E178" s="84">
        <f>SUM('集計表（10分）'!E754:E759)</f>
        <v>0</v>
      </c>
      <c r="F178" s="85">
        <f t="shared" si="36"/>
        <v>47</v>
      </c>
      <c r="G178" s="82">
        <f t="shared" si="37"/>
        <v>0</v>
      </c>
      <c r="H178" s="86">
        <f t="shared" si="38"/>
        <v>0</v>
      </c>
      <c r="I178" s="85">
        <f>SUM('集計表（10分）'!I754:I759)</f>
        <v>1</v>
      </c>
      <c r="J178" s="85">
        <f>SUM('集計表（10分）'!J754:J759)</f>
        <v>0</v>
      </c>
      <c r="K178" s="79"/>
      <c r="L178" s="80"/>
      <c r="M178" s="80"/>
      <c r="N178" s="80"/>
      <c r="O178" s="80"/>
      <c r="P178" s="80"/>
    </row>
    <row r="179" spans="1:16" ht="12" customHeight="1" x14ac:dyDescent="0.15">
      <c r="A179" s="81" t="str">
        <f t="shared" si="35"/>
        <v>17:00～18:00</v>
      </c>
      <c r="B179" s="82">
        <f>SUM('集計表（10分）'!B760:B765)</f>
        <v>37</v>
      </c>
      <c r="C179" s="83">
        <f>SUM('集計表（10分）'!C760:C765)</f>
        <v>0</v>
      </c>
      <c r="D179" s="83">
        <f>SUM('集計表（10分）'!D760:D765)</f>
        <v>5</v>
      </c>
      <c r="E179" s="84">
        <f>SUM('集計表（10分）'!E760:E765)</f>
        <v>0</v>
      </c>
      <c r="F179" s="85">
        <f>SUM(B179:E179)</f>
        <v>42</v>
      </c>
      <c r="G179" s="82">
        <f t="shared" si="37"/>
        <v>0</v>
      </c>
      <c r="H179" s="86">
        <f t="shared" si="38"/>
        <v>0</v>
      </c>
      <c r="I179" s="85">
        <f>SUM('集計表（10分）'!I760:I765)</f>
        <v>1</v>
      </c>
      <c r="J179" s="85">
        <f>SUM('集計表（10分）'!J760:J765)</f>
        <v>0</v>
      </c>
      <c r="K179" s="79"/>
      <c r="L179" s="80"/>
      <c r="M179" s="80"/>
      <c r="N179" s="80"/>
      <c r="O179" s="80"/>
      <c r="P179" s="80"/>
    </row>
    <row r="180" spans="1:16" ht="12" customHeight="1" x14ac:dyDescent="0.15">
      <c r="A180" s="81" t="str">
        <f t="shared" si="35"/>
        <v>18:00～19:00</v>
      </c>
      <c r="B180" s="82">
        <f>SUM('集計表（10分）'!B766:B771)</f>
        <v>37</v>
      </c>
      <c r="C180" s="83">
        <f>SUM('集計表（10分）'!C766:C771)</f>
        <v>0</v>
      </c>
      <c r="D180" s="83">
        <f>SUM('集計表（10分）'!D766:D771)</f>
        <v>4</v>
      </c>
      <c r="E180" s="84">
        <f>SUM('集計表（10分）'!E766:E771)</f>
        <v>0</v>
      </c>
      <c r="F180" s="85">
        <f>SUM(B180:E180)</f>
        <v>41</v>
      </c>
      <c r="G180" s="82">
        <f t="shared" si="37"/>
        <v>0</v>
      </c>
      <c r="H180" s="86">
        <f t="shared" si="38"/>
        <v>0</v>
      </c>
      <c r="I180" s="85">
        <f>SUM('集計表（10分）'!I766:I771)</f>
        <v>0</v>
      </c>
      <c r="J180" s="85">
        <f>SUM('集計表（10分）'!J766:J771)</f>
        <v>0</v>
      </c>
      <c r="K180" s="79"/>
      <c r="L180" s="80"/>
      <c r="M180" s="80"/>
      <c r="N180" s="80"/>
      <c r="O180" s="80"/>
      <c r="P180" s="80"/>
    </row>
    <row r="181" spans="1:16" ht="12" customHeight="1" x14ac:dyDescent="0.15">
      <c r="A181" s="88" t="str">
        <f t="shared" si="35"/>
        <v>12時間計</v>
      </c>
      <c r="B181" s="89">
        <f>SUM(B169:B180)</f>
        <v>491</v>
      </c>
      <c r="C181" s="90">
        <f>SUM(C169:C180)</f>
        <v>0</v>
      </c>
      <c r="D181" s="90">
        <f>SUM(D169:D180)</f>
        <v>47</v>
      </c>
      <c r="E181" s="91">
        <f>SUM(E169:E180)</f>
        <v>7</v>
      </c>
      <c r="F181" s="92">
        <f>SUM(B181:E181)</f>
        <v>545</v>
      </c>
      <c r="G181" s="89">
        <f>C181+E181</f>
        <v>7</v>
      </c>
      <c r="H181" s="93">
        <f>IF(F181&gt;0,ROUND(G181/F181,3),0)</f>
        <v>1.2999999999999999E-2</v>
      </c>
      <c r="I181" s="92">
        <f>SUM(I169:I180)</f>
        <v>11</v>
      </c>
      <c r="J181" s="92">
        <f>SUM(J169:J180)</f>
        <v>1</v>
      </c>
    </row>
    <row r="182" spans="1:16" ht="12" customHeight="1" x14ac:dyDescent="0.15">
      <c r="I182" s="3"/>
      <c r="J182" s="3" t="s">
        <v>14</v>
      </c>
    </row>
    <row r="183" spans="1:16" ht="12" customHeight="1" x14ac:dyDescent="0.15">
      <c r="I183" s="3"/>
      <c r="J183" s="3"/>
    </row>
    <row r="184" spans="1:16" ht="12" customHeight="1" x14ac:dyDescent="0.15">
      <c r="A184" s="2" t="str">
        <f>"観測方向："&amp;総括表!A33</f>
        <v>観測方向：Ｄ⇒Ｂ</v>
      </c>
    </row>
    <row r="185" spans="1:16" ht="12" customHeight="1" x14ac:dyDescent="0.15">
      <c r="A185" s="4" t="s">
        <v>0</v>
      </c>
      <c r="B185" s="224" t="s">
        <v>2</v>
      </c>
      <c r="C185" s="226" t="s">
        <v>90</v>
      </c>
      <c r="D185" s="5" t="s">
        <v>8</v>
      </c>
      <c r="E185" s="6" t="s">
        <v>9</v>
      </c>
      <c r="F185" s="7" t="s">
        <v>10</v>
      </c>
      <c r="G185" s="8" t="s">
        <v>4</v>
      </c>
      <c r="H185" s="6" t="s">
        <v>4</v>
      </c>
      <c r="I185" s="9" t="s">
        <v>7</v>
      </c>
      <c r="J185" s="212" t="s">
        <v>151</v>
      </c>
    </row>
    <row r="186" spans="1:16" ht="12" customHeight="1" x14ac:dyDescent="0.15">
      <c r="A186" s="10" t="s">
        <v>1</v>
      </c>
      <c r="B186" s="225"/>
      <c r="C186" s="208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213"/>
    </row>
    <row r="187" spans="1:16" ht="12" customHeight="1" x14ac:dyDescent="0.15">
      <c r="A187" s="73" t="str">
        <f t="shared" ref="A187:A199" si="39">A169</f>
        <v xml:space="preserve"> 7:00～ 8:00</v>
      </c>
      <c r="B187" s="74">
        <f>SUM('集計表（10分）'!B777:B782)</f>
        <v>4</v>
      </c>
      <c r="C187" s="75">
        <f>SUM('集計表（10分）'!C777:C782)</f>
        <v>0</v>
      </c>
      <c r="D187" s="75">
        <f>SUM('集計表（10分）'!D777:D782)</f>
        <v>1</v>
      </c>
      <c r="E187" s="76">
        <f>SUM('集計表（10分）'!E777:E782)</f>
        <v>0</v>
      </c>
      <c r="F187" s="77">
        <f t="shared" ref="F187:F196" si="40">SUM(B187:E187)</f>
        <v>5</v>
      </c>
      <c r="G187" s="74">
        <f t="shared" ref="G187:G198" si="41">C187+E187</f>
        <v>0</v>
      </c>
      <c r="H187" s="78">
        <f t="shared" ref="H187:H198" si="42">IF(F187&gt;0,ROUND(G187/F187,3),0)</f>
        <v>0</v>
      </c>
      <c r="I187" s="77">
        <f>SUM('集計表（10分）'!I777:I782)</f>
        <v>0</v>
      </c>
      <c r="J187" s="77">
        <f>SUM('集計表（10分）'!J777:J782)</f>
        <v>0</v>
      </c>
      <c r="K187" s="79"/>
      <c r="L187" s="80"/>
      <c r="M187" s="80"/>
      <c r="N187" s="80"/>
      <c r="O187" s="80"/>
      <c r="P187" s="80"/>
    </row>
    <row r="188" spans="1:16" ht="12" customHeight="1" x14ac:dyDescent="0.15">
      <c r="A188" s="81" t="str">
        <f t="shared" si="39"/>
        <v xml:space="preserve"> 8:00～ 9:00</v>
      </c>
      <c r="B188" s="82">
        <f>SUM('集計表（10分）'!B783:B788)</f>
        <v>10</v>
      </c>
      <c r="C188" s="83">
        <f>SUM('集計表（10分）'!C783:C788)</f>
        <v>0</v>
      </c>
      <c r="D188" s="83">
        <f>SUM('集計表（10分）'!D783:D788)</f>
        <v>4</v>
      </c>
      <c r="E188" s="84">
        <f>SUM('集計表（10分）'!E783:E788)</f>
        <v>1</v>
      </c>
      <c r="F188" s="85">
        <f t="shared" si="40"/>
        <v>15</v>
      </c>
      <c r="G188" s="82">
        <f t="shared" si="41"/>
        <v>1</v>
      </c>
      <c r="H188" s="86">
        <f t="shared" si="42"/>
        <v>6.7000000000000004E-2</v>
      </c>
      <c r="I188" s="85">
        <f>SUM('集計表（10分）'!I783:I788)</f>
        <v>0</v>
      </c>
      <c r="J188" s="85">
        <f>SUM('集計表（10分）'!J783:J788)</f>
        <v>0</v>
      </c>
      <c r="K188" s="79"/>
      <c r="L188" s="80"/>
      <c r="M188" s="80"/>
      <c r="N188" s="80"/>
      <c r="O188" s="80"/>
      <c r="P188" s="80"/>
    </row>
    <row r="189" spans="1:16" ht="12" customHeight="1" x14ac:dyDescent="0.15">
      <c r="A189" s="81" t="str">
        <f t="shared" si="39"/>
        <v xml:space="preserve"> 9:00～10:00</v>
      </c>
      <c r="B189" s="82">
        <f>SUM('集計表（10分）'!B789:B794)</f>
        <v>21</v>
      </c>
      <c r="C189" s="83">
        <f>SUM('集計表（10分）'!C789:C794)</f>
        <v>0</v>
      </c>
      <c r="D189" s="83">
        <f>SUM('集計表（10分）'!D789:D794)</f>
        <v>3</v>
      </c>
      <c r="E189" s="84">
        <f>SUM('集計表（10分）'!E789:E794)</f>
        <v>1</v>
      </c>
      <c r="F189" s="85">
        <f t="shared" si="40"/>
        <v>25</v>
      </c>
      <c r="G189" s="82">
        <f t="shared" si="41"/>
        <v>1</v>
      </c>
      <c r="H189" s="86">
        <f t="shared" si="42"/>
        <v>0.04</v>
      </c>
      <c r="I189" s="85">
        <f>SUM('集計表（10分）'!I789:I794)</f>
        <v>1</v>
      </c>
      <c r="J189" s="85">
        <f>SUM('集計表（10分）'!J789:J794)</f>
        <v>0</v>
      </c>
      <c r="K189" s="79"/>
      <c r="L189" s="80"/>
      <c r="M189" s="80"/>
      <c r="N189" s="80"/>
      <c r="O189" s="80"/>
      <c r="P189" s="80"/>
    </row>
    <row r="190" spans="1:16" ht="12" customHeight="1" x14ac:dyDescent="0.15">
      <c r="A190" s="81" t="str">
        <f t="shared" si="39"/>
        <v>10:00～11:00</v>
      </c>
      <c r="B190" s="82">
        <f>SUM('集計表（10分）'!B795:B800)</f>
        <v>14</v>
      </c>
      <c r="C190" s="83">
        <f>SUM('集計表（10分）'!C795:C800)</f>
        <v>0</v>
      </c>
      <c r="D190" s="83">
        <f>SUM('集計表（10分）'!D795:D800)</f>
        <v>1</v>
      </c>
      <c r="E190" s="84">
        <f>SUM('集計表（10分）'!E795:E800)</f>
        <v>0</v>
      </c>
      <c r="F190" s="85">
        <f t="shared" si="40"/>
        <v>15</v>
      </c>
      <c r="G190" s="82">
        <f t="shared" si="41"/>
        <v>0</v>
      </c>
      <c r="H190" s="86">
        <f t="shared" si="42"/>
        <v>0</v>
      </c>
      <c r="I190" s="85">
        <f>SUM('集計表（10分）'!I795:I800)</f>
        <v>1</v>
      </c>
      <c r="J190" s="85">
        <f>SUM('集計表（10分）'!J795:J800)</f>
        <v>0</v>
      </c>
      <c r="K190" s="79"/>
      <c r="L190" s="80"/>
      <c r="M190" s="80"/>
      <c r="N190" s="80"/>
      <c r="O190" s="80"/>
      <c r="P190" s="80"/>
    </row>
    <row r="191" spans="1:16" ht="12" customHeight="1" x14ac:dyDescent="0.15">
      <c r="A191" s="81" t="str">
        <f t="shared" si="39"/>
        <v>11:00～12:00</v>
      </c>
      <c r="B191" s="82">
        <f>SUM('集計表（10分）'!B801:B806)</f>
        <v>16</v>
      </c>
      <c r="C191" s="83">
        <f>SUM('集計表（10分）'!C801:C806)</f>
        <v>0</v>
      </c>
      <c r="D191" s="83">
        <f>SUM('集計表（10分）'!D801:D806)</f>
        <v>3</v>
      </c>
      <c r="E191" s="84">
        <f>SUM('集計表（10分）'!E801:E806)</f>
        <v>0</v>
      </c>
      <c r="F191" s="85">
        <f t="shared" si="40"/>
        <v>19</v>
      </c>
      <c r="G191" s="82">
        <f t="shared" si="41"/>
        <v>0</v>
      </c>
      <c r="H191" s="86">
        <f t="shared" si="42"/>
        <v>0</v>
      </c>
      <c r="I191" s="85">
        <f>SUM('集計表（10分）'!I801:I806)</f>
        <v>0</v>
      </c>
      <c r="J191" s="85">
        <f>SUM('集計表（10分）'!J801:J806)</f>
        <v>0</v>
      </c>
      <c r="K191" s="79"/>
      <c r="L191" s="80"/>
      <c r="M191" s="80"/>
      <c r="N191" s="80"/>
      <c r="O191" s="80"/>
      <c r="P191" s="80"/>
    </row>
    <row r="192" spans="1:16" ht="12" customHeight="1" x14ac:dyDescent="0.15">
      <c r="A192" s="81" t="str">
        <f t="shared" si="39"/>
        <v>12:00～13:00</v>
      </c>
      <c r="B192" s="82">
        <f>SUM('集計表（10分）'!B807:B812)</f>
        <v>11</v>
      </c>
      <c r="C192" s="83">
        <f>SUM('集計表（10分）'!C807:C812)</f>
        <v>0</v>
      </c>
      <c r="D192" s="83">
        <f>SUM('集計表（10分）'!D807:D812)</f>
        <v>2</v>
      </c>
      <c r="E192" s="84">
        <f>SUM('集計表（10分）'!E807:E812)</f>
        <v>0</v>
      </c>
      <c r="F192" s="85">
        <f t="shared" si="40"/>
        <v>13</v>
      </c>
      <c r="G192" s="82">
        <f t="shared" si="41"/>
        <v>0</v>
      </c>
      <c r="H192" s="86">
        <f t="shared" si="42"/>
        <v>0</v>
      </c>
      <c r="I192" s="85">
        <f>SUM('集計表（10分）'!I807:I812)</f>
        <v>1</v>
      </c>
      <c r="J192" s="85">
        <f>SUM('集計表（10分）'!J807:J812)</f>
        <v>0</v>
      </c>
      <c r="K192" s="79"/>
      <c r="L192" s="80"/>
      <c r="M192" s="80"/>
      <c r="N192" s="80"/>
      <c r="O192" s="80"/>
      <c r="P192" s="80"/>
    </row>
    <row r="193" spans="1:16" ht="12" customHeight="1" x14ac:dyDescent="0.15">
      <c r="A193" s="81" t="str">
        <f t="shared" si="39"/>
        <v>13:00～14:00</v>
      </c>
      <c r="B193" s="82">
        <f>SUM('集計表（10分）'!B813:B818)</f>
        <v>13</v>
      </c>
      <c r="C193" s="83">
        <f>SUM('集計表（10分）'!C813:C818)</f>
        <v>0</v>
      </c>
      <c r="D193" s="83">
        <f>SUM('集計表（10分）'!D813:D818)</f>
        <v>1</v>
      </c>
      <c r="E193" s="84">
        <f>SUM('集計表（10分）'!E813:E818)</f>
        <v>0</v>
      </c>
      <c r="F193" s="85">
        <f t="shared" si="40"/>
        <v>14</v>
      </c>
      <c r="G193" s="82">
        <f t="shared" si="41"/>
        <v>0</v>
      </c>
      <c r="H193" s="86">
        <f t="shared" si="42"/>
        <v>0</v>
      </c>
      <c r="I193" s="85">
        <f>SUM('集計表（10分）'!I813:I818)</f>
        <v>0</v>
      </c>
      <c r="J193" s="85">
        <f>SUM('集計表（10分）'!J813:J818)</f>
        <v>0</v>
      </c>
      <c r="K193" s="79"/>
      <c r="L193" s="80"/>
      <c r="M193" s="80"/>
      <c r="N193" s="80"/>
      <c r="O193" s="80"/>
      <c r="P193" s="80"/>
    </row>
    <row r="194" spans="1:16" ht="12" customHeight="1" x14ac:dyDescent="0.15">
      <c r="A194" s="81" t="str">
        <f t="shared" si="39"/>
        <v>14:00～15:00</v>
      </c>
      <c r="B194" s="82">
        <f>SUM('集計表（10分）'!B819:B824)</f>
        <v>9</v>
      </c>
      <c r="C194" s="83">
        <f>SUM('集計表（10分）'!C819:C824)</f>
        <v>0</v>
      </c>
      <c r="D194" s="83">
        <f>SUM('集計表（10分）'!D819:D824)</f>
        <v>0</v>
      </c>
      <c r="E194" s="84">
        <f>SUM('集計表（10分）'!E819:E824)</f>
        <v>0</v>
      </c>
      <c r="F194" s="85">
        <f t="shared" si="40"/>
        <v>9</v>
      </c>
      <c r="G194" s="82">
        <f t="shared" si="41"/>
        <v>0</v>
      </c>
      <c r="H194" s="86">
        <f t="shared" si="42"/>
        <v>0</v>
      </c>
      <c r="I194" s="85">
        <f>SUM('集計表（10分）'!I819:I824)</f>
        <v>2</v>
      </c>
      <c r="J194" s="85">
        <f>SUM('集計表（10分）'!J819:J824)</f>
        <v>0</v>
      </c>
      <c r="K194" s="79"/>
      <c r="L194" s="80"/>
      <c r="M194" s="80"/>
      <c r="N194" s="80"/>
      <c r="O194" s="80"/>
      <c r="P194" s="80"/>
    </row>
    <row r="195" spans="1:16" ht="12" customHeight="1" x14ac:dyDescent="0.15">
      <c r="A195" s="81" t="str">
        <f t="shared" si="39"/>
        <v>15:00～16:00</v>
      </c>
      <c r="B195" s="82">
        <f>SUM('集計表（10分）'!B825:B830)</f>
        <v>17</v>
      </c>
      <c r="C195" s="83">
        <f>SUM('集計表（10分）'!C825:C830)</f>
        <v>0</v>
      </c>
      <c r="D195" s="83">
        <f>SUM('集計表（10分）'!D825:D830)</f>
        <v>2</v>
      </c>
      <c r="E195" s="84">
        <f>SUM('集計表（10分）'!E825:E830)</f>
        <v>0</v>
      </c>
      <c r="F195" s="85">
        <f t="shared" si="40"/>
        <v>19</v>
      </c>
      <c r="G195" s="82">
        <f t="shared" si="41"/>
        <v>0</v>
      </c>
      <c r="H195" s="86">
        <f t="shared" si="42"/>
        <v>0</v>
      </c>
      <c r="I195" s="85">
        <f>SUM('集計表（10分）'!I825:I830)</f>
        <v>1</v>
      </c>
      <c r="J195" s="85">
        <f>SUM('集計表（10分）'!J825:J830)</f>
        <v>0</v>
      </c>
      <c r="K195" s="79"/>
      <c r="L195" s="80"/>
      <c r="M195" s="80"/>
      <c r="N195" s="80"/>
      <c r="O195" s="80"/>
      <c r="P195" s="80"/>
    </row>
    <row r="196" spans="1:16" ht="12" customHeight="1" x14ac:dyDescent="0.15">
      <c r="A196" s="81" t="str">
        <f t="shared" si="39"/>
        <v>16:00～17:00</v>
      </c>
      <c r="B196" s="87">
        <f>SUM('集計表（10分）'!B831:B836)</f>
        <v>14</v>
      </c>
      <c r="C196" s="83">
        <f>SUM('集計表（10分）'!C831:C836)</f>
        <v>0</v>
      </c>
      <c r="D196" s="83">
        <f>SUM('集計表（10分）'!D831:D836)</f>
        <v>0</v>
      </c>
      <c r="E196" s="84">
        <f>SUM('集計表（10分）'!E831:E836)</f>
        <v>0</v>
      </c>
      <c r="F196" s="85">
        <f t="shared" si="40"/>
        <v>14</v>
      </c>
      <c r="G196" s="82">
        <f t="shared" si="41"/>
        <v>0</v>
      </c>
      <c r="H196" s="86">
        <f t="shared" si="42"/>
        <v>0</v>
      </c>
      <c r="I196" s="85">
        <f>SUM('集計表（10分）'!I831:I836)</f>
        <v>1</v>
      </c>
      <c r="J196" s="85">
        <f>SUM('集計表（10分）'!J831:J836)</f>
        <v>0</v>
      </c>
      <c r="K196" s="79"/>
      <c r="L196" s="80"/>
      <c r="M196" s="80"/>
      <c r="N196" s="80"/>
      <c r="O196" s="80"/>
      <c r="P196" s="80"/>
    </row>
    <row r="197" spans="1:16" ht="12" customHeight="1" x14ac:dyDescent="0.15">
      <c r="A197" s="81" t="str">
        <f t="shared" si="39"/>
        <v>17:00～18:00</v>
      </c>
      <c r="B197" s="82">
        <f>SUM('集計表（10分）'!B837:B842)</f>
        <v>13</v>
      </c>
      <c r="C197" s="83">
        <f>SUM('集計表（10分）'!C837:C842)</f>
        <v>0</v>
      </c>
      <c r="D197" s="83">
        <f>SUM('集計表（10分）'!D837:D842)</f>
        <v>1</v>
      </c>
      <c r="E197" s="84">
        <f>SUM('集計表（10分）'!E837:E842)</f>
        <v>0</v>
      </c>
      <c r="F197" s="85">
        <f>SUM(B197:E197)</f>
        <v>14</v>
      </c>
      <c r="G197" s="82">
        <f t="shared" si="41"/>
        <v>0</v>
      </c>
      <c r="H197" s="86">
        <f t="shared" si="42"/>
        <v>0</v>
      </c>
      <c r="I197" s="85">
        <f>SUM('集計表（10分）'!I837:I842)</f>
        <v>0</v>
      </c>
      <c r="J197" s="85">
        <f>SUM('集計表（10分）'!J837:J842)</f>
        <v>0</v>
      </c>
      <c r="K197" s="79"/>
      <c r="L197" s="80"/>
      <c r="M197" s="80"/>
      <c r="N197" s="80"/>
      <c r="O197" s="80"/>
      <c r="P197" s="80"/>
    </row>
    <row r="198" spans="1:16" ht="12" customHeight="1" x14ac:dyDescent="0.15">
      <c r="A198" s="81" t="str">
        <f t="shared" si="39"/>
        <v>18:00～19:00</v>
      </c>
      <c r="B198" s="82">
        <f>SUM('集計表（10分）'!B843:B848)</f>
        <v>11</v>
      </c>
      <c r="C198" s="83">
        <f>SUM('集計表（10分）'!C843:C848)</f>
        <v>0</v>
      </c>
      <c r="D198" s="83">
        <f>SUM('集計表（10分）'!D843:D848)</f>
        <v>6</v>
      </c>
      <c r="E198" s="84">
        <f>SUM('集計表（10分）'!E843:E848)</f>
        <v>0</v>
      </c>
      <c r="F198" s="85">
        <f>SUM(B198:E198)</f>
        <v>17</v>
      </c>
      <c r="G198" s="82">
        <f t="shared" si="41"/>
        <v>0</v>
      </c>
      <c r="H198" s="86">
        <f t="shared" si="42"/>
        <v>0</v>
      </c>
      <c r="I198" s="85">
        <f>SUM('集計表（10分）'!I843:I848)</f>
        <v>0</v>
      </c>
      <c r="J198" s="85">
        <f>SUM('集計表（10分）'!J843:J848)</f>
        <v>0</v>
      </c>
      <c r="K198" s="79"/>
      <c r="L198" s="80"/>
      <c r="M198" s="80"/>
      <c r="N198" s="80"/>
      <c r="O198" s="80"/>
      <c r="P198" s="80"/>
    </row>
    <row r="199" spans="1:16" ht="12" customHeight="1" x14ac:dyDescent="0.15">
      <c r="A199" s="88" t="str">
        <f t="shared" si="39"/>
        <v>12時間計</v>
      </c>
      <c r="B199" s="89">
        <f>SUM(B187:B198)</f>
        <v>153</v>
      </c>
      <c r="C199" s="90">
        <f>SUM(C187:C198)</f>
        <v>0</v>
      </c>
      <c r="D199" s="90">
        <f>SUM(D187:D198)</f>
        <v>24</v>
      </c>
      <c r="E199" s="91">
        <f>SUM(E187:E198)</f>
        <v>2</v>
      </c>
      <c r="F199" s="92">
        <f>SUM(B199:E199)</f>
        <v>179</v>
      </c>
      <c r="G199" s="89">
        <f>C199+E199</f>
        <v>2</v>
      </c>
      <c r="H199" s="93">
        <f>IF(F199&gt;0,ROUND(G199/F199,3),0)</f>
        <v>1.0999999999999999E-2</v>
      </c>
      <c r="I199" s="92">
        <f>SUM(I187:I198)</f>
        <v>7</v>
      </c>
      <c r="J199" s="92">
        <f>SUM(J187:J198)</f>
        <v>0</v>
      </c>
    </row>
    <row r="200" spans="1:16" ht="12" customHeight="1" x14ac:dyDescent="0.15">
      <c r="I200" s="3"/>
      <c r="J200" s="3" t="s">
        <v>14</v>
      </c>
    </row>
    <row r="201" spans="1:16" ht="12" customHeight="1" x14ac:dyDescent="0.15"/>
    <row r="202" spans="1:16" ht="12" customHeight="1" x14ac:dyDescent="0.15">
      <c r="A202" s="2" t="str">
        <f>"観測方向："&amp;総括表!A34</f>
        <v>観測方向：Ｄ⇒Ｃ</v>
      </c>
    </row>
    <row r="203" spans="1:16" ht="12" customHeight="1" x14ac:dyDescent="0.15">
      <c r="A203" s="4" t="s">
        <v>0</v>
      </c>
      <c r="B203" s="224" t="s">
        <v>2</v>
      </c>
      <c r="C203" s="226" t="s">
        <v>90</v>
      </c>
      <c r="D203" s="5" t="s">
        <v>8</v>
      </c>
      <c r="E203" s="6" t="s">
        <v>9</v>
      </c>
      <c r="F203" s="7" t="s">
        <v>10</v>
      </c>
      <c r="G203" s="8" t="s">
        <v>4</v>
      </c>
      <c r="H203" s="6" t="s">
        <v>4</v>
      </c>
      <c r="I203" s="9" t="s">
        <v>7</v>
      </c>
      <c r="J203" s="212" t="s">
        <v>151</v>
      </c>
    </row>
    <row r="204" spans="1:16" ht="12" customHeight="1" x14ac:dyDescent="0.15">
      <c r="A204" s="10" t="s">
        <v>1</v>
      </c>
      <c r="B204" s="225"/>
      <c r="C204" s="208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213"/>
    </row>
    <row r="205" spans="1:16" ht="12" customHeight="1" x14ac:dyDescent="0.15">
      <c r="A205" s="73" t="str">
        <f t="shared" ref="A205:A217" si="43">A187</f>
        <v xml:space="preserve"> 7:00～ 8:00</v>
      </c>
      <c r="B205" s="74">
        <f>SUM('集計表（10分）'!B854:B859)</f>
        <v>0</v>
      </c>
      <c r="C205" s="75">
        <f>SUM('集計表（10分）'!C854:C859)</f>
        <v>0</v>
      </c>
      <c r="D205" s="75">
        <f>SUM('集計表（10分）'!D854:D859)</f>
        <v>0</v>
      </c>
      <c r="E205" s="76">
        <f>SUM('集計表（10分）'!E854:E859)</f>
        <v>0</v>
      </c>
      <c r="F205" s="77">
        <f t="shared" ref="F205:F214" si="44">SUM(B205:E205)</f>
        <v>0</v>
      </c>
      <c r="G205" s="74">
        <f t="shared" ref="G205:G216" si="45">C205+E205</f>
        <v>0</v>
      </c>
      <c r="H205" s="78">
        <f t="shared" ref="H205:H216" si="46">IF(F205&gt;0,ROUND(G205/F205,3),0)</f>
        <v>0</v>
      </c>
      <c r="I205" s="77">
        <f>SUM('集計表（10分）'!I854:I859)</f>
        <v>0</v>
      </c>
      <c r="J205" s="77">
        <f>SUM('集計表（10分）'!J854:J859)</f>
        <v>0</v>
      </c>
      <c r="K205" s="79"/>
      <c r="L205" s="80"/>
      <c r="M205" s="80"/>
      <c r="N205" s="80"/>
      <c r="O205" s="80"/>
      <c r="P205" s="80"/>
    </row>
    <row r="206" spans="1:16" ht="12" customHeight="1" x14ac:dyDescent="0.15">
      <c r="A206" s="81" t="str">
        <f t="shared" si="43"/>
        <v xml:space="preserve"> 8:00～ 9:00</v>
      </c>
      <c r="B206" s="82">
        <f>SUM('集計表（10分）'!B860:B865)</f>
        <v>0</v>
      </c>
      <c r="C206" s="83">
        <f>SUM('集計表（10分）'!C860:C865)</f>
        <v>0</v>
      </c>
      <c r="D206" s="83">
        <f>SUM('集計表（10分）'!D860:D865)</f>
        <v>0</v>
      </c>
      <c r="E206" s="84">
        <f>SUM('集計表（10分）'!E860:E865)</f>
        <v>0</v>
      </c>
      <c r="F206" s="85">
        <f t="shared" si="44"/>
        <v>0</v>
      </c>
      <c r="G206" s="82">
        <f t="shared" si="45"/>
        <v>0</v>
      </c>
      <c r="H206" s="86">
        <f t="shared" si="46"/>
        <v>0</v>
      </c>
      <c r="I206" s="85">
        <f>SUM('集計表（10分）'!I860:I865)</f>
        <v>0</v>
      </c>
      <c r="J206" s="85">
        <f>SUM('集計表（10分）'!J860:J865)</f>
        <v>0</v>
      </c>
      <c r="K206" s="79"/>
      <c r="L206" s="80"/>
      <c r="M206" s="80"/>
      <c r="N206" s="80"/>
      <c r="O206" s="80"/>
      <c r="P206" s="80"/>
    </row>
    <row r="207" spans="1:16" ht="12" customHeight="1" x14ac:dyDescent="0.15">
      <c r="A207" s="81" t="str">
        <f t="shared" si="43"/>
        <v xml:space="preserve"> 9:00～10:00</v>
      </c>
      <c r="B207" s="82">
        <f>SUM('集計表（10分）'!B866:B871)</f>
        <v>0</v>
      </c>
      <c r="C207" s="83">
        <f>SUM('集計表（10分）'!C866:C871)</f>
        <v>0</v>
      </c>
      <c r="D207" s="83">
        <f>SUM('集計表（10分）'!D866:D871)</f>
        <v>0</v>
      </c>
      <c r="E207" s="84">
        <f>SUM('集計表（10分）'!E866:E871)</f>
        <v>0</v>
      </c>
      <c r="F207" s="85">
        <f t="shared" si="44"/>
        <v>0</v>
      </c>
      <c r="G207" s="82">
        <f t="shared" si="45"/>
        <v>0</v>
      </c>
      <c r="H207" s="86">
        <f t="shared" si="46"/>
        <v>0</v>
      </c>
      <c r="I207" s="85">
        <f>SUM('集計表（10分）'!I866:I871)</f>
        <v>0</v>
      </c>
      <c r="J207" s="85">
        <f>SUM('集計表（10分）'!J866:J871)</f>
        <v>0</v>
      </c>
      <c r="K207" s="79"/>
      <c r="L207" s="80"/>
      <c r="M207" s="80"/>
      <c r="N207" s="80"/>
      <c r="O207" s="80"/>
      <c r="P207" s="80"/>
    </row>
    <row r="208" spans="1:16" ht="12" customHeight="1" x14ac:dyDescent="0.15">
      <c r="A208" s="81" t="str">
        <f t="shared" si="43"/>
        <v>10:00～11:00</v>
      </c>
      <c r="B208" s="82">
        <f>SUM('集計表（10分）'!B872:B877)</f>
        <v>0</v>
      </c>
      <c r="C208" s="83">
        <f>SUM('集計表（10分）'!C872:C877)</f>
        <v>0</v>
      </c>
      <c r="D208" s="83">
        <f>SUM('集計表（10分）'!D872:D877)</f>
        <v>1</v>
      </c>
      <c r="E208" s="84">
        <f>SUM('集計表（10分）'!E872:E877)</f>
        <v>0</v>
      </c>
      <c r="F208" s="85">
        <f t="shared" si="44"/>
        <v>1</v>
      </c>
      <c r="G208" s="82">
        <f t="shared" si="45"/>
        <v>0</v>
      </c>
      <c r="H208" s="86">
        <f t="shared" si="46"/>
        <v>0</v>
      </c>
      <c r="I208" s="85">
        <f>SUM('集計表（10分）'!I872:I877)</f>
        <v>0</v>
      </c>
      <c r="J208" s="85">
        <f>SUM('集計表（10分）'!J872:J877)</f>
        <v>0</v>
      </c>
      <c r="K208" s="79"/>
      <c r="L208" s="80"/>
      <c r="M208" s="80"/>
      <c r="N208" s="80"/>
      <c r="O208" s="80"/>
      <c r="P208" s="80"/>
    </row>
    <row r="209" spans="1:16" ht="12" customHeight="1" x14ac:dyDescent="0.15">
      <c r="A209" s="81" t="str">
        <f t="shared" si="43"/>
        <v>11:00～12:00</v>
      </c>
      <c r="B209" s="82">
        <f>SUM('集計表（10分）'!B878:B883)</f>
        <v>0</v>
      </c>
      <c r="C209" s="83">
        <f>SUM('集計表（10分）'!C878:C883)</f>
        <v>0</v>
      </c>
      <c r="D209" s="83">
        <f>SUM('集計表（10分）'!D878:D883)</f>
        <v>0</v>
      </c>
      <c r="E209" s="84">
        <f>SUM('集計表（10分）'!E878:E883)</f>
        <v>0</v>
      </c>
      <c r="F209" s="85">
        <f t="shared" si="44"/>
        <v>0</v>
      </c>
      <c r="G209" s="82">
        <f t="shared" si="45"/>
        <v>0</v>
      </c>
      <c r="H209" s="86">
        <f t="shared" si="46"/>
        <v>0</v>
      </c>
      <c r="I209" s="85">
        <f>SUM('集計表（10分）'!I878:I883)</f>
        <v>0</v>
      </c>
      <c r="J209" s="85">
        <f>SUM('集計表（10分）'!J878:J883)</f>
        <v>0</v>
      </c>
      <c r="K209" s="79"/>
      <c r="L209" s="80"/>
      <c r="M209" s="80"/>
      <c r="N209" s="80"/>
      <c r="O209" s="80"/>
      <c r="P209" s="80"/>
    </row>
    <row r="210" spans="1:16" ht="12" customHeight="1" x14ac:dyDescent="0.15">
      <c r="A210" s="81" t="str">
        <f t="shared" si="43"/>
        <v>12:00～13:00</v>
      </c>
      <c r="B210" s="82">
        <f>SUM('集計表（10分）'!B884:B889)</f>
        <v>0</v>
      </c>
      <c r="C210" s="83">
        <f>SUM('集計表（10分）'!C884:C889)</f>
        <v>0</v>
      </c>
      <c r="D210" s="83">
        <f>SUM('集計表（10分）'!D884:D889)</f>
        <v>0</v>
      </c>
      <c r="E210" s="84">
        <f>SUM('集計表（10分）'!E884:E889)</f>
        <v>0</v>
      </c>
      <c r="F210" s="85">
        <f t="shared" si="44"/>
        <v>0</v>
      </c>
      <c r="G210" s="82">
        <f t="shared" si="45"/>
        <v>0</v>
      </c>
      <c r="H210" s="86">
        <f t="shared" si="46"/>
        <v>0</v>
      </c>
      <c r="I210" s="85">
        <f>SUM('集計表（10分）'!I884:I889)</f>
        <v>2</v>
      </c>
      <c r="J210" s="85">
        <f>SUM('集計表（10分）'!J884:J889)</f>
        <v>3</v>
      </c>
      <c r="K210" s="79"/>
      <c r="L210" s="80"/>
      <c r="M210" s="80"/>
      <c r="N210" s="80"/>
      <c r="O210" s="80"/>
      <c r="P210" s="80"/>
    </row>
    <row r="211" spans="1:16" ht="12" customHeight="1" x14ac:dyDescent="0.15">
      <c r="A211" s="81" t="str">
        <f t="shared" si="43"/>
        <v>13:00～14:00</v>
      </c>
      <c r="B211" s="82">
        <f>SUM('集計表（10分）'!B890:B895)</f>
        <v>0</v>
      </c>
      <c r="C211" s="83">
        <f>SUM('集計表（10分）'!C890:C895)</f>
        <v>0</v>
      </c>
      <c r="D211" s="83">
        <f>SUM('集計表（10分）'!D890:D895)</f>
        <v>0</v>
      </c>
      <c r="E211" s="84">
        <f>SUM('集計表（10分）'!E890:E895)</f>
        <v>0</v>
      </c>
      <c r="F211" s="85">
        <f t="shared" si="44"/>
        <v>0</v>
      </c>
      <c r="G211" s="82">
        <f t="shared" si="45"/>
        <v>0</v>
      </c>
      <c r="H211" s="86">
        <f t="shared" si="46"/>
        <v>0</v>
      </c>
      <c r="I211" s="85">
        <f>SUM('集計表（10分）'!I890:I895)</f>
        <v>0</v>
      </c>
      <c r="J211" s="85">
        <f>SUM('集計表（10分）'!J890:J895)</f>
        <v>0</v>
      </c>
      <c r="K211" s="79"/>
      <c r="L211" s="80"/>
      <c r="M211" s="80"/>
      <c r="N211" s="80"/>
      <c r="O211" s="80"/>
      <c r="P211" s="80"/>
    </row>
    <row r="212" spans="1:16" ht="12" customHeight="1" x14ac:dyDescent="0.15">
      <c r="A212" s="81" t="str">
        <f t="shared" si="43"/>
        <v>14:00～15:00</v>
      </c>
      <c r="B212" s="82">
        <f>SUM('集計表（10分）'!B896:B901)</f>
        <v>0</v>
      </c>
      <c r="C212" s="83">
        <f>SUM('集計表（10分）'!C896:C901)</f>
        <v>0</v>
      </c>
      <c r="D212" s="83">
        <f>SUM('集計表（10分）'!D896:D901)</f>
        <v>0</v>
      </c>
      <c r="E212" s="84">
        <f>SUM('集計表（10分）'!E896:E901)</f>
        <v>0</v>
      </c>
      <c r="F212" s="85">
        <f t="shared" si="44"/>
        <v>0</v>
      </c>
      <c r="G212" s="82">
        <f t="shared" si="45"/>
        <v>0</v>
      </c>
      <c r="H212" s="86">
        <f t="shared" si="46"/>
        <v>0</v>
      </c>
      <c r="I212" s="85">
        <f>SUM('集計表（10分）'!I896:I901)</f>
        <v>0</v>
      </c>
      <c r="J212" s="85">
        <f>SUM('集計表（10分）'!J896:J901)</f>
        <v>0</v>
      </c>
      <c r="K212" s="79"/>
      <c r="L212" s="80"/>
      <c r="M212" s="80"/>
      <c r="N212" s="80"/>
      <c r="O212" s="80"/>
      <c r="P212" s="80"/>
    </row>
    <row r="213" spans="1:16" ht="12" customHeight="1" x14ac:dyDescent="0.15">
      <c r="A213" s="81" t="str">
        <f t="shared" si="43"/>
        <v>15:00～16:00</v>
      </c>
      <c r="B213" s="82">
        <f>SUM('集計表（10分）'!B902:B907)</f>
        <v>1</v>
      </c>
      <c r="C213" s="83">
        <f>SUM('集計表（10分）'!C902:C907)</f>
        <v>0</v>
      </c>
      <c r="D213" s="83">
        <f>SUM('集計表（10分）'!D902:D907)</f>
        <v>0</v>
      </c>
      <c r="E213" s="84">
        <f>SUM('集計表（10分）'!E902:E907)</f>
        <v>0</v>
      </c>
      <c r="F213" s="85">
        <f t="shared" si="44"/>
        <v>1</v>
      </c>
      <c r="G213" s="82">
        <f t="shared" si="45"/>
        <v>0</v>
      </c>
      <c r="H213" s="86">
        <f t="shared" si="46"/>
        <v>0</v>
      </c>
      <c r="I213" s="85">
        <f>SUM('集計表（10分）'!I902:I907)</f>
        <v>0</v>
      </c>
      <c r="J213" s="85">
        <f>SUM('集計表（10分）'!J902:J907)</f>
        <v>0</v>
      </c>
      <c r="K213" s="79"/>
      <c r="L213" s="80"/>
      <c r="M213" s="80"/>
      <c r="N213" s="80"/>
      <c r="O213" s="80"/>
      <c r="P213" s="80"/>
    </row>
    <row r="214" spans="1:16" ht="12" customHeight="1" x14ac:dyDescent="0.15">
      <c r="A214" s="81" t="str">
        <f t="shared" si="43"/>
        <v>16:00～17:00</v>
      </c>
      <c r="B214" s="87">
        <f>SUM('集計表（10分）'!B908:B913)</f>
        <v>0</v>
      </c>
      <c r="C214" s="83">
        <f>SUM('集計表（10分）'!C908:C913)</f>
        <v>0</v>
      </c>
      <c r="D214" s="83">
        <f>SUM('集計表（10分）'!D908:D913)</f>
        <v>0</v>
      </c>
      <c r="E214" s="84">
        <f>SUM('集計表（10分）'!E908:E913)</f>
        <v>0</v>
      </c>
      <c r="F214" s="85">
        <f t="shared" si="44"/>
        <v>0</v>
      </c>
      <c r="G214" s="82">
        <f t="shared" si="45"/>
        <v>0</v>
      </c>
      <c r="H214" s="86">
        <f t="shared" si="46"/>
        <v>0</v>
      </c>
      <c r="I214" s="85">
        <f>SUM('集計表（10分）'!I908:I913)</f>
        <v>0</v>
      </c>
      <c r="J214" s="85">
        <f>SUM('集計表（10分）'!J908:J913)</f>
        <v>0</v>
      </c>
      <c r="K214" s="79"/>
      <c r="L214" s="80"/>
      <c r="M214" s="80"/>
      <c r="N214" s="80"/>
      <c r="O214" s="80"/>
      <c r="P214" s="80"/>
    </row>
    <row r="215" spans="1:16" ht="12" customHeight="1" x14ac:dyDescent="0.15">
      <c r="A215" s="81" t="str">
        <f t="shared" si="43"/>
        <v>17:00～18:00</v>
      </c>
      <c r="B215" s="82">
        <f>SUM('集計表（10分）'!B914:B919)</f>
        <v>0</v>
      </c>
      <c r="C215" s="83">
        <f>SUM('集計表（10分）'!C914:C919)</f>
        <v>0</v>
      </c>
      <c r="D215" s="83">
        <f>SUM('集計表（10分）'!D914:D919)</f>
        <v>0</v>
      </c>
      <c r="E215" s="84">
        <f>SUM('集計表（10分）'!E914:E919)</f>
        <v>0</v>
      </c>
      <c r="F215" s="85">
        <f>SUM(B215:E215)</f>
        <v>0</v>
      </c>
      <c r="G215" s="82">
        <f t="shared" si="45"/>
        <v>0</v>
      </c>
      <c r="H215" s="86">
        <f t="shared" si="46"/>
        <v>0</v>
      </c>
      <c r="I215" s="85">
        <f>SUM('集計表（10分）'!I914:I919)</f>
        <v>0</v>
      </c>
      <c r="J215" s="85">
        <f>SUM('集計表（10分）'!J914:J919)</f>
        <v>0</v>
      </c>
      <c r="K215" s="79"/>
      <c r="L215" s="80"/>
      <c r="M215" s="80"/>
      <c r="N215" s="80"/>
      <c r="O215" s="80"/>
      <c r="P215" s="80"/>
    </row>
    <row r="216" spans="1:16" ht="12" customHeight="1" x14ac:dyDescent="0.15">
      <c r="A216" s="81" t="str">
        <f t="shared" si="43"/>
        <v>18:00～19:00</v>
      </c>
      <c r="B216" s="82">
        <f>SUM('集計表（10分）'!B920:B925)</f>
        <v>0</v>
      </c>
      <c r="C216" s="83">
        <f>SUM('集計表（10分）'!C920:C925)</f>
        <v>0</v>
      </c>
      <c r="D216" s="83">
        <f>SUM('集計表（10分）'!D920:D925)</f>
        <v>0</v>
      </c>
      <c r="E216" s="84">
        <f>SUM('集計表（10分）'!E920:E925)</f>
        <v>0</v>
      </c>
      <c r="F216" s="85">
        <f>SUM(B216:E216)</f>
        <v>0</v>
      </c>
      <c r="G216" s="82">
        <f t="shared" si="45"/>
        <v>0</v>
      </c>
      <c r="H216" s="86">
        <f t="shared" si="46"/>
        <v>0</v>
      </c>
      <c r="I216" s="85">
        <f>SUM('集計表（10分）'!I920:I925)</f>
        <v>0</v>
      </c>
      <c r="J216" s="85">
        <f>SUM('集計表（10分）'!J920:J925)</f>
        <v>0</v>
      </c>
      <c r="K216" s="79"/>
      <c r="L216" s="80"/>
      <c r="M216" s="80"/>
      <c r="N216" s="80"/>
      <c r="O216" s="80"/>
      <c r="P216" s="80"/>
    </row>
    <row r="217" spans="1:16" ht="12" customHeight="1" x14ac:dyDescent="0.15">
      <c r="A217" s="88" t="str">
        <f t="shared" si="43"/>
        <v>12時間計</v>
      </c>
      <c r="B217" s="89">
        <f>SUM(B205:B216)</f>
        <v>1</v>
      </c>
      <c r="C217" s="90">
        <f>SUM(C205:C216)</f>
        <v>0</v>
      </c>
      <c r="D217" s="90">
        <f>SUM(D205:D216)</f>
        <v>1</v>
      </c>
      <c r="E217" s="91">
        <f>SUM(E205:E216)</f>
        <v>0</v>
      </c>
      <c r="F217" s="92">
        <f>SUM(B217:E217)</f>
        <v>2</v>
      </c>
      <c r="G217" s="89">
        <f>C217+E217</f>
        <v>0</v>
      </c>
      <c r="H217" s="93">
        <f>IF(F217&gt;0,ROUND(G217/F217,3),0)</f>
        <v>0</v>
      </c>
      <c r="I217" s="92">
        <f>SUM(I205:I216)</f>
        <v>2</v>
      </c>
      <c r="J217" s="92">
        <f>SUM(J205:J216)</f>
        <v>3</v>
      </c>
    </row>
    <row r="218" spans="1:16" ht="12" customHeight="1" x14ac:dyDescent="0.15">
      <c r="I218" s="3"/>
      <c r="J218" s="3" t="s">
        <v>14</v>
      </c>
    </row>
    <row r="219" spans="1:16" ht="12" customHeight="1" x14ac:dyDescent="0.15"/>
    <row r="220" spans="1:16" ht="12" customHeight="1" x14ac:dyDescent="0.15">
      <c r="A220" s="2" t="str">
        <f>"観測方向："&amp;総括表!A35</f>
        <v>観測方向：Ａ流入</v>
      </c>
    </row>
    <row r="221" spans="1:16" ht="12" customHeight="1" x14ac:dyDescent="0.15">
      <c r="A221" s="4" t="s">
        <v>0</v>
      </c>
      <c r="B221" s="224" t="s">
        <v>2</v>
      </c>
      <c r="C221" s="226" t="s">
        <v>90</v>
      </c>
      <c r="D221" s="5" t="s">
        <v>8</v>
      </c>
      <c r="E221" s="6" t="s">
        <v>9</v>
      </c>
      <c r="F221" s="7" t="s">
        <v>10</v>
      </c>
      <c r="G221" s="8" t="s">
        <v>92</v>
      </c>
      <c r="H221" s="6" t="s">
        <v>4</v>
      </c>
      <c r="I221" s="9" t="s">
        <v>7</v>
      </c>
      <c r="J221" s="212" t="s">
        <v>151</v>
      </c>
    </row>
    <row r="222" spans="1:16" ht="12" customHeight="1" x14ac:dyDescent="0.15">
      <c r="A222" s="10" t="s">
        <v>1</v>
      </c>
      <c r="B222" s="225"/>
      <c r="C222" s="208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213"/>
    </row>
    <row r="223" spans="1:16" ht="12" customHeight="1" x14ac:dyDescent="0.15">
      <c r="A223" s="73" t="str">
        <f t="shared" ref="A223:A234" si="47">A187</f>
        <v xml:space="preserve"> 7:00～ 8:00</v>
      </c>
      <c r="B223" s="100">
        <f t="shared" ref="B223:E234" si="48">B7+B25+B43</f>
        <v>77</v>
      </c>
      <c r="C223" s="101">
        <f t="shared" si="48"/>
        <v>3</v>
      </c>
      <c r="D223" s="101">
        <f t="shared" si="48"/>
        <v>6</v>
      </c>
      <c r="E223" s="102">
        <f t="shared" si="48"/>
        <v>0</v>
      </c>
      <c r="F223" s="103">
        <f t="shared" ref="F223:F234" si="49">SUM(B223:E223)</f>
        <v>86</v>
      </c>
      <c r="G223" s="100">
        <f t="shared" ref="G223:G234" si="50">C223+E223</f>
        <v>3</v>
      </c>
      <c r="H223" s="104">
        <f t="shared" ref="H223:H234" si="51">IF(F223&gt;0,ROUND(G223/F223,3),0)</f>
        <v>3.5000000000000003E-2</v>
      </c>
      <c r="I223" s="103">
        <f t="shared" ref="I223:J234" si="52">I7+I25+I43</f>
        <v>4</v>
      </c>
      <c r="J223" s="103">
        <f t="shared" si="52"/>
        <v>0</v>
      </c>
    </row>
    <row r="224" spans="1:16" ht="12" customHeight="1" x14ac:dyDescent="0.15">
      <c r="A224" s="81" t="str">
        <f t="shared" si="47"/>
        <v xml:space="preserve"> 8:00～ 9:00</v>
      </c>
      <c r="B224" s="82">
        <f t="shared" si="48"/>
        <v>91</v>
      </c>
      <c r="C224" s="83">
        <f t="shared" si="48"/>
        <v>3</v>
      </c>
      <c r="D224" s="83">
        <f t="shared" si="48"/>
        <v>3</v>
      </c>
      <c r="E224" s="84">
        <f t="shared" si="48"/>
        <v>1</v>
      </c>
      <c r="F224" s="85">
        <f t="shared" si="49"/>
        <v>98</v>
      </c>
      <c r="G224" s="82">
        <f t="shared" si="50"/>
        <v>4</v>
      </c>
      <c r="H224" s="86">
        <f t="shared" si="51"/>
        <v>4.1000000000000002E-2</v>
      </c>
      <c r="I224" s="85">
        <f t="shared" si="52"/>
        <v>3</v>
      </c>
      <c r="J224" s="85">
        <f t="shared" si="52"/>
        <v>0</v>
      </c>
    </row>
    <row r="225" spans="1:10" ht="12" customHeight="1" x14ac:dyDescent="0.15">
      <c r="A225" s="81" t="str">
        <f t="shared" si="47"/>
        <v xml:space="preserve"> 9:00～10:00</v>
      </c>
      <c r="B225" s="82">
        <f t="shared" si="48"/>
        <v>128</v>
      </c>
      <c r="C225" s="83">
        <f t="shared" si="48"/>
        <v>3</v>
      </c>
      <c r="D225" s="83">
        <f t="shared" si="48"/>
        <v>9</v>
      </c>
      <c r="E225" s="84">
        <f t="shared" si="48"/>
        <v>1</v>
      </c>
      <c r="F225" s="85">
        <f t="shared" si="49"/>
        <v>141</v>
      </c>
      <c r="G225" s="82">
        <f t="shared" si="50"/>
        <v>4</v>
      </c>
      <c r="H225" s="86">
        <f t="shared" si="51"/>
        <v>2.8000000000000001E-2</v>
      </c>
      <c r="I225" s="85">
        <f t="shared" si="52"/>
        <v>5</v>
      </c>
      <c r="J225" s="85">
        <f t="shared" si="52"/>
        <v>2</v>
      </c>
    </row>
    <row r="226" spans="1:10" ht="12" customHeight="1" x14ac:dyDescent="0.15">
      <c r="A226" s="81" t="str">
        <f t="shared" si="47"/>
        <v>10:00～11:00</v>
      </c>
      <c r="B226" s="82">
        <f t="shared" si="48"/>
        <v>126</v>
      </c>
      <c r="C226" s="83">
        <f t="shared" si="48"/>
        <v>3</v>
      </c>
      <c r="D226" s="83">
        <f t="shared" si="48"/>
        <v>11</v>
      </c>
      <c r="E226" s="84">
        <f t="shared" si="48"/>
        <v>3</v>
      </c>
      <c r="F226" s="85">
        <f t="shared" si="49"/>
        <v>143</v>
      </c>
      <c r="G226" s="82">
        <f t="shared" si="50"/>
        <v>6</v>
      </c>
      <c r="H226" s="86">
        <f t="shared" si="51"/>
        <v>4.2000000000000003E-2</v>
      </c>
      <c r="I226" s="85">
        <f t="shared" si="52"/>
        <v>6</v>
      </c>
      <c r="J226" s="85">
        <f t="shared" si="52"/>
        <v>0</v>
      </c>
    </row>
    <row r="227" spans="1:10" ht="12" customHeight="1" x14ac:dyDescent="0.15">
      <c r="A227" s="81" t="str">
        <f t="shared" si="47"/>
        <v>11:00～12:00</v>
      </c>
      <c r="B227" s="82">
        <f t="shared" si="48"/>
        <v>142</v>
      </c>
      <c r="C227" s="83">
        <f t="shared" si="48"/>
        <v>2</v>
      </c>
      <c r="D227" s="83">
        <f t="shared" si="48"/>
        <v>9</v>
      </c>
      <c r="E227" s="84">
        <f t="shared" si="48"/>
        <v>1</v>
      </c>
      <c r="F227" s="85">
        <f t="shared" si="49"/>
        <v>154</v>
      </c>
      <c r="G227" s="82">
        <f t="shared" si="50"/>
        <v>3</v>
      </c>
      <c r="H227" s="86">
        <f t="shared" si="51"/>
        <v>1.9E-2</v>
      </c>
      <c r="I227" s="85">
        <f t="shared" si="52"/>
        <v>7</v>
      </c>
      <c r="J227" s="85">
        <f t="shared" si="52"/>
        <v>2</v>
      </c>
    </row>
    <row r="228" spans="1:10" ht="12" customHeight="1" x14ac:dyDescent="0.15">
      <c r="A228" s="81" t="str">
        <f t="shared" si="47"/>
        <v>12:00～13:00</v>
      </c>
      <c r="B228" s="82">
        <f t="shared" si="48"/>
        <v>144</v>
      </c>
      <c r="C228" s="83">
        <f t="shared" si="48"/>
        <v>2</v>
      </c>
      <c r="D228" s="83">
        <f t="shared" si="48"/>
        <v>11</v>
      </c>
      <c r="E228" s="84">
        <f t="shared" si="48"/>
        <v>0</v>
      </c>
      <c r="F228" s="85">
        <f t="shared" si="49"/>
        <v>157</v>
      </c>
      <c r="G228" s="82">
        <f t="shared" si="50"/>
        <v>2</v>
      </c>
      <c r="H228" s="86">
        <f t="shared" si="51"/>
        <v>1.2999999999999999E-2</v>
      </c>
      <c r="I228" s="85">
        <f t="shared" si="52"/>
        <v>6</v>
      </c>
      <c r="J228" s="85">
        <f t="shared" si="52"/>
        <v>2</v>
      </c>
    </row>
    <row r="229" spans="1:10" ht="12" customHeight="1" x14ac:dyDescent="0.15">
      <c r="A229" s="81" t="str">
        <f t="shared" si="47"/>
        <v>13:00～14:00</v>
      </c>
      <c r="B229" s="82">
        <f t="shared" si="48"/>
        <v>136</v>
      </c>
      <c r="C229" s="83">
        <f t="shared" si="48"/>
        <v>2</v>
      </c>
      <c r="D229" s="83">
        <f t="shared" si="48"/>
        <v>4</v>
      </c>
      <c r="E229" s="84">
        <f t="shared" si="48"/>
        <v>1</v>
      </c>
      <c r="F229" s="85">
        <f t="shared" si="49"/>
        <v>143</v>
      </c>
      <c r="G229" s="82">
        <f t="shared" si="50"/>
        <v>3</v>
      </c>
      <c r="H229" s="86">
        <f t="shared" si="51"/>
        <v>2.1000000000000001E-2</v>
      </c>
      <c r="I229" s="85">
        <f t="shared" si="52"/>
        <v>4</v>
      </c>
      <c r="J229" s="85">
        <f t="shared" si="52"/>
        <v>2</v>
      </c>
    </row>
    <row r="230" spans="1:10" ht="12" customHeight="1" x14ac:dyDescent="0.15">
      <c r="A230" s="81" t="str">
        <f t="shared" si="47"/>
        <v>14:00～15:00</v>
      </c>
      <c r="B230" s="82">
        <f t="shared" si="48"/>
        <v>134</v>
      </c>
      <c r="C230" s="83">
        <f t="shared" si="48"/>
        <v>2</v>
      </c>
      <c r="D230" s="83">
        <f t="shared" si="48"/>
        <v>9</v>
      </c>
      <c r="E230" s="84">
        <f t="shared" si="48"/>
        <v>2</v>
      </c>
      <c r="F230" s="85">
        <f t="shared" si="49"/>
        <v>147</v>
      </c>
      <c r="G230" s="82">
        <f t="shared" si="50"/>
        <v>4</v>
      </c>
      <c r="H230" s="86">
        <f t="shared" si="51"/>
        <v>2.7E-2</v>
      </c>
      <c r="I230" s="85">
        <f t="shared" si="52"/>
        <v>2</v>
      </c>
      <c r="J230" s="85">
        <f t="shared" si="52"/>
        <v>2</v>
      </c>
    </row>
    <row r="231" spans="1:10" ht="12" customHeight="1" x14ac:dyDescent="0.15">
      <c r="A231" s="81" t="str">
        <f t="shared" si="47"/>
        <v>15:00～16:00</v>
      </c>
      <c r="B231" s="82">
        <f t="shared" si="48"/>
        <v>163</v>
      </c>
      <c r="C231" s="83">
        <f t="shared" si="48"/>
        <v>2</v>
      </c>
      <c r="D231" s="83">
        <f t="shared" si="48"/>
        <v>7</v>
      </c>
      <c r="E231" s="84">
        <f t="shared" si="48"/>
        <v>0</v>
      </c>
      <c r="F231" s="85">
        <f t="shared" si="49"/>
        <v>172</v>
      </c>
      <c r="G231" s="82">
        <f t="shared" si="50"/>
        <v>2</v>
      </c>
      <c r="H231" s="86">
        <f t="shared" si="51"/>
        <v>1.2E-2</v>
      </c>
      <c r="I231" s="85">
        <f t="shared" si="52"/>
        <v>3</v>
      </c>
      <c r="J231" s="85">
        <f t="shared" si="52"/>
        <v>1</v>
      </c>
    </row>
    <row r="232" spans="1:10" ht="12" customHeight="1" x14ac:dyDescent="0.15">
      <c r="A232" s="81" t="str">
        <f t="shared" si="47"/>
        <v>16:00～17:00</v>
      </c>
      <c r="B232" s="82">
        <f t="shared" si="48"/>
        <v>161</v>
      </c>
      <c r="C232" s="83">
        <f t="shared" si="48"/>
        <v>2</v>
      </c>
      <c r="D232" s="83">
        <f t="shared" si="48"/>
        <v>2</v>
      </c>
      <c r="E232" s="84">
        <f t="shared" si="48"/>
        <v>1</v>
      </c>
      <c r="F232" s="85">
        <f t="shared" si="49"/>
        <v>166</v>
      </c>
      <c r="G232" s="82">
        <f t="shared" si="50"/>
        <v>3</v>
      </c>
      <c r="H232" s="86">
        <f t="shared" si="51"/>
        <v>1.7999999999999999E-2</v>
      </c>
      <c r="I232" s="85">
        <f t="shared" si="52"/>
        <v>8</v>
      </c>
      <c r="J232" s="85">
        <f t="shared" si="52"/>
        <v>0</v>
      </c>
    </row>
    <row r="233" spans="1:10" ht="12" customHeight="1" x14ac:dyDescent="0.15">
      <c r="A233" s="81" t="str">
        <f t="shared" si="47"/>
        <v>17:00～18:00</v>
      </c>
      <c r="B233" s="82">
        <f t="shared" si="48"/>
        <v>141</v>
      </c>
      <c r="C233" s="83">
        <f t="shared" si="48"/>
        <v>4</v>
      </c>
      <c r="D233" s="83">
        <f t="shared" si="48"/>
        <v>2</v>
      </c>
      <c r="E233" s="84">
        <f t="shared" si="48"/>
        <v>2</v>
      </c>
      <c r="F233" s="85">
        <f t="shared" si="49"/>
        <v>149</v>
      </c>
      <c r="G233" s="82">
        <f t="shared" si="50"/>
        <v>6</v>
      </c>
      <c r="H233" s="86">
        <f t="shared" si="51"/>
        <v>0.04</v>
      </c>
      <c r="I233" s="85">
        <f t="shared" si="52"/>
        <v>4</v>
      </c>
      <c r="J233" s="85">
        <f t="shared" si="52"/>
        <v>3</v>
      </c>
    </row>
    <row r="234" spans="1:10" ht="12" customHeight="1" x14ac:dyDescent="0.15">
      <c r="A234" s="81" t="str">
        <f t="shared" si="47"/>
        <v>18:00～19:00</v>
      </c>
      <c r="B234" s="82">
        <f t="shared" si="48"/>
        <v>120</v>
      </c>
      <c r="C234" s="83">
        <f t="shared" si="48"/>
        <v>3</v>
      </c>
      <c r="D234" s="83">
        <f t="shared" si="48"/>
        <v>8</v>
      </c>
      <c r="E234" s="84">
        <f t="shared" si="48"/>
        <v>0</v>
      </c>
      <c r="F234" s="85">
        <f t="shared" si="49"/>
        <v>131</v>
      </c>
      <c r="G234" s="82">
        <f t="shared" si="50"/>
        <v>3</v>
      </c>
      <c r="H234" s="86">
        <f t="shared" si="51"/>
        <v>2.3E-2</v>
      </c>
      <c r="I234" s="85">
        <f t="shared" si="52"/>
        <v>8</v>
      </c>
      <c r="J234" s="85">
        <f t="shared" si="52"/>
        <v>2</v>
      </c>
    </row>
    <row r="235" spans="1:10" ht="12" customHeight="1" x14ac:dyDescent="0.15">
      <c r="A235" s="88" t="str">
        <f>A181</f>
        <v>12時間計</v>
      </c>
      <c r="B235" s="89">
        <f>SUM(B223:B234)</f>
        <v>1563</v>
      </c>
      <c r="C235" s="90">
        <f>SUM(C223:C234)</f>
        <v>31</v>
      </c>
      <c r="D235" s="90">
        <f>SUM(D223:D234)</f>
        <v>81</v>
      </c>
      <c r="E235" s="91">
        <f>SUM(E223:E234)</f>
        <v>12</v>
      </c>
      <c r="F235" s="92">
        <f>SUM(B235:E235)</f>
        <v>1687</v>
      </c>
      <c r="G235" s="89">
        <f>C235+E235</f>
        <v>43</v>
      </c>
      <c r="H235" s="93">
        <f>IF(F235&gt;0,ROUND(G235/F235,3),0)</f>
        <v>2.5000000000000001E-2</v>
      </c>
      <c r="I235" s="92">
        <f>SUM(I223:I234)</f>
        <v>60</v>
      </c>
      <c r="J235" s="92">
        <f>SUM(J223:J234)</f>
        <v>16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観測方向：Ａ流出</v>
      </c>
    </row>
    <row r="239" spans="1:10" ht="12" customHeight="1" x14ac:dyDescent="0.15">
      <c r="A239" s="4" t="s">
        <v>0</v>
      </c>
      <c r="B239" s="224" t="s">
        <v>2</v>
      </c>
      <c r="C239" s="226" t="s">
        <v>90</v>
      </c>
      <c r="D239" s="5" t="s">
        <v>8</v>
      </c>
      <c r="E239" s="6" t="s">
        <v>9</v>
      </c>
      <c r="F239" s="7" t="s">
        <v>10</v>
      </c>
      <c r="G239" s="8" t="s">
        <v>92</v>
      </c>
      <c r="H239" s="6" t="s">
        <v>4</v>
      </c>
      <c r="I239" s="9" t="s">
        <v>7</v>
      </c>
      <c r="J239" s="212" t="s">
        <v>151</v>
      </c>
    </row>
    <row r="240" spans="1:10" ht="12" customHeight="1" x14ac:dyDescent="0.15">
      <c r="A240" s="10" t="s">
        <v>1</v>
      </c>
      <c r="B240" s="225"/>
      <c r="C240" s="208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213"/>
    </row>
    <row r="241" spans="1:10" ht="12" customHeight="1" x14ac:dyDescent="0.15">
      <c r="A241" s="73" t="str">
        <f t="shared" ref="A241:A253" si="53">A223</f>
        <v xml:space="preserve"> 7:00～ 8:00</v>
      </c>
      <c r="B241" s="74">
        <f t="shared" ref="B241:E252" si="54">B61+B115+B169</f>
        <v>77</v>
      </c>
      <c r="C241" s="75">
        <f t="shared" si="54"/>
        <v>3</v>
      </c>
      <c r="D241" s="75">
        <f t="shared" si="54"/>
        <v>2</v>
      </c>
      <c r="E241" s="76">
        <f t="shared" si="54"/>
        <v>1</v>
      </c>
      <c r="F241" s="77">
        <f t="shared" ref="F241:F252" si="55">SUM(B241:E241)</f>
        <v>83</v>
      </c>
      <c r="G241" s="74">
        <f t="shared" ref="G241:G252" si="56">C241+E241</f>
        <v>4</v>
      </c>
      <c r="H241" s="78">
        <f t="shared" ref="H241:H252" si="57">IF(F241&gt;0,ROUND(G241/F241,3),0)</f>
        <v>4.8000000000000001E-2</v>
      </c>
      <c r="I241" s="77">
        <f t="shared" ref="I241:J252" si="58">I61+I115+I169</f>
        <v>3</v>
      </c>
      <c r="J241" s="77">
        <f t="shared" si="58"/>
        <v>0</v>
      </c>
    </row>
    <row r="242" spans="1:10" ht="12" customHeight="1" x14ac:dyDescent="0.15">
      <c r="A242" s="81" t="str">
        <f t="shared" si="53"/>
        <v xml:space="preserve"> 8:00～ 9:00</v>
      </c>
      <c r="B242" s="82">
        <f t="shared" si="54"/>
        <v>177</v>
      </c>
      <c r="C242" s="83">
        <f t="shared" si="54"/>
        <v>3</v>
      </c>
      <c r="D242" s="83">
        <f t="shared" si="54"/>
        <v>14</v>
      </c>
      <c r="E242" s="84">
        <f t="shared" si="54"/>
        <v>2</v>
      </c>
      <c r="F242" s="85">
        <f t="shared" si="55"/>
        <v>196</v>
      </c>
      <c r="G242" s="82">
        <f t="shared" si="56"/>
        <v>5</v>
      </c>
      <c r="H242" s="86">
        <f t="shared" si="57"/>
        <v>2.5999999999999999E-2</v>
      </c>
      <c r="I242" s="85">
        <f t="shared" si="58"/>
        <v>5</v>
      </c>
      <c r="J242" s="85">
        <f t="shared" si="58"/>
        <v>2</v>
      </c>
    </row>
    <row r="243" spans="1:10" ht="12" customHeight="1" x14ac:dyDescent="0.15">
      <c r="A243" s="81" t="str">
        <f t="shared" si="53"/>
        <v xml:space="preserve"> 9:00～10:00</v>
      </c>
      <c r="B243" s="82">
        <f t="shared" si="54"/>
        <v>219</v>
      </c>
      <c r="C243" s="83">
        <f t="shared" si="54"/>
        <v>3</v>
      </c>
      <c r="D243" s="83">
        <f t="shared" si="54"/>
        <v>14</v>
      </c>
      <c r="E243" s="84">
        <f t="shared" si="54"/>
        <v>3</v>
      </c>
      <c r="F243" s="85">
        <f t="shared" si="55"/>
        <v>239</v>
      </c>
      <c r="G243" s="82">
        <f t="shared" si="56"/>
        <v>6</v>
      </c>
      <c r="H243" s="86">
        <f t="shared" si="57"/>
        <v>2.5000000000000001E-2</v>
      </c>
      <c r="I243" s="85">
        <f t="shared" si="58"/>
        <v>10</v>
      </c>
      <c r="J243" s="85">
        <f t="shared" si="58"/>
        <v>2</v>
      </c>
    </row>
    <row r="244" spans="1:10" ht="12" customHeight="1" x14ac:dyDescent="0.15">
      <c r="A244" s="81" t="str">
        <f t="shared" si="53"/>
        <v>10:00～11:00</v>
      </c>
      <c r="B244" s="82">
        <f t="shared" si="54"/>
        <v>246</v>
      </c>
      <c r="C244" s="83">
        <f t="shared" si="54"/>
        <v>2</v>
      </c>
      <c r="D244" s="83">
        <f t="shared" si="54"/>
        <v>23</v>
      </c>
      <c r="E244" s="84">
        <f t="shared" si="54"/>
        <v>5</v>
      </c>
      <c r="F244" s="85">
        <f t="shared" si="55"/>
        <v>276</v>
      </c>
      <c r="G244" s="82">
        <f t="shared" si="56"/>
        <v>7</v>
      </c>
      <c r="H244" s="86">
        <f t="shared" si="57"/>
        <v>2.5000000000000001E-2</v>
      </c>
      <c r="I244" s="85">
        <f t="shared" si="58"/>
        <v>11</v>
      </c>
      <c r="J244" s="85">
        <f t="shared" si="58"/>
        <v>0</v>
      </c>
    </row>
    <row r="245" spans="1:10" ht="12" customHeight="1" x14ac:dyDescent="0.15">
      <c r="A245" s="81" t="str">
        <f t="shared" si="53"/>
        <v>11:00～12:00</v>
      </c>
      <c r="B245" s="82">
        <f t="shared" si="54"/>
        <v>235</v>
      </c>
      <c r="C245" s="83">
        <f t="shared" si="54"/>
        <v>2</v>
      </c>
      <c r="D245" s="83">
        <f t="shared" si="54"/>
        <v>14</v>
      </c>
      <c r="E245" s="84">
        <f t="shared" si="54"/>
        <v>2</v>
      </c>
      <c r="F245" s="85">
        <f t="shared" si="55"/>
        <v>253</v>
      </c>
      <c r="G245" s="82">
        <f t="shared" si="56"/>
        <v>4</v>
      </c>
      <c r="H245" s="86">
        <f t="shared" si="57"/>
        <v>1.6E-2</v>
      </c>
      <c r="I245" s="85">
        <f t="shared" si="58"/>
        <v>16</v>
      </c>
      <c r="J245" s="85">
        <f t="shared" si="58"/>
        <v>2</v>
      </c>
    </row>
    <row r="246" spans="1:10" ht="12" customHeight="1" x14ac:dyDescent="0.15">
      <c r="A246" s="81" t="str">
        <f t="shared" si="53"/>
        <v>12:00～13:00</v>
      </c>
      <c r="B246" s="82">
        <f t="shared" si="54"/>
        <v>209</v>
      </c>
      <c r="C246" s="83">
        <f t="shared" si="54"/>
        <v>2</v>
      </c>
      <c r="D246" s="83">
        <f t="shared" si="54"/>
        <v>13</v>
      </c>
      <c r="E246" s="84">
        <f t="shared" si="54"/>
        <v>3</v>
      </c>
      <c r="F246" s="85">
        <f t="shared" si="55"/>
        <v>227</v>
      </c>
      <c r="G246" s="82">
        <f t="shared" si="56"/>
        <v>5</v>
      </c>
      <c r="H246" s="86">
        <f t="shared" si="57"/>
        <v>2.1999999999999999E-2</v>
      </c>
      <c r="I246" s="85">
        <f t="shared" si="58"/>
        <v>7</v>
      </c>
      <c r="J246" s="85">
        <f t="shared" si="58"/>
        <v>2</v>
      </c>
    </row>
    <row r="247" spans="1:10" ht="12" customHeight="1" x14ac:dyDescent="0.15">
      <c r="A247" s="81" t="str">
        <f t="shared" si="53"/>
        <v>13:00～14:00</v>
      </c>
      <c r="B247" s="82">
        <f t="shared" si="54"/>
        <v>214</v>
      </c>
      <c r="C247" s="83">
        <f t="shared" si="54"/>
        <v>2</v>
      </c>
      <c r="D247" s="83">
        <f t="shared" si="54"/>
        <v>16</v>
      </c>
      <c r="E247" s="84">
        <f t="shared" si="54"/>
        <v>2</v>
      </c>
      <c r="F247" s="85">
        <f t="shared" si="55"/>
        <v>234</v>
      </c>
      <c r="G247" s="82">
        <f t="shared" si="56"/>
        <v>4</v>
      </c>
      <c r="H247" s="86">
        <f t="shared" si="57"/>
        <v>1.7000000000000001E-2</v>
      </c>
      <c r="I247" s="85">
        <f t="shared" si="58"/>
        <v>8</v>
      </c>
      <c r="J247" s="85">
        <f t="shared" si="58"/>
        <v>1</v>
      </c>
    </row>
    <row r="248" spans="1:10" ht="12" customHeight="1" x14ac:dyDescent="0.15">
      <c r="A248" s="81" t="str">
        <f t="shared" si="53"/>
        <v>14:00～15:00</v>
      </c>
      <c r="B248" s="82">
        <f t="shared" si="54"/>
        <v>188</v>
      </c>
      <c r="C248" s="83">
        <f t="shared" si="54"/>
        <v>2</v>
      </c>
      <c r="D248" s="83">
        <f t="shared" si="54"/>
        <v>9</v>
      </c>
      <c r="E248" s="84">
        <f t="shared" si="54"/>
        <v>1</v>
      </c>
      <c r="F248" s="85">
        <f t="shared" si="55"/>
        <v>200</v>
      </c>
      <c r="G248" s="82">
        <f t="shared" si="56"/>
        <v>3</v>
      </c>
      <c r="H248" s="86">
        <f t="shared" si="57"/>
        <v>1.4999999999999999E-2</v>
      </c>
      <c r="I248" s="85">
        <f t="shared" si="58"/>
        <v>2</v>
      </c>
      <c r="J248" s="85">
        <f t="shared" si="58"/>
        <v>0</v>
      </c>
    </row>
    <row r="249" spans="1:10" ht="12" customHeight="1" x14ac:dyDescent="0.15">
      <c r="A249" s="81" t="str">
        <f t="shared" si="53"/>
        <v>15:00～16:00</v>
      </c>
      <c r="B249" s="82">
        <f t="shared" si="54"/>
        <v>207</v>
      </c>
      <c r="C249" s="83">
        <f t="shared" si="54"/>
        <v>3</v>
      </c>
      <c r="D249" s="83">
        <f t="shared" si="54"/>
        <v>9</v>
      </c>
      <c r="E249" s="84">
        <f t="shared" si="54"/>
        <v>5</v>
      </c>
      <c r="F249" s="85">
        <f t="shared" si="55"/>
        <v>224</v>
      </c>
      <c r="G249" s="82">
        <f t="shared" si="56"/>
        <v>8</v>
      </c>
      <c r="H249" s="86">
        <f t="shared" si="57"/>
        <v>3.5999999999999997E-2</v>
      </c>
      <c r="I249" s="85">
        <f t="shared" si="58"/>
        <v>5</v>
      </c>
      <c r="J249" s="85">
        <f t="shared" si="58"/>
        <v>2</v>
      </c>
    </row>
    <row r="250" spans="1:10" ht="12" customHeight="1" x14ac:dyDescent="0.15">
      <c r="A250" s="81" t="str">
        <f t="shared" si="53"/>
        <v>16:00～17:00</v>
      </c>
      <c r="B250" s="82">
        <f t="shared" si="54"/>
        <v>244</v>
      </c>
      <c r="C250" s="83">
        <f t="shared" si="54"/>
        <v>2</v>
      </c>
      <c r="D250" s="83">
        <f t="shared" si="54"/>
        <v>9</v>
      </c>
      <c r="E250" s="84">
        <f t="shared" si="54"/>
        <v>3</v>
      </c>
      <c r="F250" s="85">
        <f t="shared" si="55"/>
        <v>258</v>
      </c>
      <c r="G250" s="82">
        <f t="shared" si="56"/>
        <v>5</v>
      </c>
      <c r="H250" s="86">
        <f t="shared" si="57"/>
        <v>1.9E-2</v>
      </c>
      <c r="I250" s="85">
        <f t="shared" si="58"/>
        <v>5</v>
      </c>
      <c r="J250" s="85">
        <f t="shared" si="58"/>
        <v>1</v>
      </c>
    </row>
    <row r="251" spans="1:10" ht="12" customHeight="1" x14ac:dyDescent="0.15">
      <c r="A251" s="81" t="str">
        <f t="shared" si="53"/>
        <v>17:00～18:00</v>
      </c>
      <c r="B251" s="82">
        <f t="shared" si="54"/>
        <v>190</v>
      </c>
      <c r="C251" s="83">
        <f t="shared" si="54"/>
        <v>3</v>
      </c>
      <c r="D251" s="83">
        <f t="shared" si="54"/>
        <v>12</v>
      </c>
      <c r="E251" s="84">
        <f t="shared" si="54"/>
        <v>1</v>
      </c>
      <c r="F251" s="85">
        <f t="shared" si="55"/>
        <v>206</v>
      </c>
      <c r="G251" s="82">
        <f t="shared" si="56"/>
        <v>4</v>
      </c>
      <c r="H251" s="86">
        <f t="shared" si="57"/>
        <v>1.9E-2</v>
      </c>
      <c r="I251" s="85">
        <f t="shared" si="58"/>
        <v>11</v>
      </c>
      <c r="J251" s="85">
        <f t="shared" si="58"/>
        <v>1</v>
      </c>
    </row>
    <row r="252" spans="1:10" ht="12" customHeight="1" x14ac:dyDescent="0.15">
      <c r="A252" s="81" t="str">
        <f t="shared" si="53"/>
        <v>18:00～19:00</v>
      </c>
      <c r="B252" s="82">
        <f t="shared" si="54"/>
        <v>147</v>
      </c>
      <c r="C252" s="83">
        <f t="shared" si="54"/>
        <v>3</v>
      </c>
      <c r="D252" s="83">
        <f t="shared" si="54"/>
        <v>9</v>
      </c>
      <c r="E252" s="84">
        <f t="shared" si="54"/>
        <v>0</v>
      </c>
      <c r="F252" s="85">
        <f t="shared" si="55"/>
        <v>159</v>
      </c>
      <c r="G252" s="82">
        <f t="shared" si="56"/>
        <v>3</v>
      </c>
      <c r="H252" s="86">
        <f t="shared" si="57"/>
        <v>1.9E-2</v>
      </c>
      <c r="I252" s="85">
        <f t="shared" si="58"/>
        <v>6</v>
      </c>
      <c r="J252" s="85">
        <f t="shared" si="58"/>
        <v>1</v>
      </c>
    </row>
    <row r="253" spans="1:10" ht="12" customHeight="1" x14ac:dyDescent="0.15">
      <c r="A253" s="88" t="str">
        <f t="shared" si="53"/>
        <v>12時間計</v>
      </c>
      <c r="B253" s="89">
        <f>SUM(B241:B252)</f>
        <v>2353</v>
      </c>
      <c r="C253" s="90">
        <f>SUM(C241:C252)</f>
        <v>30</v>
      </c>
      <c r="D253" s="90">
        <f>SUM(D241:D252)</f>
        <v>144</v>
      </c>
      <c r="E253" s="91">
        <f>SUM(E241:E252)</f>
        <v>28</v>
      </c>
      <c r="F253" s="92">
        <f>SUM(B253:E253)</f>
        <v>2555</v>
      </c>
      <c r="G253" s="89">
        <f>C253+E253</f>
        <v>58</v>
      </c>
      <c r="H253" s="93">
        <f>IF(F253&gt;0,ROUND(G253/F253,3),0)</f>
        <v>2.3E-2</v>
      </c>
      <c r="I253" s="92">
        <f>SUM(I241:I252)</f>
        <v>89</v>
      </c>
      <c r="J253" s="92">
        <f>SUM(J241:J252)</f>
        <v>14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観測方向：Ａ断面</v>
      </c>
    </row>
    <row r="257" spans="1:10" ht="12" customHeight="1" x14ac:dyDescent="0.15">
      <c r="A257" s="4" t="s">
        <v>0</v>
      </c>
      <c r="B257" s="224" t="s">
        <v>2</v>
      </c>
      <c r="C257" s="226" t="s">
        <v>90</v>
      </c>
      <c r="D257" s="5" t="s">
        <v>8</v>
      </c>
      <c r="E257" s="6" t="s">
        <v>9</v>
      </c>
      <c r="F257" s="7" t="s">
        <v>10</v>
      </c>
      <c r="G257" s="8" t="s">
        <v>92</v>
      </c>
      <c r="H257" s="6" t="s">
        <v>4</v>
      </c>
      <c r="I257" s="9" t="s">
        <v>7</v>
      </c>
      <c r="J257" s="212" t="s">
        <v>151</v>
      </c>
    </row>
    <row r="258" spans="1:10" ht="12" customHeight="1" x14ac:dyDescent="0.15">
      <c r="A258" s="10" t="s">
        <v>1</v>
      </c>
      <c r="B258" s="225"/>
      <c r="C258" s="208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213"/>
    </row>
    <row r="259" spans="1:10" ht="12" customHeight="1" x14ac:dyDescent="0.15">
      <c r="A259" s="73" t="str">
        <f t="shared" ref="A259:A271" si="59">A241</f>
        <v xml:space="preserve"> 7:00～ 8:00</v>
      </c>
      <c r="B259" s="74">
        <f t="shared" ref="B259:E270" si="60">B223+B241</f>
        <v>154</v>
      </c>
      <c r="C259" s="75">
        <f t="shared" si="60"/>
        <v>6</v>
      </c>
      <c r="D259" s="75">
        <f t="shared" si="60"/>
        <v>8</v>
      </c>
      <c r="E259" s="76">
        <f t="shared" si="60"/>
        <v>1</v>
      </c>
      <c r="F259" s="77">
        <f t="shared" ref="F259:F270" si="61">SUM(B259:E259)</f>
        <v>169</v>
      </c>
      <c r="G259" s="74">
        <f t="shared" ref="G259:G270" si="62">C259+E259</f>
        <v>7</v>
      </c>
      <c r="H259" s="78">
        <f t="shared" ref="H259:H270" si="63">IF(F259&gt;0,ROUND(G259/F259,3),0)</f>
        <v>4.1000000000000002E-2</v>
      </c>
      <c r="I259" s="77">
        <f t="shared" ref="I259:J270" si="64">I223+I241</f>
        <v>7</v>
      </c>
      <c r="J259" s="77">
        <f t="shared" si="64"/>
        <v>0</v>
      </c>
    </row>
    <row r="260" spans="1:10" ht="12" customHeight="1" x14ac:dyDescent="0.15">
      <c r="A260" s="81" t="str">
        <f t="shared" si="59"/>
        <v xml:space="preserve"> 8:00～ 9:00</v>
      </c>
      <c r="B260" s="82">
        <f t="shared" si="60"/>
        <v>268</v>
      </c>
      <c r="C260" s="83">
        <f t="shared" si="60"/>
        <v>6</v>
      </c>
      <c r="D260" s="83">
        <f t="shared" si="60"/>
        <v>17</v>
      </c>
      <c r="E260" s="84">
        <f t="shared" si="60"/>
        <v>3</v>
      </c>
      <c r="F260" s="85">
        <f t="shared" si="61"/>
        <v>294</v>
      </c>
      <c r="G260" s="82">
        <f t="shared" si="62"/>
        <v>9</v>
      </c>
      <c r="H260" s="86">
        <f t="shared" si="63"/>
        <v>3.1E-2</v>
      </c>
      <c r="I260" s="85">
        <f t="shared" si="64"/>
        <v>8</v>
      </c>
      <c r="J260" s="85">
        <f t="shared" si="64"/>
        <v>2</v>
      </c>
    </row>
    <row r="261" spans="1:10" ht="12" customHeight="1" x14ac:dyDescent="0.15">
      <c r="A261" s="81" t="str">
        <f t="shared" si="59"/>
        <v xml:space="preserve"> 9:00～10:00</v>
      </c>
      <c r="B261" s="82">
        <f t="shared" si="60"/>
        <v>347</v>
      </c>
      <c r="C261" s="83">
        <f t="shared" si="60"/>
        <v>6</v>
      </c>
      <c r="D261" s="83">
        <f t="shared" si="60"/>
        <v>23</v>
      </c>
      <c r="E261" s="84">
        <f t="shared" si="60"/>
        <v>4</v>
      </c>
      <c r="F261" s="85">
        <f t="shared" si="61"/>
        <v>380</v>
      </c>
      <c r="G261" s="82">
        <f t="shared" si="62"/>
        <v>10</v>
      </c>
      <c r="H261" s="86">
        <f t="shared" si="63"/>
        <v>2.5999999999999999E-2</v>
      </c>
      <c r="I261" s="85">
        <f t="shared" si="64"/>
        <v>15</v>
      </c>
      <c r="J261" s="85">
        <f t="shared" si="64"/>
        <v>4</v>
      </c>
    </row>
    <row r="262" spans="1:10" ht="12" customHeight="1" x14ac:dyDescent="0.15">
      <c r="A262" s="81" t="str">
        <f t="shared" si="59"/>
        <v>10:00～11:00</v>
      </c>
      <c r="B262" s="82">
        <f t="shared" si="60"/>
        <v>372</v>
      </c>
      <c r="C262" s="83">
        <f t="shared" si="60"/>
        <v>5</v>
      </c>
      <c r="D262" s="83">
        <f t="shared" si="60"/>
        <v>34</v>
      </c>
      <c r="E262" s="84">
        <f t="shared" si="60"/>
        <v>8</v>
      </c>
      <c r="F262" s="85">
        <f t="shared" si="61"/>
        <v>419</v>
      </c>
      <c r="G262" s="82">
        <f t="shared" si="62"/>
        <v>13</v>
      </c>
      <c r="H262" s="86">
        <f t="shared" si="63"/>
        <v>3.1E-2</v>
      </c>
      <c r="I262" s="85">
        <f t="shared" si="64"/>
        <v>17</v>
      </c>
      <c r="J262" s="85">
        <f t="shared" si="64"/>
        <v>0</v>
      </c>
    </row>
    <row r="263" spans="1:10" ht="12" customHeight="1" x14ac:dyDescent="0.15">
      <c r="A263" s="81" t="str">
        <f t="shared" si="59"/>
        <v>11:00～12:00</v>
      </c>
      <c r="B263" s="82">
        <f t="shared" si="60"/>
        <v>377</v>
      </c>
      <c r="C263" s="83">
        <f t="shared" si="60"/>
        <v>4</v>
      </c>
      <c r="D263" s="83">
        <f t="shared" si="60"/>
        <v>23</v>
      </c>
      <c r="E263" s="84">
        <f t="shared" si="60"/>
        <v>3</v>
      </c>
      <c r="F263" s="85">
        <f t="shared" si="61"/>
        <v>407</v>
      </c>
      <c r="G263" s="82">
        <f t="shared" si="62"/>
        <v>7</v>
      </c>
      <c r="H263" s="86">
        <f t="shared" si="63"/>
        <v>1.7000000000000001E-2</v>
      </c>
      <c r="I263" s="85">
        <f t="shared" si="64"/>
        <v>23</v>
      </c>
      <c r="J263" s="85">
        <f t="shared" si="64"/>
        <v>4</v>
      </c>
    </row>
    <row r="264" spans="1:10" ht="12" customHeight="1" x14ac:dyDescent="0.15">
      <c r="A264" s="81" t="str">
        <f t="shared" si="59"/>
        <v>12:00～13:00</v>
      </c>
      <c r="B264" s="82">
        <f t="shared" si="60"/>
        <v>353</v>
      </c>
      <c r="C264" s="83">
        <f t="shared" si="60"/>
        <v>4</v>
      </c>
      <c r="D264" s="83">
        <f t="shared" si="60"/>
        <v>24</v>
      </c>
      <c r="E264" s="84">
        <f t="shared" si="60"/>
        <v>3</v>
      </c>
      <c r="F264" s="85">
        <f t="shared" si="61"/>
        <v>384</v>
      </c>
      <c r="G264" s="82">
        <f t="shared" si="62"/>
        <v>7</v>
      </c>
      <c r="H264" s="86">
        <f t="shared" si="63"/>
        <v>1.7999999999999999E-2</v>
      </c>
      <c r="I264" s="85">
        <f t="shared" si="64"/>
        <v>13</v>
      </c>
      <c r="J264" s="85">
        <f t="shared" si="64"/>
        <v>4</v>
      </c>
    </row>
    <row r="265" spans="1:10" ht="12" customHeight="1" x14ac:dyDescent="0.15">
      <c r="A265" s="81" t="str">
        <f t="shared" si="59"/>
        <v>13:00～14:00</v>
      </c>
      <c r="B265" s="82">
        <f t="shared" si="60"/>
        <v>350</v>
      </c>
      <c r="C265" s="83">
        <f t="shared" si="60"/>
        <v>4</v>
      </c>
      <c r="D265" s="83">
        <f t="shared" si="60"/>
        <v>20</v>
      </c>
      <c r="E265" s="84">
        <f t="shared" si="60"/>
        <v>3</v>
      </c>
      <c r="F265" s="85">
        <f t="shared" si="61"/>
        <v>377</v>
      </c>
      <c r="G265" s="82">
        <f t="shared" si="62"/>
        <v>7</v>
      </c>
      <c r="H265" s="86">
        <f t="shared" si="63"/>
        <v>1.9E-2</v>
      </c>
      <c r="I265" s="85">
        <f t="shared" si="64"/>
        <v>12</v>
      </c>
      <c r="J265" s="85">
        <f t="shared" si="64"/>
        <v>3</v>
      </c>
    </row>
    <row r="266" spans="1:10" ht="12" customHeight="1" x14ac:dyDescent="0.15">
      <c r="A266" s="81" t="str">
        <f t="shared" si="59"/>
        <v>14:00～15:00</v>
      </c>
      <c r="B266" s="82">
        <f t="shared" si="60"/>
        <v>322</v>
      </c>
      <c r="C266" s="83">
        <f t="shared" si="60"/>
        <v>4</v>
      </c>
      <c r="D266" s="83">
        <f t="shared" si="60"/>
        <v>18</v>
      </c>
      <c r="E266" s="84">
        <f t="shared" si="60"/>
        <v>3</v>
      </c>
      <c r="F266" s="85">
        <f t="shared" si="61"/>
        <v>347</v>
      </c>
      <c r="G266" s="82">
        <f t="shared" si="62"/>
        <v>7</v>
      </c>
      <c r="H266" s="86">
        <f t="shared" si="63"/>
        <v>0.02</v>
      </c>
      <c r="I266" s="85">
        <f t="shared" si="64"/>
        <v>4</v>
      </c>
      <c r="J266" s="85">
        <f t="shared" si="64"/>
        <v>2</v>
      </c>
    </row>
    <row r="267" spans="1:10" ht="12" customHeight="1" x14ac:dyDescent="0.15">
      <c r="A267" s="81" t="str">
        <f t="shared" si="59"/>
        <v>15:00～16:00</v>
      </c>
      <c r="B267" s="82">
        <f t="shared" si="60"/>
        <v>370</v>
      </c>
      <c r="C267" s="83">
        <f t="shared" si="60"/>
        <v>5</v>
      </c>
      <c r="D267" s="83">
        <f t="shared" si="60"/>
        <v>16</v>
      </c>
      <c r="E267" s="84">
        <f t="shared" si="60"/>
        <v>5</v>
      </c>
      <c r="F267" s="85">
        <f t="shared" si="61"/>
        <v>396</v>
      </c>
      <c r="G267" s="82">
        <f t="shared" si="62"/>
        <v>10</v>
      </c>
      <c r="H267" s="86">
        <f t="shared" si="63"/>
        <v>2.5000000000000001E-2</v>
      </c>
      <c r="I267" s="85">
        <f t="shared" si="64"/>
        <v>8</v>
      </c>
      <c r="J267" s="85">
        <f t="shared" si="64"/>
        <v>3</v>
      </c>
    </row>
    <row r="268" spans="1:10" ht="12" customHeight="1" x14ac:dyDescent="0.15">
      <c r="A268" s="81" t="str">
        <f t="shared" si="59"/>
        <v>16:00～17:00</v>
      </c>
      <c r="B268" s="82">
        <f t="shared" si="60"/>
        <v>405</v>
      </c>
      <c r="C268" s="83">
        <f t="shared" si="60"/>
        <v>4</v>
      </c>
      <c r="D268" s="83">
        <f t="shared" si="60"/>
        <v>11</v>
      </c>
      <c r="E268" s="84">
        <f t="shared" si="60"/>
        <v>4</v>
      </c>
      <c r="F268" s="85">
        <f t="shared" si="61"/>
        <v>424</v>
      </c>
      <c r="G268" s="82">
        <f t="shared" si="62"/>
        <v>8</v>
      </c>
      <c r="H268" s="86">
        <f t="shared" si="63"/>
        <v>1.9E-2</v>
      </c>
      <c r="I268" s="85">
        <f t="shared" si="64"/>
        <v>13</v>
      </c>
      <c r="J268" s="85">
        <f t="shared" si="64"/>
        <v>1</v>
      </c>
    </row>
    <row r="269" spans="1:10" ht="12" customHeight="1" x14ac:dyDescent="0.15">
      <c r="A269" s="81" t="str">
        <f t="shared" si="59"/>
        <v>17:00～18:00</v>
      </c>
      <c r="B269" s="82">
        <f t="shared" si="60"/>
        <v>331</v>
      </c>
      <c r="C269" s="83">
        <f t="shared" si="60"/>
        <v>7</v>
      </c>
      <c r="D269" s="83">
        <f t="shared" si="60"/>
        <v>14</v>
      </c>
      <c r="E269" s="84">
        <f t="shared" si="60"/>
        <v>3</v>
      </c>
      <c r="F269" s="85">
        <f t="shared" si="61"/>
        <v>355</v>
      </c>
      <c r="G269" s="82">
        <f t="shared" si="62"/>
        <v>10</v>
      </c>
      <c r="H269" s="86">
        <f t="shared" si="63"/>
        <v>2.8000000000000001E-2</v>
      </c>
      <c r="I269" s="85">
        <f t="shared" si="64"/>
        <v>15</v>
      </c>
      <c r="J269" s="85">
        <f t="shared" si="64"/>
        <v>4</v>
      </c>
    </row>
    <row r="270" spans="1:10" ht="12" customHeight="1" x14ac:dyDescent="0.15">
      <c r="A270" s="81" t="str">
        <f t="shared" si="59"/>
        <v>18:00～19:00</v>
      </c>
      <c r="B270" s="82">
        <f t="shared" si="60"/>
        <v>267</v>
      </c>
      <c r="C270" s="83">
        <f t="shared" si="60"/>
        <v>6</v>
      </c>
      <c r="D270" s="83">
        <f t="shared" si="60"/>
        <v>17</v>
      </c>
      <c r="E270" s="84">
        <f t="shared" si="60"/>
        <v>0</v>
      </c>
      <c r="F270" s="85">
        <f t="shared" si="61"/>
        <v>290</v>
      </c>
      <c r="G270" s="82">
        <f t="shared" si="62"/>
        <v>6</v>
      </c>
      <c r="H270" s="86">
        <f t="shared" si="63"/>
        <v>2.1000000000000001E-2</v>
      </c>
      <c r="I270" s="85">
        <f t="shared" si="64"/>
        <v>14</v>
      </c>
      <c r="J270" s="85">
        <f t="shared" si="64"/>
        <v>3</v>
      </c>
    </row>
    <row r="271" spans="1:10" ht="12" customHeight="1" x14ac:dyDescent="0.15">
      <c r="A271" s="88" t="str">
        <f t="shared" si="59"/>
        <v>12時間計</v>
      </c>
      <c r="B271" s="89">
        <f>SUM(B259:B270)</f>
        <v>3916</v>
      </c>
      <c r="C271" s="90">
        <f>SUM(C259:C270)</f>
        <v>61</v>
      </c>
      <c r="D271" s="90">
        <f>SUM(D259:D270)</f>
        <v>225</v>
      </c>
      <c r="E271" s="91">
        <f>SUM(E259:E270)</f>
        <v>40</v>
      </c>
      <c r="F271" s="92">
        <f>SUM(B271:E271)</f>
        <v>4242</v>
      </c>
      <c r="G271" s="89">
        <f>C271+E271</f>
        <v>101</v>
      </c>
      <c r="H271" s="93">
        <f>IF(F271&gt;0,ROUND(G271/F271,3),0)</f>
        <v>2.4E-2</v>
      </c>
      <c r="I271" s="92">
        <f>SUM(I259:I270)</f>
        <v>149</v>
      </c>
      <c r="J271" s="92">
        <f>SUM(J259:J270)</f>
        <v>30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観測方向：Ｂ流入</v>
      </c>
    </row>
    <row r="275" spans="1:10" ht="12" customHeight="1" x14ac:dyDescent="0.15">
      <c r="A275" s="4" t="s">
        <v>0</v>
      </c>
      <c r="B275" s="224" t="s">
        <v>2</v>
      </c>
      <c r="C275" s="226" t="s">
        <v>90</v>
      </c>
      <c r="D275" s="5" t="s">
        <v>8</v>
      </c>
      <c r="E275" s="6" t="s">
        <v>9</v>
      </c>
      <c r="F275" s="7" t="s">
        <v>10</v>
      </c>
      <c r="G275" s="8" t="s">
        <v>92</v>
      </c>
      <c r="H275" s="6" t="s">
        <v>4</v>
      </c>
      <c r="I275" s="9" t="s">
        <v>7</v>
      </c>
      <c r="J275" s="212" t="s">
        <v>151</v>
      </c>
    </row>
    <row r="276" spans="1:10" ht="12" customHeight="1" x14ac:dyDescent="0.15">
      <c r="A276" s="10" t="s">
        <v>1</v>
      </c>
      <c r="B276" s="225"/>
      <c r="C276" s="208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213"/>
    </row>
    <row r="277" spans="1:10" ht="12" customHeight="1" x14ac:dyDescent="0.15">
      <c r="A277" s="73" t="str">
        <f t="shared" ref="A277:A289" si="65">A259</f>
        <v xml:space="preserve"> 7:00～ 8:00</v>
      </c>
      <c r="B277" s="74">
        <f t="shared" ref="B277:E288" si="66">B61+B79+B97</f>
        <v>76</v>
      </c>
      <c r="C277" s="75">
        <f t="shared" si="66"/>
        <v>3</v>
      </c>
      <c r="D277" s="75">
        <f t="shared" si="66"/>
        <v>1</v>
      </c>
      <c r="E277" s="76">
        <f t="shared" si="66"/>
        <v>0</v>
      </c>
      <c r="F277" s="77">
        <f t="shared" ref="F277:F288" si="67">SUM(B277:E277)</f>
        <v>80</v>
      </c>
      <c r="G277" s="74">
        <f t="shared" ref="G277:G288" si="68">C277+E277</f>
        <v>3</v>
      </c>
      <c r="H277" s="78">
        <f t="shared" ref="H277:H288" si="69">IF(F277&gt;0,ROUND(G277/F277,3),0)</f>
        <v>3.7999999999999999E-2</v>
      </c>
      <c r="I277" s="77">
        <f t="shared" ref="I277:J288" si="70">I61+I79+I97</f>
        <v>3</v>
      </c>
      <c r="J277" s="77">
        <f t="shared" si="70"/>
        <v>0</v>
      </c>
    </row>
    <row r="278" spans="1:10" ht="12" customHeight="1" x14ac:dyDescent="0.15">
      <c r="A278" s="81" t="str">
        <f t="shared" si="65"/>
        <v xml:space="preserve"> 8:00～ 9:00</v>
      </c>
      <c r="B278" s="82">
        <f t="shared" si="66"/>
        <v>136</v>
      </c>
      <c r="C278" s="83">
        <f t="shared" si="66"/>
        <v>3</v>
      </c>
      <c r="D278" s="83">
        <f t="shared" si="66"/>
        <v>10</v>
      </c>
      <c r="E278" s="84">
        <f t="shared" si="66"/>
        <v>2</v>
      </c>
      <c r="F278" s="85">
        <f t="shared" si="67"/>
        <v>151</v>
      </c>
      <c r="G278" s="82">
        <f t="shared" si="68"/>
        <v>5</v>
      </c>
      <c r="H278" s="86">
        <f t="shared" si="69"/>
        <v>3.3000000000000002E-2</v>
      </c>
      <c r="I278" s="85">
        <f t="shared" si="70"/>
        <v>5</v>
      </c>
      <c r="J278" s="85">
        <f t="shared" si="70"/>
        <v>2</v>
      </c>
    </row>
    <row r="279" spans="1:10" ht="12" customHeight="1" x14ac:dyDescent="0.15">
      <c r="A279" s="81" t="str">
        <f t="shared" si="65"/>
        <v xml:space="preserve"> 9:00～10:00</v>
      </c>
      <c r="B279" s="82">
        <f t="shared" si="66"/>
        <v>174</v>
      </c>
      <c r="C279" s="83">
        <f t="shared" si="66"/>
        <v>3</v>
      </c>
      <c r="D279" s="83">
        <f t="shared" si="66"/>
        <v>12</v>
      </c>
      <c r="E279" s="84">
        <f t="shared" si="66"/>
        <v>3</v>
      </c>
      <c r="F279" s="85">
        <f t="shared" si="67"/>
        <v>192</v>
      </c>
      <c r="G279" s="82">
        <f t="shared" si="68"/>
        <v>6</v>
      </c>
      <c r="H279" s="86">
        <f t="shared" si="69"/>
        <v>3.1E-2</v>
      </c>
      <c r="I279" s="85">
        <f t="shared" si="70"/>
        <v>6</v>
      </c>
      <c r="J279" s="85">
        <f t="shared" si="70"/>
        <v>2</v>
      </c>
    </row>
    <row r="280" spans="1:10" ht="12" customHeight="1" x14ac:dyDescent="0.15">
      <c r="A280" s="81" t="str">
        <f t="shared" si="65"/>
        <v>10:00～11:00</v>
      </c>
      <c r="B280" s="82">
        <f t="shared" si="66"/>
        <v>203</v>
      </c>
      <c r="C280" s="83">
        <f t="shared" si="66"/>
        <v>2</v>
      </c>
      <c r="D280" s="83">
        <f t="shared" si="66"/>
        <v>16</v>
      </c>
      <c r="E280" s="84">
        <f t="shared" si="66"/>
        <v>4</v>
      </c>
      <c r="F280" s="85">
        <f t="shared" si="67"/>
        <v>225</v>
      </c>
      <c r="G280" s="82">
        <f t="shared" si="68"/>
        <v>6</v>
      </c>
      <c r="H280" s="86">
        <f t="shared" si="69"/>
        <v>2.7E-2</v>
      </c>
      <c r="I280" s="85">
        <f t="shared" si="70"/>
        <v>8</v>
      </c>
      <c r="J280" s="85">
        <f t="shared" si="70"/>
        <v>0</v>
      </c>
    </row>
    <row r="281" spans="1:10" ht="12" customHeight="1" x14ac:dyDescent="0.15">
      <c r="A281" s="81" t="str">
        <f t="shared" si="65"/>
        <v>11:00～12:00</v>
      </c>
      <c r="B281" s="82">
        <f t="shared" si="66"/>
        <v>188</v>
      </c>
      <c r="C281" s="83">
        <f t="shared" si="66"/>
        <v>2</v>
      </c>
      <c r="D281" s="83">
        <f t="shared" si="66"/>
        <v>9</v>
      </c>
      <c r="E281" s="84">
        <f t="shared" si="66"/>
        <v>2</v>
      </c>
      <c r="F281" s="85">
        <f t="shared" si="67"/>
        <v>201</v>
      </c>
      <c r="G281" s="82">
        <f t="shared" si="68"/>
        <v>4</v>
      </c>
      <c r="H281" s="86">
        <f t="shared" si="69"/>
        <v>0.02</v>
      </c>
      <c r="I281" s="85">
        <f t="shared" si="70"/>
        <v>16</v>
      </c>
      <c r="J281" s="85">
        <f t="shared" si="70"/>
        <v>2</v>
      </c>
    </row>
    <row r="282" spans="1:10" ht="12" customHeight="1" x14ac:dyDescent="0.15">
      <c r="A282" s="81" t="str">
        <f t="shared" si="65"/>
        <v>12:00～13:00</v>
      </c>
      <c r="B282" s="82">
        <f t="shared" si="66"/>
        <v>167</v>
      </c>
      <c r="C282" s="83">
        <f t="shared" si="66"/>
        <v>2</v>
      </c>
      <c r="D282" s="83">
        <f t="shared" si="66"/>
        <v>10</v>
      </c>
      <c r="E282" s="84">
        <f t="shared" si="66"/>
        <v>1</v>
      </c>
      <c r="F282" s="85">
        <f t="shared" si="67"/>
        <v>180</v>
      </c>
      <c r="G282" s="82">
        <f t="shared" si="68"/>
        <v>3</v>
      </c>
      <c r="H282" s="86">
        <f t="shared" si="69"/>
        <v>1.7000000000000001E-2</v>
      </c>
      <c r="I282" s="85">
        <f t="shared" si="70"/>
        <v>7</v>
      </c>
      <c r="J282" s="85">
        <f t="shared" si="70"/>
        <v>2</v>
      </c>
    </row>
    <row r="283" spans="1:10" ht="12" customHeight="1" x14ac:dyDescent="0.15">
      <c r="A283" s="81" t="str">
        <f t="shared" si="65"/>
        <v>13:00～14:00</v>
      </c>
      <c r="B283" s="82">
        <f t="shared" si="66"/>
        <v>168</v>
      </c>
      <c r="C283" s="83">
        <f t="shared" si="66"/>
        <v>2</v>
      </c>
      <c r="D283" s="83">
        <f t="shared" si="66"/>
        <v>7</v>
      </c>
      <c r="E283" s="84">
        <f t="shared" si="66"/>
        <v>1</v>
      </c>
      <c r="F283" s="85">
        <f t="shared" si="67"/>
        <v>178</v>
      </c>
      <c r="G283" s="82">
        <f t="shared" si="68"/>
        <v>3</v>
      </c>
      <c r="H283" s="86">
        <f t="shared" si="69"/>
        <v>1.7000000000000001E-2</v>
      </c>
      <c r="I283" s="85">
        <f t="shared" si="70"/>
        <v>6</v>
      </c>
      <c r="J283" s="85">
        <f t="shared" si="70"/>
        <v>1</v>
      </c>
    </row>
    <row r="284" spans="1:10" ht="12" customHeight="1" x14ac:dyDescent="0.15">
      <c r="A284" s="81" t="str">
        <f t="shared" si="65"/>
        <v>14:00～15:00</v>
      </c>
      <c r="B284" s="82">
        <f t="shared" si="66"/>
        <v>140</v>
      </c>
      <c r="C284" s="83">
        <f t="shared" si="66"/>
        <v>2</v>
      </c>
      <c r="D284" s="83">
        <f t="shared" si="66"/>
        <v>8</v>
      </c>
      <c r="E284" s="84">
        <f t="shared" si="66"/>
        <v>0</v>
      </c>
      <c r="F284" s="85">
        <f t="shared" si="67"/>
        <v>150</v>
      </c>
      <c r="G284" s="82">
        <f t="shared" si="68"/>
        <v>2</v>
      </c>
      <c r="H284" s="86">
        <f t="shared" si="69"/>
        <v>1.2999999999999999E-2</v>
      </c>
      <c r="I284" s="85">
        <f t="shared" si="70"/>
        <v>2</v>
      </c>
      <c r="J284" s="85">
        <f t="shared" si="70"/>
        <v>1</v>
      </c>
    </row>
    <row r="285" spans="1:10" ht="12" customHeight="1" x14ac:dyDescent="0.15">
      <c r="A285" s="81" t="str">
        <f t="shared" si="65"/>
        <v>15:00～16:00</v>
      </c>
      <c r="B285" s="82">
        <f t="shared" si="66"/>
        <v>152</v>
      </c>
      <c r="C285" s="83">
        <f t="shared" si="66"/>
        <v>3</v>
      </c>
      <c r="D285" s="83">
        <f t="shared" si="66"/>
        <v>7</v>
      </c>
      <c r="E285" s="84">
        <f t="shared" si="66"/>
        <v>4</v>
      </c>
      <c r="F285" s="85">
        <f t="shared" si="67"/>
        <v>166</v>
      </c>
      <c r="G285" s="82">
        <f t="shared" si="68"/>
        <v>7</v>
      </c>
      <c r="H285" s="86">
        <f t="shared" si="69"/>
        <v>4.2000000000000003E-2</v>
      </c>
      <c r="I285" s="85">
        <f t="shared" si="70"/>
        <v>5</v>
      </c>
      <c r="J285" s="85">
        <f t="shared" si="70"/>
        <v>1</v>
      </c>
    </row>
    <row r="286" spans="1:10" ht="12" customHeight="1" x14ac:dyDescent="0.15">
      <c r="A286" s="81" t="str">
        <f t="shared" si="65"/>
        <v>16:00～17:00</v>
      </c>
      <c r="B286" s="82">
        <f t="shared" si="66"/>
        <v>201</v>
      </c>
      <c r="C286" s="83">
        <f t="shared" si="66"/>
        <v>2</v>
      </c>
      <c r="D286" s="83">
        <f t="shared" si="66"/>
        <v>7</v>
      </c>
      <c r="E286" s="84">
        <f t="shared" si="66"/>
        <v>3</v>
      </c>
      <c r="F286" s="85">
        <f t="shared" si="67"/>
        <v>213</v>
      </c>
      <c r="G286" s="82">
        <f t="shared" si="68"/>
        <v>5</v>
      </c>
      <c r="H286" s="86">
        <f t="shared" si="69"/>
        <v>2.3E-2</v>
      </c>
      <c r="I286" s="85">
        <f t="shared" si="70"/>
        <v>5</v>
      </c>
      <c r="J286" s="85">
        <f t="shared" si="70"/>
        <v>1</v>
      </c>
    </row>
    <row r="287" spans="1:10" ht="12" customHeight="1" x14ac:dyDescent="0.15">
      <c r="A287" s="81" t="str">
        <f t="shared" si="65"/>
        <v>17:00～18:00</v>
      </c>
      <c r="B287" s="82">
        <f t="shared" si="66"/>
        <v>153</v>
      </c>
      <c r="C287" s="83">
        <f t="shared" si="66"/>
        <v>3</v>
      </c>
      <c r="D287" s="83">
        <f t="shared" si="66"/>
        <v>7</v>
      </c>
      <c r="E287" s="84">
        <f t="shared" si="66"/>
        <v>1</v>
      </c>
      <c r="F287" s="85">
        <f t="shared" si="67"/>
        <v>164</v>
      </c>
      <c r="G287" s="82">
        <f t="shared" si="68"/>
        <v>4</v>
      </c>
      <c r="H287" s="86">
        <f t="shared" si="69"/>
        <v>2.4E-2</v>
      </c>
      <c r="I287" s="85">
        <f t="shared" si="70"/>
        <v>10</v>
      </c>
      <c r="J287" s="85">
        <f t="shared" si="70"/>
        <v>0</v>
      </c>
    </row>
    <row r="288" spans="1:10" ht="12" customHeight="1" x14ac:dyDescent="0.15">
      <c r="A288" s="81" t="str">
        <f t="shared" si="65"/>
        <v>18:00～19:00</v>
      </c>
      <c r="B288" s="82">
        <f t="shared" si="66"/>
        <v>111</v>
      </c>
      <c r="C288" s="83">
        <f t="shared" si="66"/>
        <v>3</v>
      </c>
      <c r="D288" s="83">
        <f t="shared" si="66"/>
        <v>5</v>
      </c>
      <c r="E288" s="84">
        <f t="shared" si="66"/>
        <v>0</v>
      </c>
      <c r="F288" s="85">
        <f t="shared" si="67"/>
        <v>119</v>
      </c>
      <c r="G288" s="82">
        <f t="shared" si="68"/>
        <v>3</v>
      </c>
      <c r="H288" s="86">
        <f t="shared" si="69"/>
        <v>2.5000000000000001E-2</v>
      </c>
      <c r="I288" s="85">
        <f t="shared" si="70"/>
        <v>6</v>
      </c>
      <c r="J288" s="85">
        <f t="shared" si="70"/>
        <v>1</v>
      </c>
    </row>
    <row r="289" spans="1:10" ht="12" customHeight="1" x14ac:dyDescent="0.15">
      <c r="A289" s="88" t="str">
        <f t="shared" si="65"/>
        <v>12時間計</v>
      </c>
      <c r="B289" s="89">
        <f>SUM(B277:B288)</f>
        <v>1869</v>
      </c>
      <c r="C289" s="90">
        <f>SUM(C277:C288)</f>
        <v>30</v>
      </c>
      <c r="D289" s="90">
        <f>SUM(D277:D288)</f>
        <v>99</v>
      </c>
      <c r="E289" s="91">
        <f>SUM(E277:E288)</f>
        <v>21</v>
      </c>
      <c r="F289" s="92">
        <f>SUM(B289:E289)</f>
        <v>2019</v>
      </c>
      <c r="G289" s="89">
        <f>C289+E289</f>
        <v>51</v>
      </c>
      <c r="H289" s="93">
        <f>IF(F289&gt;0,ROUND(G289/F289,3),0)</f>
        <v>2.5000000000000001E-2</v>
      </c>
      <c r="I289" s="92">
        <f>SUM(I277:I288)</f>
        <v>79</v>
      </c>
      <c r="J289" s="92">
        <f>SUM(J277:J288)</f>
        <v>13</v>
      </c>
    </row>
    <row r="290" spans="1:10" ht="12" customHeight="1" x14ac:dyDescent="0.15">
      <c r="I290" s="3"/>
      <c r="J290" s="3" t="s">
        <v>14</v>
      </c>
    </row>
    <row r="291" spans="1:10" ht="12" customHeight="1" x14ac:dyDescent="0.15">
      <c r="I291" s="3"/>
      <c r="J291" s="3"/>
    </row>
    <row r="292" spans="1:10" ht="12" customHeight="1" x14ac:dyDescent="0.15">
      <c r="A292" s="2" t="str">
        <f>"観測方向："&amp;総括表!A39</f>
        <v>観測方向：Ｂ流出</v>
      </c>
    </row>
    <row r="293" spans="1:10" ht="12" customHeight="1" x14ac:dyDescent="0.15">
      <c r="A293" s="4" t="s">
        <v>0</v>
      </c>
      <c r="B293" s="224" t="s">
        <v>2</v>
      </c>
      <c r="C293" s="226" t="s">
        <v>90</v>
      </c>
      <c r="D293" s="5" t="s">
        <v>8</v>
      </c>
      <c r="E293" s="6" t="s">
        <v>9</v>
      </c>
      <c r="F293" s="7" t="s">
        <v>10</v>
      </c>
      <c r="G293" s="8" t="s">
        <v>92</v>
      </c>
      <c r="H293" s="6" t="s">
        <v>4</v>
      </c>
      <c r="I293" s="9" t="s">
        <v>7</v>
      </c>
      <c r="J293" s="212" t="s">
        <v>151</v>
      </c>
    </row>
    <row r="294" spans="1:10" ht="12" customHeight="1" x14ac:dyDescent="0.15">
      <c r="A294" s="10" t="s">
        <v>1</v>
      </c>
      <c r="B294" s="225"/>
      <c r="C294" s="208"/>
      <c r="D294" s="11" t="s">
        <v>3</v>
      </c>
      <c r="E294" s="12" t="s">
        <v>3</v>
      </c>
      <c r="F294" s="13" t="s">
        <v>12</v>
      </c>
      <c r="G294" s="14" t="s">
        <v>11</v>
      </c>
      <c r="H294" s="12" t="s">
        <v>5</v>
      </c>
      <c r="I294" s="15" t="s">
        <v>6</v>
      </c>
      <c r="J294" s="213"/>
    </row>
    <row r="295" spans="1:10" ht="12" customHeight="1" x14ac:dyDescent="0.15">
      <c r="A295" s="73" t="str">
        <f t="shared" ref="A295:A306" si="71">A259</f>
        <v xml:space="preserve"> 7:00～ 8:00</v>
      </c>
      <c r="B295" s="74">
        <f t="shared" ref="B295:E303" si="72">B7+B133+B187</f>
        <v>80</v>
      </c>
      <c r="C295" s="75">
        <f t="shared" si="72"/>
        <v>3</v>
      </c>
      <c r="D295" s="75">
        <f t="shared" si="72"/>
        <v>7</v>
      </c>
      <c r="E295" s="76">
        <f t="shared" si="72"/>
        <v>0</v>
      </c>
      <c r="F295" s="77">
        <f t="shared" ref="F295:F306" si="73">SUM(B295:E295)</f>
        <v>90</v>
      </c>
      <c r="G295" s="74">
        <f t="shared" ref="G295:G306" si="74">C295+E295</f>
        <v>3</v>
      </c>
      <c r="H295" s="78">
        <f t="shared" ref="H295:H306" si="75">IF(F295&gt;0,ROUND(G295/F295,3),0)</f>
        <v>3.3000000000000002E-2</v>
      </c>
      <c r="I295" s="77">
        <f t="shared" ref="I295:J306" si="76">I7+I133+I187</f>
        <v>4</v>
      </c>
      <c r="J295" s="77">
        <f t="shared" si="76"/>
        <v>0</v>
      </c>
    </row>
    <row r="296" spans="1:10" ht="12" customHeight="1" x14ac:dyDescent="0.15">
      <c r="A296" s="81" t="str">
        <f t="shared" si="71"/>
        <v xml:space="preserve"> 8:00～ 9:00</v>
      </c>
      <c r="B296" s="82">
        <f t="shared" si="72"/>
        <v>101</v>
      </c>
      <c r="C296" s="83">
        <f t="shared" si="72"/>
        <v>3</v>
      </c>
      <c r="D296" s="83">
        <f t="shared" si="72"/>
        <v>8</v>
      </c>
      <c r="E296" s="84">
        <f t="shared" si="72"/>
        <v>2</v>
      </c>
      <c r="F296" s="85">
        <f t="shared" si="73"/>
        <v>114</v>
      </c>
      <c r="G296" s="82">
        <f t="shared" si="74"/>
        <v>5</v>
      </c>
      <c r="H296" s="86">
        <f t="shared" si="75"/>
        <v>4.3999999999999997E-2</v>
      </c>
      <c r="I296" s="85">
        <f t="shared" si="76"/>
        <v>3</v>
      </c>
      <c r="J296" s="85">
        <f t="shared" si="76"/>
        <v>0</v>
      </c>
    </row>
    <row r="297" spans="1:10" ht="12" customHeight="1" x14ac:dyDescent="0.15">
      <c r="A297" s="81" t="str">
        <f t="shared" si="71"/>
        <v xml:space="preserve"> 9:00～10:00</v>
      </c>
      <c r="B297" s="82">
        <f t="shared" si="72"/>
        <v>149</v>
      </c>
      <c r="C297" s="83">
        <f t="shared" si="72"/>
        <v>3</v>
      </c>
      <c r="D297" s="83">
        <f t="shared" si="72"/>
        <v>12</v>
      </c>
      <c r="E297" s="84">
        <f t="shared" si="72"/>
        <v>2</v>
      </c>
      <c r="F297" s="85">
        <f t="shared" si="73"/>
        <v>166</v>
      </c>
      <c r="G297" s="82">
        <f t="shared" si="74"/>
        <v>5</v>
      </c>
      <c r="H297" s="86">
        <f t="shared" si="75"/>
        <v>0.03</v>
      </c>
      <c r="I297" s="85">
        <f t="shared" si="76"/>
        <v>5</v>
      </c>
      <c r="J297" s="85">
        <f t="shared" si="76"/>
        <v>2</v>
      </c>
    </row>
    <row r="298" spans="1:10" ht="12" customHeight="1" x14ac:dyDescent="0.15">
      <c r="A298" s="81" t="str">
        <f t="shared" si="71"/>
        <v>10:00～11:00</v>
      </c>
      <c r="B298" s="82">
        <f t="shared" si="72"/>
        <v>140</v>
      </c>
      <c r="C298" s="83">
        <f t="shared" si="72"/>
        <v>3</v>
      </c>
      <c r="D298" s="83">
        <f t="shared" si="72"/>
        <v>10</v>
      </c>
      <c r="E298" s="84">
        <f t="shared" si="72"/>
        <v>2</v>
      </c>
      <c r="F298" s="85">
        <f t="shared" si="73"/>
        <v>155</v>
      </c>
      <c r="G298" s="82">
        <f t="shared" si="74"/>
        <v>5</v>
      </c>
      <c r="H298" s="86">
        <f t="shared" si="75"/>
        <v>3.2000000000000001E-2</v>
      </c>
      <c r="I298" s="85">
        <f t="shared" si="76"/>
        <v>7</v>
      </c>
      <c r="J298" s="85">
        <f t="shared" si="76"/>
        <v>0</v>
      </c>
    </row>
    <row r="299" spans="1:10" ht="12" customHeight="1" x14ac:dyDescent="0.15">
      <c r="A299" s="81" t="str">
        <f t="shared" si="71"/>
        <v>11:00～12:00</v>
      </c>
      <c r="B299" s="82">
        <f t="shared" si="72"/>
        <v>157</v>
      </c>
      <c r="C299" s="83">
        <f t="shared" si="72"/>
        <v>2</v>
      </c>
      <c r="D299" s="83">
        <f t="shared" si="72"/>
        <v>12</v>
      </c>
      <c r="E299" s="84">
        <f t="shared" si="72"/>
        <v>1</v>
      </c>
      <c r="F299" s="85">
        <f t="shared" si="73"/>
        <v>172</v>
      </c>
      <c r="G299" s="82">
        <f t="shared" si="74"/>
        <v>3</v>
      </c>
      <c r="H299" s="86">
        <f t="shared" si="75"/>
        <v>1.7000000000000001E-2</v>
      </c>
      <c r="I299" s="85">
        <f t="shared" si="76"/>
        <v>6</v>
      </c>
      <c r="J299" s="85">
        <f t="shared" si="76"/>
        <v>1</v>
      </c>
    </row>
    <row r="300" spans="1:10" ht="12" customHeight="1" x14ac:dyDescent="0.15">
      <c r="A300" s="81" t="str">
        <f t="shared" si="71"/>
        <v>12:00～13:00</v>
      </c>
      <c r="B300" s="82">
        <f t="shared" si="72"/>
        <v>154</v>
      </c>
      <c r="C300" s="83">
        <f t="shared" si="72"/>
        <v>2</v>
      </c>
      <c r="D300" s="83">
        <f t="shared" si="72"/>
        <v>13</v>
      </c>
      <c r="E300" s="84">
        <f t="shared" si="72"/>
        <v>0</v>
      </c>
      <c r="F300" s="85">
        <f t="shared" si="73"/>
        <v>169</v>
      </c>
      <c r="G300" s="82">
        <f t="shared" si="74"/>
        <v>2</v>
      </c>
      <c r="H300" s="86">
        <f t="shared" si="75"/>
        <v>1.2E-2</v>
      </c>
      <c r="I300" s="85">
        <f t="shared" si="76"/>
        <v>6</v>
      </c>
      <c r="J300" s="85">
        <f t="shared" si="76"/>
        <v>2</v>
      </c>
    </row>
    <row r="301" spans="1:10" ht="12" customHeight="1" x14ac:dyDescent="0.15">
      <c r="A301" s="81" t="str">
        <f t="shared" si="71"/>
        <v>13:00～14:00</v>
      </c>
      <c r="B301" s="82">
        <f t="shared" si="72"/>
        <v>149</v>
      </c>
      <c r="C301" s="83">
        <f t="shared" si="72"/>
        <v>2</v>
      </c>
      <c r="D301" s="83">
        <f t="shared" si="72"/>
        <v>5</v>
      </c>
      <c r="E301" s="84">
        <f t="shared" si="72"/>
        <v>1</v>
      </c>
      <c r="F301" s="85">
        <f t="shared" si="73"/>
        <v>157</v>
      </c>
      <c r="G301" s="82">
        <f t="shared" si="74"/>
        <v>3</v>
      </c>
      <c r="H301" s="86">
        <f t="shared" si="75"/>
        <v>1.9E-2</v>
      </c>
      <c r="I301" s="85">
        <f t="shared" si="76"/>
        <v>5</v>
      </c>
      <c r="J301" s="85">
        <f t="shared" si="76"/>
        <v>2</v>
      </c>
    </row>
    <row r="302" spans="1:10" ht="12" customHeight="1" x14ac:dyDescent="0.15">
      <c r="A302" s="81" t="str">
        <f t="shared" si="71"/>
        <v>14:00～15:00</v>
      </c>
      <c r="B302" s="82">
        <f t="shared" si="72"/>
        <v>143</v>
      </c>
      <c r="C302" s="83">
        <f t="shared" si="72"/>
        <v>2</v>
      </c>
      <c r="D302" s="83">
        <f t="shared" si="72"/>
        <v>9</v>
      </c>
      <c r="E302" s="84">
        <f t="shared" si="72"/>
        <v>2</v>
      </c>
      <c r="F302" s="85">
        <f t="shared" si="73"/>
        <v>156</v>
      </c>
      <c r="G302" s="82">
        <f t="shared" si="74"/>
        <v>4</v>
      </c>
      <c r="H302" s="86">
        <f t="shared" si="75"/>
        <v>2.5999999999999999E-2</v>
      </c>
      <c r="I302" s="85">
        <f t="shared" si="76"/>
        <v>4</v>
      </c>
      <c r="J302" s="85">
        <f t="shared" si="76"/>
        <v>2</v>
      </c>
    </row>
    <row r="303" spans="1:10" ht="12" customHeight="1" x14ac:dyDescent="0.15">
      <c r="A303" s="81" t="str">
        <f t="shared" si="71"/>
        <v>15:00～16:00</v>
      </c>
      <c r="B303" s="82">
        <f t="shared" si="72"/>
        <v>178</v>
      </c>
      <c r="C303" s="83">
        <f t="shared" si="72"/>
        <v>2</v>
      </c>
      <c r="D303" s="83">
        <f t="shared" si="72"/>
        <v>9</v>
      </c>
      <c r="E303" s="84">
        <f t="shared" si="72"/>
        <v>0</v>
      </c>
      <c r="F303" s="85">
        <f t="shared" si="73"/>
        <v>189</v>
      </c>
      <c r="G303" s="82">
        <f t="shared" si="74"/>
        <v>2</v>
      </c>
      <c r="H303" s="86">
        <f t="shared" si="75"/>
        <v>1.0999999999999999E-2</v>
      </c>
      <c r="I303" s="85">
        <f t="shared" si="76"/>
        <v>5</v>
      </c>
      <c r="J303" s="85">
        <f t="shared" si="76"/>
        <v>1</v>
      </c>
    </row>
    <row r="304" spans="1:10" ht="12" customHeight="1" x14ac:dyDescent="0.15">
      <c r="A304" s="81" t="str">
        <f t="shared" si="71"/>
        <v>16:00～17:00</v>
      </c>
      <c r="B304" s="82">
        <f>B17+B142+B196</f>
        <v>154</v>
      </c>
      <c r="C304" s="83">
        <f t="shared" ref="C304:E306" si="77">C16+C142+C196</f>
        <v>2</v>
      </c>
      <c r="D304" s="83">
        <f t="shared" si="77"/>
        <v>2</v>
      </c>
      <c r="E304" s="84">
        <f t="shared" si="77"/>
        <v>1</v>
      </c>
      <c r="F304" s="85">
        <f t="shared" si="73"/>
        <v>159</v>
      </c>
      <c r="G304" s="82">
        <f t="shared" si="74"/>
        <v>3</v>
      </c>
      <c r="H304" s="86">
        <f t="shared" si="75"/>
        <v>1.9E-2</v>
      </c>
      <c r="I304" s="85">
        <f t="shared" si="76"/>
        <v>9</v>
      </c>
      <c r="J304" s="85">
        <f t="shared" si="76"/>
        <v>0</v>
      </c>
    </row>
    <row r="305" spans="1:10" ht="12" customHeight="1" x14ac:dyDescent="0.15">
      <c r="A305" s="81" t="str">
        <f t="shared" si="71"/>
        <v>17:00～18:00</v>
      </c>
      <c r="B305" s="82">
        <f>B18+B143+B197</f>
        <v>130</v>
      </c>
      <c r="C305" s="83">
        <f t="shared" si="77"/>
        <v>4</v>
      </c>
      <c r="D305" s="83">
        <f t="shared" si="77"/>
        <v>3</v>
      </c>
      <c r="E305" s="84">
        <f t="shared" si="77"/>
        <v>2</v>
      </c>
      <c r="F305" s="85">
        <f t="shared" si="73"/>
        <v>139</v>
      </c>
      <c r="G305" s="82">
        <f t="shared" si="74"/>
        <v>6</v>
      </c>
      <c r="H305" s="86">
        <f t="shared" si="75"/>
        <v>4.2999999999999997E-2</v>
      </c>
      <c r="I305" s="85">
        <f t="shared" si="76"/>
        <v>4</v>
      </c>
      <c r="J305" s="85">
        <f t="shared" si="76"/>
        <v>3</v>
      </c>
    </row>
    <row r="306" spans="1:10" ht="12" customHeight="1" x14ac:dyDescent="0.15">
      <c r="A306" s="81" t="str">
        <f t="shared" si="71"/>
        <v>18:00～19:00</v>
      </c>
      <c r="B306" s="82">
        <f>B18+B144+B198</f>
        <v>128</v>
      </c>
      <c r="C306" s="83">
        <f t="shared" si="77"/>
        <v>3</v>
      </c>
      <c r="D306" s="83">
        <f t="shared" si="77"/>
        <v>13</v>
      </c>
      <c r="E306" s="84">
        <f t="shared" si="77"/>
        <v>0</v>
      </c>
      <c r="F306" s="85">
        <f t="shared" si="73"/>
        <v>144</v>
      </c>
      <c r="G306" s="82">
        <f t="shared" si="74"/>
        <v>3</v>
      </c>
      <c r="H306" s="86">
        <f t="shared" si="75"/>
        <v>2.1000000000000001E-2</v>
      </c>
      <c r="I306" s="85">
        <f t="shared" si="76"/>
        <v>8</v>
      </c>
      <c r="J306" s="85">
        <f t="shared" si="76"/>
        <v>3</v>
      </c>
    </row>
    <row r="307" spans="1:10" ht="12" customHeight="1" x14ac:dyDescent="0.15">
      <c r="A307" s="88" t="str">
        <f>A253</f>
        <v>12時間計</v>
      </c>
      <c r="B307" s="89">
        <f>SUM(B295:B306)</f>
        <v>1663</v>
      </c>
      <c r="C307" s="90">
        <f>SUM(C295:C306)</f>
        <v>31</v>
      </c>
      <c r="D307" s="90">
        <f>SUM(D295:D306)</f>
        <v>103</v>
      </c>
      <c r="E307" s="91">
        <f>SUM(E295:E306)</f>
        <v>13</v>
      </c>
      <c r="F307" s="92">
        <f>SUM(B307:E307)</f>
        <v>1810</v>
      </c>
      <c r="G307" s="89">
        <f>C307+E307</f>
        <v>44</v>
      </c>
      <c r="H307" s="93">
        <f>IF(F307&gt;0,ROUND(G307/F307,3),0)</f>
        <v>2.4E-2</v>
      </c>
      <c r="I307" s="92">
        <f>SUM(I295:I306)</f>
        <v>66</v>
      </c>
      <c r="J307" s="92">
        <f>SUM(J295:J306)</f>
        <v>16</v>
      </c>
    </row>
    <row r="308" spans="1:10" ht="12" customHeight="1" x14ac:dyDescent="0.15">
      <c r="I308" s="3"/>
      <c r="J308" s="3" t="s">
        <v>14</v>
      </c>
    </row>
    <row r="309" spans="1:10" ht="12" customHeight="1" x14ac:dyDescent="0.15">
      <c r="I309" s="3"/>
      <c r="J309" s="3"/>
    </row>
    <row r="310" spans="1:10" ht="12" customHeight="1" x14ac:dyDescent="0.15">
      <c r="A310" s="2" t="str">
        <f>"観測方向："&amp;総括表!A40</f>
        <v>観測方向：Ｂ断面</v>
      </c>
    </row>
    <row r="311" spans="1:10" ht="12" customHeight="1" x14ac:dyDescent="0.15">
      <c r="A311" s="4" t="s">
        <v>0</v>
      </c>
      <c r="B311" s="224" t="s">
        <v>2</v>
      </c>
      <c r="C311" s="226" t="s">
        <v>90</v>
      </c>
      <c r="D311" s="5" t="s">
        <v>8</v>
      </c>
      <c r="E311" s="6" t="s">
        <v>9</v>
      </c>
      <c r="F311" s="7" t="s">
        <v>10</v>
      </c>
      <c r="G311" s="8" t="s">
        <v>92</v>
      </c>
      <c r="H311" s="6" t="s">
        <v>4</v>
      </c>
      <c r="I311" s="9" t="s">
        <v>7</v>
      </c>
      <c r="J311" s="212" t="s">
        <v>151</v>
      </c>
    </row>
    <row r="312" spans="1:10" ht="12" customHeight="1" x14ac:dyDescent="0.15">
      <c r="A312" s="10" t="s">
        <v>1</v>
      </c>
      <c r="B312" s="225"/>
      <c r="C312" s="208"/>
      <c r="D312" s="11" t="s">
        <v>3</v>
      </c>
      <c r="E312" s="12" t="s">
        <v>3</v>
      </c>
      <c r="F312" s="13" t="s">
        <v>12</v>
      </c>
      <c r="G312" s="14" t="s">
        <v>11</v>
      </c>
      <c r="H312" s="12" t="s">
        <v>5</v>
      </c>
      <c r="I312" s="15" t="s">
        <v>6</v>
      </c>
      <c r="J312" s="213"/>
    </row>
    <row r="313" spans="1:10" ht="12" customHeight="1" x14ac:dyDescent="0.15">
      <c r="A313" s="73" t="str">
        <f t="shared" ref="A313:A325" si="78">A295</f>
        <v xml:space="preserve"> 7:00～ 8:00</v>
      </c>
      <c r="B313" s="74">
        <f t="shared" ref="B313:E324" si="79">B277+B295</f>
        <v>156</v>
      </c>
      <c r="C313" s="75">
        <f t="shared" si="79"/>
        <v>6</v>
      </c>
      <c r="D313" s="75">
        <f t="shared" si="79"/>
        <v>8</v>
      </c>
      <c r="E313" s="76">
        <f t="shared" si="79"/>
        <v>0</v>
      </c>
      <c r="F313" s="77">
        <f t="shared" ref="F313:F324" si="80">SUM(B313:E313)</f>
        <v>170</v>
      </c>
      <c r="G313" s="74">
        <f t="shared" ref="G313:G324" si="81">C313+E313</f>
        <v>6</v>
      </c>
      <c r="H313" s="78">
        <f t="shared" ref="H313:H324" si="82">IF(F313&gt;0,ROUND(G313/F313,3),0)</f>
        <v>3.5000000000000003E-2</v>
      </c>
      <c r="I313" s="77">
        <f t="shared" ref="I313:J324" si="83">I277+I295</f>
        <v>7</v>
      </c>
      <c r="J313" s="77">
        <f t="shared" si="83"/>
        <v>0</v>
      </c>
    </row>
    <row r="314" spans="1:10" ht="12" customHeight="1" x14ac:dyDescent="0.15">
      <c r="A314" s="81" t="str">
        <f t="shared" si="78"/>
        <v xml:space="preserve"> 8:00～ 9:00</v>
      </c>
      <c r="B314" s="82">
        <f t="shared" si="79"/>
        <v>237</v>
      </c>
      <c r="C314" s="83">
        <f t="shared" si="79"/>
        <v>6</v>
      </c>
      <c r="D314" s="83">
        <f t="shared" si="79"/>
        <v>18</v>
      </c>
      <c r="E314" s="84">
        <f t="shared" si="79"/>
        <v>4</v>
      </c>
      <c r="F314" s="85">
        <f t="shared" si="80"/>
        <v>265</v>
      </c>
      <c r="G314" s="82">
        <f t="shared" si="81"/>
        <v>10</v>
      </c>
      <c r="H314" s="86">
        <f t="shared" si="82"/>
        <v>3.7999999999999999E-2</v>
      </c>
      <c r="I314" s="85">
        <f t="shared" si="83"/>
        <v>8</v>
      </c>
      <c r="J314" s="85">
        <f t="shared" si="83"/>
        <v>2</v>
      </c>
    </row>
    <row r="315" spans="1:10" ht="12" customHeight="1" x14ac:dyDescent="0.15">
      <c r="A315" s="81" t="str">
        <f t="shared" si="78"/>
        <v xml:space="preserve"> 9:00～10:00</v>
      </c>
      <c r="B315" s="82">
        <f t="shared" si="79"/>
        <v>323</v>
      </c>
      <c r="C315" s="83">
        <f t="shared" si="79"/>
        <v>6</v>
      </c>
      <c r="D315" s="83">
        <f t="shared" si="79"/>
        <v>24</v>
      </c>
      <c r="E315" s="84">
        <f t="shared" si="79"/>
        <v>5</v>
      </c>
      <c r="F315" s="85">
        <f t="shared" si="80"/>
        <v>358</v>
      </c>
      <c r="G315" s="82">
        <f t="shared" si="81"/>
        <v>11</v>
      </c>
      <c r="H315" s="86">
        <f t="shared" si="82"/>
        <v>3.1E-2</v>
      </c>
      <c r="I315" s="85">
        <f t="shared" si="83"/>
        <v>11</v>
      </c>
      <c r="J315" s="85">
        <f t="shared" si="83"/>
        <v>4</v>
      </c>
    </row>
    <row r="316" spans="1:10" ht="12" customHeight="1" x14ac:dyDescent="0.15">
      <c r="A316" s="81" t="str">
        <f t="shared" si="78"/>
        <v>10:00～11:00</v>
      </c>
      <c r="B316" s="82">
        <f t="shared" si="79"/>
        <v>343</v>
      </c>
      <c r="C316" s="83">
        <f t="shared" si="79"/>
        <v>5</v>
      </c>
      <c r="D316" s="83">
        <f t="shared" si="79"/>
        <v>26</v>
      </c>
      <c r="E316" s="84">
        <f t="shared" si="79"/>
        <v>6</v>
      </c>
      <c r="F316" s="85">
        <f t="shared" si="80"/>
        <v>380</v>
      </c>
      <c r="G316" s="82">
        <f t="shared" si="81"/>
        <v>11</v>
      </c>
      <c r="H316" s="86">
        <f t="shared" si="82"/>
        <v>2.9000000000000001E-2</v>
      </c>
      <c r="I316" s="85">
        <f t="shared" si="83"/>
        <v>15</v>
      </c>
      <c r="J316" s="85">
        <f t="shared" si="83"/>
        <v>0</v>
      </c>
    </row>
    <row r="317" spans="1:10" ht="12" customHeight="1" x14ac:dyDescent="0.15">
      <c r="A317" s="81" t="str">
        <f t="shared" si="78"/>
        <v>11:00～12:00</v>
      </c>
      <c r="B317" s="82">
        <f t="shared" si="79"/>
        <v>345</v>
      </c>
      <c r="C317" s="83">
        <f t="shared" si="79"/>
        <v>4</v>
      </c>
      <c r="D317" s="83">
        <f t="shared" si="79"/>
        <v>21</v>
      </c>
      <c r="E317" s="84">
        <f t="shared" si="79"/>
        <v>3</v>
      </c>
      <c r="F317" s="85">
        <f t="shared" si="80"/>
        <v>373</v>
      </c>
      <c r="G317" s="82">
        <f t="shared" si="81"/>
        <v>7</v>
      </c>
      <c r="H317" s="86">
        <f t="shared" si="82"/>
        <v>1.9E-2</v>
      </c>
      <c r="I317" s="85">
        <f t="shared" si="83"/>
        <v>22</v>
      </c>
      <c r="J317" s="85">
        <f t="shared" si="83"/>
        <v>3</v>
      </c>
    </row>
    <row r="318" spans="1:10" ht="12" customHeight="1" x14ac:dyDescent="0.15">
      <c r="A318" s="81" t="str">
        <f t="shared" si="78"/>
        <v>12:00～13:00</v>
      </c>
      <c r="B318" s="82">
        <f t="shared" si="79"/>
        <v>321</v>
      </c>
      <c r="C318" s="83">
        <f t="shared" si="79"/>
        <v>4</v>
      </c>
      <c r="D318" s="83">
        <f t="shared" si="79"/>
        <v>23</v>
      </c>
      <c r="E318" s="84">
        <f t="shared" si="79"/>
        <v>1</v>
      </c>
      <c r="F318" s="85">
        <f t="shared" si="80"/>
        <v>349</v>
      </c>
      <c r="G318" s="82">
        <f t="shared" si="81"/>
        <v>5</v>
      </c>
      <c r="H318" s="86">
        <f t="shared" si="82"/>
        <v>1.4E-2</v>
      </c>
      <c r="I318" s="85">
        <f t="shared" si="83"/>
        <v>13</v>
      </c>
      <c r="J318" s="85">
        <f t="shared" si="83"/>
        <v>4</v>
      </c>
    </row>
    <row r="319" spans="1:10" ht="12" customHeight="1" x14ac:dyDescent="0.15">
      <c r="A319" s="81" t="str">
        <f t="shared" si="78"/>
        <v>13:00～14:00</v>
      </c>
      <c r="B319" s="82">
        <f t="shared" si="79"/>
        <v>317</v>
      </c>
      <c r="C319" s="83">
        <f t="shared" si="79"/>
        <v>4</v>
      </c>
      <c r="D319" s="83">
        <f t="shared" si="79"/>
        <v>12</v>
      </c>
      <c r="E319" s="84">
        <f t="shared" si="79"/>
        <v>2</v>
      </c>
      <c r="F319" s="85">
        <f t="shared" si="80"/>
        <v>335</v>
      </c>
      <c r="G319" s="82">
        <f t="shared" si="81"/>
        <v>6</v>
      </c>
      <c r="H319" s="86">
        <f t="shared" si="82"/>
        <v>1.7999999999999999E-2</v>
      </c>
      <c r="I319" s="85">
        <f t="shared" si="83"/>
        <v>11</v>
      </c>
      <c r="J319" s="85">
        <f t="shared" si="83"/>
        <v>3</v>
      </c>
    </row>
    <row r="320" spans="1:10" ht="12" customHeight="1" x14ac:dyDescent="0.15">
      <c r="A320" s="81" t="str">
        <f t="shared" si="78"/>
        <v>14:00～15:00</v>
      </c>
      <c r="B320" s="82">
        <f t="shared" si="79"/>
        <v>283</v>
      </c>
      <c r="C320" s="83">
        <f t="shared" si="79"/>
        <v>4</v>
      </c>
      <c r="D320" s="83">
        <f t="shared" si="79"/>
        <v>17</v>
      </c>
      <c r="E320" s="84">
        <f t="shared" si="79"/>
        <v>2</v>
      </c>
      <c r="F320" s="85">
        <f t="shared" si="80"/>
        <v>306</v>
      </c>
      <c r="G320" s="82">
        <f t="shared" si="81"/>
        <v>6</v>
      </c>
      <c r="H320" s="86">
        <f t="shared" si="82"/>
        <v>0.02</v>
      </c>
      <c r="I320" s="85">
        <f t="shared" si="83"/>
        <v>6</v>
      </c>
      <c r="J320" s="85">
        <f t="shared" si="83"/>
        <v>3</v>
      </c>
    </row>
    <row r="321" spans="1:10" ht="12" customHeight="1" x14ac:dyDescent="0.15">
      <c r="A321" s="81" t="str">
        <f t="shared" si="78"/>
        <v>15:00～16:00</v>
      </c>
      <c r="B321" s="82">
        <f t="shared" si="79"/>
        <v>330</v>
      </c>
      <c r="C321" s="83">
        <f t="shared" si="79"/>
        <v>5</v>
      </c>
      <c r="D321" s="83">
        <f t="shared" si="79"/>
        <v>16</v>
      </c>
      <c r="E321" s="84">
        <f t="shared" si="79"/>
        <v>4</v>
      </c>
      <c r="F321" s="85">
        <f t="shared" si="80"/>
        <v>355</v>
      </c>
      <c r="G321" s="82">
        <f t="shared" si="81"/>
        <v>9</v>
      </c>
      <c r="H321" s="86">
        <f t="shared" si="82"/>
        <v>2.5000000000000001E-2</v>
      </c>
      <c r="I321" s="85">
        <f t="shared" si="83"/>
        <v>10</v>
      </c>
      <c r="J321" s="85">
        <f t="shared" si="83"/>
        <v>2</v>
      </c>
    </row>
    <row r="322" spans="1:10" ht="12" customHeight="1" x14ac:dyDescent="0.15">
      <c r="A322" s="81" t="str">
        <f t="shared" si="78"/>
        <v>16:00～17:00</v>
      </c>
      <c r="B322" s="82">
        <f t="shared" si="79"/>
        <v>355</v>
      </c>
      <c r="C322" s="83">
        <f t="shared" si="79"/>
        <v>4</v>
      </c>
      <c r="D322" s="83">
        <f t="shared" si="79"/>
        <v>9</v>
      </c>
      <c r="E322" s="84">
        <f t="shared" si="79"/>
        <v>4</v>
      </c>
      <c r="F322" s="85">
        <f t="shared" si="80"/>
        <v>372</v>
      </c>
      <c r="G322" s="82">
        <f t="shared" si="81"/>
        <v>8</v>
      </c>
      <c r="H322" s="86">
        <f t="shared" si="82"/>
        <v>2.1999999999999999E-2</v>
      </c>
      <c r="I322" s="85">
        <f t="shared" si="83"/>
        <v>14</v>
      </c>
      <c r="J322" s="85">
        <f t="shared" si="83"/>
        <v>1</v>
      </c>
    </row>
    <row r="323" spans="1:10" ht="12" customHeight="1" x14ac:dyDescent="0.15">
      <c r="A323" s="81" t="str">
        <f t="shared" si="78"/>
        <v>17:00～18:00</v>
      </c>
      <c r="B323" s="82">
        <f t="shared" si="79"/>
        <v>283</v>
      </c>
      <c r="C323" s="83">
        <f t="shared" si="79"/>
        <v>7</v>
      </c>
      <c r="D323" s="83">
        <f t="shared" si="79"/>
        <v>10</v>
      </c>
      <c r="E323" s="84">
        <f t="shared" si="79"/>
        <v>3</v>
      </c>
      <c r="F323" s="85">
        <f t="shared" si="80"/>
        <v>303</v>
      </c>
      <c r="G323" s="82">
        <f t="shared" si="81"/>
        <v>10</v>
      </c>
      <c r="H323" s="86">
        <f t="shared" si="82"/>
        <v>3.3000000000000002E-2</v>
      </c>
      <c r="I323" s="85">
        <f t="shared" si="83"/>
        <v>14</v>
      </c>
      <c r="J323" s="85">
        <f t="shared" si="83"/>
        <v>3</v>
      </c>
    </row>
    <row r="324" spans="1:10" ht="12" customHeight="1" x14ac:dyDescent="0.15">
      <c r="A324" s="81" t="str">
        <f t="shared" si="78"/>
        <v>18:00～19:00</v>
      </c>
      <c r="B324" s="82">
        <f t="shared" si="79"/>
        <v>239</v>
      </c>
      <c r="C324" s="83">
        <f t="shared" si="79"/>
        <v>6</v>
      </c>
      <c r="D324" s="83">
        <f t="shared" si="79"/>
        <v>18</v>
      </c>
      <c r="E324" s="84">
        <f t="shared" si="79"/>
        <v>0</v>
      </c>
      <c r="F324" s="85">
        <f t="shared" si="80"/>
        <v>263</v>
      </c>
      <c r="G324" s="82">
        <f t="shared" si="81"/>
        <v>6</v>
      </c>
      <c r="H324" s="86">
        <f t="shared" si="82"/>
        <v>2.3E-2</v>
      </c>
      <c r="I324" s="85">
        <f t="shared" si="83"/>
        <v>14</v>
      </c>
      <c r="J324" s="85">
        <f t="shared" si="83"/>
        <v>4</v>
      </c>
    </row>
    <row r="325" spans="1:10" ht="12" customHeight="1" x14ac:dyDescent="0.15">
      <c r="A325" s="88" t="str">
        <f t="shared" si="78"/>
        <v>12時間計</v>
      </c>
      <c r="B325" s="89">
        <f>SUM(B313:B324)</f>
        <v>3532</v>
      </c>
      <c r="C325" s="90">
        <f>SUM(C313:C324)</f>
        <v>61</v>
      </c>
      <c r="D325" s="90">
        <f>SUM(D313:D324)</f>
        <v>202</v>
      </c>
      <c r="E325" s="91">
        <f>SUM(E313:E324)</f>
        <v>34</v>
      </c>
      <c r="F325" s="92">
        <f>SUM(B325:E325)</f>
        <v>3829</v>
      </c>
      <c r="G325" s="89">
        <f>C325+E325</f>
        <v>95</v>
      </c>
      <c r="H325" s="93">
        <f>IF(F325&gt;0,ROUND(G325/F325,3),0)</f>
        <v>2.5000000000000001E-2</v>
      </c>
      <c r="I325" s="92">
        <f>SUM(I313:I324)</f>
        <v>145</v>
      </c>
      <c r="J325" s="92">
        <f>SUM(J313:J324)</f>
        <v>29</v>
      </c>
    </row>
    <row r="326" spans="1:10" ht="12" customHeight="1" x14ac:dyDescent="0.15">
      <c r="I326" s="3"/>
      <c r="J326" s="3" t="s">
        <v>14</v>
      </c>
    </row>
    <row r="327" spans="1:10" ht="12" customHeight="1" x14ac:dyDescent="0.15"/>
    <row r="328" spans="1:10" ht="12" customHeight="1" x14ac:dyDescent="0.15">
      <c r="A328" s="2" t="str">
        <f>"観測方向："&amp;総括表!A41</f>
        <v>観測方向：Ｃ流入</v>
      </c>
    </row>
    <row r="329" spans="1:10" ht="12" customHeight="1" x14ac:dyDescent="0.15">
      <c r="A329" s="4" t="s">
        <v>0</v>
      </c>
      <c r="B329" s="224" t="s">
        <v>2</v>
      </c>
      <c r="C329" s="226" t="s">
        <v>90</v>
      </c>
      <c r="D329" s="5" t="s">
        <v>8</v>
      </c>
      <c r="E329" s="6" t="s">
        <v>9</v>
      </c>
      <c r="F329" s="7" t="s">
        <v>10</v>
      </c>
      <c r="G329" s="8" t="s">
        <v>92</v>
      </c>
      <c r="H329" s="6" t="s">
        <v>4</v>
      </c>
      <c r="I329" s="9" t="s">
        <v>7</v>
      </c>
      <c r="J329" s="212" t="s">
        <v>151</v>
      </c>
    </row>
    <row r="330" spans="1:10" ht="12" customHeight="1" x14ac:dyDescent="0.15">
      <c r="A330" s="10" t="s">
        <v>1</v>
      </c>
      <c r="B330" s="225"/>
      <c r="C330" s="208"/>
      <c r="D330" s="11" t="s">
        <v>3</v>
      </c>
      <c r="E330" s="12" t="s">
        <v>3</v>
      </c>
      <c r="F330" s="13" t="s">
        <v>12</v>
      </c>
      <c r="G330" s="14" t="s">
        <v>11</v>
      </c>
      <c r="H330" s="12" t="s">
        <v>5</v>
      </c>
      <c r="I330" s="15" t="s">
        <v>6</v>
      </c>
      <c r="J330" s="213"/>
    </row>
    <row r="331" spans="1:10" ht="12" customHeight="1" x14ac:dyDescent="0.15">
      <c r="A331" s="73" t="str">
        <f t="shared" ref="A331:A343" si="84">A313</f>
        <v xml:space="preserve"> 7:00～ 8:00</v>
      </c>
      <c r="B331" s="74">
        <f t="shared" ref="B331:E342" si="85">B115+B133+B151</f>
        <v>0</v>
      </c>
      <c r="C331" s="75">
        <f t="shared" si="85"/>
        <v>0</v>
      </c>
      <c r="D331" s="75">
        <f t="shared" si="85"/>
        <v>0</v>
      </c>
      <c r="E331" s="76">
        <f t="shared" si="85"/>
        <v>0</v>
      </c>
      <c r="F331" s="77">
        <f t="shared" ref="F331:F342" si="86">SUM(B331:E331)</f>
        <v>0</v>
      </c>
      <c r="G331" s="74">
        <f t="shared" ref="G331:G342" si="87">C331+E331</f>
        <v>0</v>
      </c>
      <c r="H331" s="78">
        <f t="shared" ref="H331:H342" si="88">IF(F331&gt;0,ROUND(G331/F331,3),0)</f>
        <v>0</v>
      </c>
      <c r="I331" s="77">
        <f t="shared" ref="I331:J342" si="89">I115+I133+I151</f>
        <v>0</v>
      </c>
      <c r="J331" s="77">
        <f t="shared" si="89"/>
        <v>0</v>
      </c>
    </row>
    <row r="332" spans="1:10" ht="12" customHeight="1" x14ac:dyDescent="0.15">
      <c r="A332" s="81" t="str">
        <f t="shared" si="84"/>
        <v xml:space="preserve"> 8:00～ 9:00</v>
      </c>
      <c r="B332" s="82">
        <f t="shared" si="85"/>
        <v>0</v>
      </c>
      <c r="C332" s="83">
        <f t="shared" si="85"/>
        <v>0</v>
      </c>
      <c r="D332" s="83">
        <f t="shared" si="85"/>
        <v>1</v>
      </c>
      <c r="E332" s="84">
        <f t="shared" si="85"/>
        <v>0</v>
      </c>
      <c r="F332" s="85">
        <f t="shared" si="86"/>
        <v>1</v>
      </c>
      <c r="G332" s="82">
        <f t="shared" si="87"/>
        <v>0</v>
      </c>
      <c r="H332" s="86">
        <f t="shared" si="88"/>
        <v>0</v>
      </c>
      <c r="I332" s="85">
        <f t="shared" si="89"/>
        <v>0</v>
      </c>
      <c r="J332" s="85">
        <f t="shared" si="89"/>
        <v>0</v>
      </c>
    </row>
    <row r="333" spans="1:10" ht="12" customHeight="1" x14ac:dyDescent="0.15">
      <c r="A333" s="81" t="str">
        <f t="shared" si="84"/>
        <v xml:space="preserve"> 9:00～10:00</v>
      </c>
      <c r="B333" s="82">
        <f t="shared" si="85"/>
        <v>0</v>
      </c>
      <c r="C333" s="83">
        <f t="shared" si="85"/>
        <v>0</v>
      </c>
      <c r="D333" s="83">
        <f t="shared" si="85"/>
        <v>0</v>
      </c>
      <c r="E333" s="84">
        <f t="shared" si="85"/>
        <v>0</v>
      </c>
      <c r="F333" s="85">
        <f t="shared" si="86"/>
        <v>0</v>
      </c>
      <c r="G333" s="82">
        <f t="shared" si="87"/>
        <v>0</v>
      </c>
      <c r="H333" s="86">
        <f t="shared" si="88"/>
        <v>0</v>
      </c>
      <c r="I333" s="85">
        <f t="shared" si="89"/>
        <v>0</v>
      </c>
      <c r="J333" s="85">
        <f t="shared" si="89"/>
        <v>0</v>
      </c>
    </row>
    <row r="334" spans="1:10" ht="12" customHeight="1" x14ac:dyDescent="0.15">
      <c r="A334" s="81" t="str">
        <f t="shared" si="84"/>
        <v>10:00～11:00</v>
      </c>
      <c r="B334" s="82">
        <f t="shared" si="85"/>
        <v>0</v>
      </c>
      <c r="C334" s="83">
        <f t="shared" si="85"/>
        <v>0</v>
      </c>
      <c r="D334" s="83">
        <f t="shared" si="85"/>
        <v>0</v>
      </c>
      <c r="E334" s="84">
        <f t="shared" si="85"/>
        <v>0</v>
      </c>
      <c r="F334" s="85">
        <f t="shared" si="86"/>
        <v>0</v>
      </c>
      <c r="G334" s="82">
        <f t="shared" si="87"/>
        <v>0</v>
      </c>
      <c r="H334" s="86">
        <f t="shared" si="88"/>
        <v>0</v>
      </c>
      <c r="I334" s="85">
        <f t="shared" si="89"/>
        <v>0</v>
      </c>
      <c r="J334" s="85">
        <f t="shared" si="89"/>
        <v>0</v>
      </c>
    </row>
    <row r="335" spans="1:10" ht="12" customHeight="1" x14ac:dyDescent="0.15">
      <c r="A335" s="81" t="str">
        <f t="shared" si="84"/>
        <v>11:00～12:00</v>
      </c>
      <c r="B335" s="82">
        <f t="shared" si="85"/>
        <v>0</v>
      </c>
      <c r="C335" s="83">
        <f t="shared" si="85"/>
        <v>0</v>
      </c>
      <c r="D335" s="83">
        <f t="shared" si="85"/>
        <v>0</v>
      </c>
      <c r="E335" s="84">
        <f t="shared" si="85"/>
        <v>0</v>
      </c>
      <c r="F335" s="85">
        <f t="shared" si="86"/>
        <v>0</v>
      </c>
      <c r="G335" s="82">
        <f t="shared" si="87"/>
        <v>0</v>
      </c>
      <c r="H335" s="86">
        <f t="shared" si="88"/>
        <v>0</v>
      </c>
      <c r="I335" s="85">
        <f t="shared" si="89"/>
        <v>0</v>
      </c>
      <c r="J335" s="85">
        <f t="shared" si="89"/>
        <v>0</v>
      </c>
    </row>
    <row r="336" spans="1:10" ht="12" customHeight="1" x14ac:dyDescent="0.15">
      <c r="A336" s="81" t="str">
        <f t="shared" si="84"/>
        <v>12:00～13:00</v>
      </c>
      <c r="B336" s="82">
        <f t="shared" si="85"/>
        <v>0</v>
      </c>
      <c r="C336" s="83">
        <f t="shared" si="85"/>
        <v>0</v>
      </c>
      <c r="D336" s="83">
        <f t="shared" si="85"/>
        <v>0</v>
      </c>
      <c r="E336" s="84">
        <f t="shared" si="85"/>
        <v>0</v>
      </c>
      <c r="F336" s="85">
        <f t="shared" si="86"/>
        <v>0</v>
      </c>
      <c r="G336" s="82">
        <f t="shared" si="87"/>
        <v>0</v>
      </c>
      <c r="H336" s="86">
        <f t="shared" si="88"/>
        <v>0</v>
      </c>
      <c r="I336" s="85">
        <f t="shared" si="89"/>
        <v>0</v>
      </c>
      <c r="J336" s="85">
        <f t="shared" si="89"/>
        <v>0</v>
      </c>
    </row>
    <row r="337" spans="1:10" ht="12" customHeight="1" x14ac:dyDescent="0.15">
      <c r="A337" s="81" t="str">
        <f t="shared" si="84"/>
        <v>13:00～14:00</v>
      </c>
      <c r="B337" s="82">
        <f t="shared" si="85"/>
        <v>0</v>
      </c>
      <c r="C337" s="83">
        <f t="shared" si="85"/>
        <v>0</v>
      </c>
      <c r="D337" s="83">
        <f t="shared" si="85"/>
        <v>0</v>
      </c>
      <c r="E337" s="84">
        <f t="shared" si="85"/>
        <v>0</v>
      </c>
      <c r="F337" s="85">
        <f t="shared" si="86"/>
        <v>0</v>
      </c>
      <c r="G337" s="82">
        <f t="shared" si="87"/>
        <v>0</v>
      </c>
      <c r="H337" s="86">
        <f t="shared" si="88"/>
        <v>0</v>
      </c>
      <c r="I337" s="85">
        <f t="shared" si="89"/>
        <v>1</v>
      </c>
      <c r="J337" s="85">
        <f t="shared" si="89"/>
        <v>1</v>
      </c>
    </row>
    <row r="338" spans="1:10" ht="12" customHeight="1" x14ac:dyDescent="0.15">
      <c r="A338" s="81" t="str">
        <f t="shared" si="84"/>
        <v>14:00～15:00</v>
      </c>
      <c r="B338" s="82">
        <f t="shared" si="85"/>
        <v>0</v>
      </c>
      <c r="C338" s="83">
        <f t="shared" si="85"/>
        <v>0</v>
      </c>
      <c r="D338" s="83">
        <f t="shared" si="85"/>
        <v>0</v>
      </c>
      <c r="E338" s="84">
        <f t="shared" si="85"/>
        <v>0</v>
      </c>
      <c r="F338" s="85">
        <f t="shared" si="86"/>
        <v>0</v>
      </c>
      <c r="G338" s="82">
        <f t="shared" si="87"/>
        <v>0</v>
      </c>
      <c r="H338" s="86">
        <f t="shared" si="88"/>
        <v>0</v>
      </c>
      <c r="I338" s="85">
        <f t="shared" si="89"/>
        <v>0</v>
      </c>
      <c r="J338" s="85">
        <f t="shared" si="89"/>
        <v>0</v>
      </c>
    </row>
    <row r="339" spans="1:10" ht="12" customHeight="1" x14ac:dyDescent="0.15">
      <c r="A339" s="81" t="str">
        <f t="shared" si="84"/>
        <v>15:00～16:00</v>
      </c>
      <c r="B339" s="82">
        <f t="shared" si="85"/>
        <v>0</v>
      </c>
      <c r="C339" s="83">
        <f t="shared" si="85"/>
        <v>0</v>
      </c>
      <c r="D339" s="83">
        <f t="shared" si="85"/>
        <v>0</v>
      </c>
      <c r="E339" s="84">
        <f t="shared" si="85"/>
        <v>0</v>
      </c>
      <c r="F339" s="85">
        <f t="shared" si="86"/>
        <v>0</v>
      </c>
      <c r="G339" s="82">
        <f t="shared" si="87"/>
        <v>0</v>
      </c>
      <c r="H339" s="86">
        <f t="shared" si="88"/>
        <v>0</v>
      </c>
      <c r="I339" s="85">
        <f t="shared" si="89"/>
        <v>1</v>
      </c>
      <c r="J339" s="85">
        <f t="shared" si="89"/>
        <v>0</v>
      </c>
    </row>
    <row r="340" spans="1:10" ht="12" customHeight="1" x14ac:dyDescent="0.15">
      <c r="A340" s="81" t="str">
        <f t="shared" si="84"/>
        <v>16:00～17:00</v>
      </c>
      <c r="B340" s="82">
        <f t="shared" si="85"/>
        <v>0</v>
      </c>
      <c r="C340" s="83">
        <f t="shared" si="85"/>
        <v>0</v>
      </c>
      <c r="D340" s="83">
        <f t="shared" si="85"/>
        <v>0</v>
      </c>
      <c r="E340" s="84">
        <f t="shared" si="85"/>
        <v>0</v>
      </c>
      <c r="F340" s="85">
        <f t="shared" si="86"/>
        <v>0</v>
      </c>
      <c r="G340" s="82">
        <f t="shared" si="87"/>
        <v>0</v>
      </c>
      <c r="H340" s="86">
        <f t="shared" si="88"/>
        <v>0</v>
      </c>
      <c r="I340" s="85">
        <f t="shared" si="89"/>
        <v>0</v>
      </c>
      <c r="J340" s="85">
        <f t="shared" si="89"/>
        <v>0</v>
      </c>
    </row>
    <row r="341" spans="1:10" ht="12" customHeight="1" x14ac:dyDescent="0.15">
      <c r="A341" s="81" t="str">
        <f t="shared" si="84"/>
        <v>17:00～18:00</v>
      </c>
      <c r="B341" s="82">
        <f t="shared" si="85"/>
        <v>0</v>
      </c>
      <c r="C341" s="83">
        <f t="shared" si="85"/>
        <v>0</v>
      </c>
      <c r="D341" s="83">
        <f t="shared" si="85"/>
        <v>0</v>
      </c>
      <c r="E341" s="84">
        <f t="shared" si="85"/>
        <v>0</v>
      </c>
      <c r="F341" s="85">
        <f t="shared" si="86"/>
        <v>0</v>
      </c>
      <c r="G341" s="82">
        <f t="shared" si="87"/>
        <v>0</v>
      </c>
      <c r="H341" s="86">
        <f t="shared" si="88"/>
        <v>0</v>
      </c>
      <c r="I341" s="85">
        <f t="shared" si="89"/>
        <v>0</v>
      </c>
      <c r="J341" s="85">
        <f t="shared" si="89"/>
        <v>1</v>
      </c>
    </row>
    <row r="342" spans="1:10" ht="12" customHeight="1" x14ac:dyDescent="0.15">
      <c r="A342" s="81" t="str">
        <f t="shared" si="84"/>
        <v>18:00～19:00</v>
      </c>
      <c r="B342" s="82">
        <f t="shared" si="85"/>
        <v>0</v>
      </c>
      <c r="C342" s="83">
        <f t="shared" si="85"/>
        <v>0</v>
      </c>
      <c r="D342" s="83">
        <f t="shared" si="85"/>
        <v>0</v>
      </c>
      <c r="E342" s="84">
        <f t="shared" si="85"/>
        <v>0</v>
      </c>
      <c r="F342" s="85">
        <f t="shared" si="86"/>
        <v>0</v>
      </c>
      <c r="G342" s="82">
        <f t="shared" si="87"/>
        <v>0</v>
      </c>
      <c r="H342" s="86">
        <f t="shared" si="88"/>
        <v>0</v>
      </c>
      <c r="I342" s="85">
        <f t="shared" si="89"/>
        <v>0</v>
      </c>
      <c r="J342" s="85">
        <f t="shared" si="89"/>
        <v>1</v>
      </c>
    </row>
    <row r="343" spans="1:10" ht="12" customHeight="1" x14ac:dyDescent="0.15">
      <c r="A343" s="88" t="str">
        <f t="shared" si="84"/>
        <v>12時間計</v>
      </c>
      <c r="B343" s="89">
        <f>SUM(B331:B342)</f>
        <v>0</v>
      </c>
      <c r="C343" s="90">
        <f>SUM(C331:C342)</f>
        <v>0</v>
      </c>
      <c r="D343" s="90">
        <f>SUM(D331:D342)</f>
        <v>1</v>
      </c>
      <c r="E343" s="91">
        <f>SUM(E331:E342)</f>
        <v>0</v>
      </c>
      <c r="F343" s="92">
        <f>SUM(B343:E343)</f>
        <v>1</v>
      </c>
      <c r="G343" s="89">
        <f>C343+E343</f>
        <v>0</v>
      </c>
      <c r="H343" s="93">
        <f>IF(F343&gt;0,ROUND(G343/F343,3),0)</f>
        <v>0</v>
      </c>
      <c r="I343" s="92">
        <f>SUM(I331:I342)</f>
        <v>2</v>
      </c>
      <c r="J343" s="92">
        <f>SUM(J331:J342)</f>
        <v>3</v>
      </c>
    </row>
    <row r="344" spans="1:10" ht="12" customHeight="1" x14ac:dyDescent="0.15">
      <c r="I344" s="3"/>
      <c r="J344" s="3" t="s">
        <v>14</v>
      </c>
    </row>
    <row r="345" spans="1:10" ht="12" customHeight="1" x14ac:dyDescent="0.15">
      <c r="I345" s="3"/>
      <c r="J345" s="3"/>
    </row>
    <row r="346" spans="1:10" ht="12" customHeight="1" x14ac:dyDescent="0.15">
      <c r="A346" s="2" t="str">
        <f>"観測方向："&amp;総括表!A42</f>
        <v>観測方向：Ｃ流出</v>
      </c>
    </row>
    <row r="347" spans="1:10" ht="12" customHeight="1" x14ac:dyDescent="0.15">
      <c r="A347" s="4" t="s">
        <v>0</v>
      </c>
      <c r="B347" s="224" t="s">
        <v>2</v>
      </c>
      <c r="C347" s="226" t="s">
        <v>90</v>
      </c>
      <c r="D347" s="5" t="s">
        <v>8</v>
      </c>
      <c r="E347" s="6" t="s">
        <v>9</v>
      </c>
      <c r="F347" s="7" t="s">
        <v>10</v>
      </c>
      <c r="G347" s="8" t="s">
        <v>92</v>
      </c>
      <c r="H347" s="6" t="s">
        <v>4</v>
      </c>
      <c r="I347" s="9" t="s">
        <v>7</v>
      </c>
      <c r="J347" s="212" t="s">
        <v>151</v>
      </c>
    </row>
    <row r="348" spans="1:10" ht="12" customHeight="1" x14ac:dyDescent="0.15">
      <c r="A348" s="10" t="s">
        <v>1</v>
      </c>
      <c r="B348" s="225"/>
      <c r="C348" s="208"/>
      <c r="D348" s="11" t="s">
        <v>3</v>
      </c>
      <c r="E348" s="12" t="s">
        <v>3</v>
      </c>
      <c r="F348" s="13" t="s">
        <v>12</v>
      </c>
      <c r="G348" s="14" t="s">
        <v>11</v>
      </c>
      <c r="H348" s="12" t="s">
        <v>5</v>
      </c>
      <c r="I348" s="15" t="s">
        <v>6</v>
      </c>
      <c r="J348" s="213"/>
    </row>
    <row r="349" spans="1:10" ht="12" customHeight="1" x14ac:dyDescent="0.15">
      <c r="A349" s="73" t="str">
        <f t="shared" ref="A349:A361" si="90">A331</f>
        <v xml:space="preserve"> 7:00～ 8:00</v>
      </c>
      <c r="B349" s="74">
        <f t="shared" ref="B349:E360" si="91">B25+B79+B205</f>
        <v>2</v>
      </c>
      <c r="C349" s="75">
        <f t="shared" si="91"/>
        <v>0</v>
      </c>
      <c r="D349" s="75">
        <f t="shared" si="91"/>
        <v>0</v>
      </c>
      <c r="E349" s="76">
        <f t="shared" si="91"/>
        <v>0</v>
      </c>
      <c r="F349" s="77">
        <f t="shared" ref="F349:F360" si="92">SUM(B349:E349)</f>
        <v>2</v>
      </c>
      <c r="G349" s="74">
        <f t="shared" ref="G349:G360" si="93">C349+E349</f>
        <v>0</v>
      </c>
      <c r="H349" s="78">
        <f t="shared" ref="H349:H360" si="94">IF(F349&gt;0,ROUND(G349/F349,3),0)</f>
        <v>0</v>
      </c>
      <c r="I349" s="77">
        <f t="shared" ref="I349:J360" si="95">I25+I79+I205</f>
        <v>0</v>
      </c>
      <c r="J349" s="77">
        <f t="shared" si="95"/>
        <v>0</v>
      </c>
    </row>
    <row r="350" spans="1:10" ht="12" customHeight="1" x14ac:dyDescent="0.15">
      <c r="A350" s="81" t="str">
        <f t="shared" si="90"/>
        <v xml:space="preserve"> 8:00～ 9:00</v>
      </c>
      <c r="B350" s="82">
        <f t="shared" si="91"/>
        <v>0</v>
      </c>
      <c r="C350" s="83">
        <f t="shared" si="91"/>
        <v>0</v>
      </c>
      <c r="D350" s="83">
        <f t="shared" si="91"/>
        <v>0</v>
      </c>
      <c r="E350" s="84">
        <f t="shared" si="91"/>
        <v>0</v>
      </c>
      <c r="F350" s="85">
        <f t="shared" si="92"/>
        <v>0</v>
      </c>
      <c r="G350" s="82">
        <f t="shared" si="93"/>
        <v>0</v>
      </c>
      <c r="H350" s="86">
        <f t="shared" si="94"/>
        <v>0</v>
      </c>
      <c r="I350" s="85">
        <f t="shared" si="95"/>
        <v>0</v>
      </c>
      <c r="J350" s="85">
        <f t="shared" si="95"/>
        <v>0</v>
      </c>
    </row>
    <row r="351" spans="1:10" ht="12" customHeight="1" x14ac:dyDescent="0.15">
      <c r="A351" s="81" t="str">
        <f t="shared" si="90"/>
        <v xml:space="preserve"> 9:00～10:00</v>
      </c>
      <c r="B351" s="82">
        <f t="shared" si="91"/>
        <v>1</v>
      </c>
      <c r="C351" s="83">
        <f t="shared" si="91"/>
        <v>0</v>
      </c>
      <c r="D351" s="83">
        <f t="shared" si="91"/>
        <v>0</v>
      </c>
      <c r="E351" s="84">
        <f t="shared" si="91"/>
        <v>0</v>
      </c>
      <c r="F351" s="85">
        <f t="shared" si="92"/>
        <v>1</v>
      </c>
      <c r="G351" s="82">
        <f t="shared" si="93"/>
        <v>0</v>
      </c>
      <c r="H351" s="86">
        <f t="shared" si="94"/>
        <v>0</v>
      </c>
      <c r="I351" s="85">
        <f t="shared" si="95"/>
        <v>1</v>
      </c>
      <c r="J351" s="85">
        <f t="shared" si="95"/>
        <v>0</v>
      </c>
    </row>
    <row r="352" spans="1:10" ht="12" customHeight="1" x14ac:dyDescent="0.15">
      <c r="A352" s="81" t="str">
        <f t="shared" si="90"/>
        <v>10:00～11:00</v>
      </c>
      <c r="B352" s="82">
        <f t="shared" si="91"/>
        <v>0</v>
      </c>
      <c r="C352" s="83">
        <f t="shared" si="91"/>
        <v>0</v>
      </c>
      <c r="D352" s="83">
        <f t="shared" si="91"/>
        <v>3</v>
      </c>
      <c r="E352" s="84">
        <f t="shared" si="91"/>
        <v>1</v>
      </c>
      <c r="F352" s="85">
        <f t="shared" si="92"/>
        <v>4</v>
      </c>
      <c r="G352" s="82">
        <f t="shared" si="93"/>
        <v>1</v>
      </c>
      <c r="H352" s="86">
        <f t="shared" si="94"/>
        <v>0.25</v>
      </c>
      <c r="I352" s="85">
        <f t="shared" si="95"/>
        <v>0</v>
      </c>
      <c r="J352" s="85">
        <f t="shared" si="95"/>
        <v>0</v>
      </c>
    </row>
    <row r="353" spans="1:10" ht="12" customHeight="1" x14ac:dyDescent="0.15">
      <c r="A353" s="81" t="str">
        <f t="shared" si="90"/>
        <v>11:00～12:00</v>
      </c>
      <c r="B353" s="82">
        <f t="shared" si="91"/>
        <v>2</v>
      </c>
      <c r="C353" s="83">
        <f t="shared" si="91"/>
        <v>0</v>
      </c>
      <c r="D353" s="83">
        <f t="shared" si="91"/>
        <v>0</v>
      </c>
      <c r="E353" s="84">
        <f t="shared" si="91"/>
        <v>0</v>
      </c>
      <c r="F353" s="85">
        <f t="shared" si="92"/>
        <v>2</v>
      </c>
      <c r="G353" s="82">
        <f t="shared" si="93"/>
        <v>0</v>
      </c>
      <c r="H353" s="86">
        <f t="shared" si="94"/>
        <v>0</v>
      </c>
      <c r="I353" s="85">
        <f t="shared" si="95"/>
        <v>1</v>
      </c>
      <c r="J353" s="85">
        <f t="shared" si="95"/>
        <v>1</v>
      </c>
    </row>
    <row r="354" spans="1:10" ht="12" customHeight="1" x14ac:dyDescent="0.15">
      <c r="A354" s="81" t="str">
        <f t="shared" si="90"/>
        <v>12:00～13:00</v>
      </c>
      <c r="B354" s="82">
        <f t="shared" si="91"/>
        <v>1</v>
      </c>
      <c r="C354" s="83">
        <f t="shared" si="91"/>
        <v>0</v>
      </c>
      <c r="D354" s="83">
        <f t="shared" si="91"/>
        <v>0</v>
      </c>
      <c r="E354" s="84">
        <f t="shared" si="91"/>
        <v>0</v>
      </c>
      <c r="F354" s="85">
        <f t="shared" si="92"/>
        <v>1</v>
      </c>
      <c r="G354" s="82">
        <f t="shared" si="93"/>
        <v>0</v>
      </c>
      <c r="H354" s="86">
        <f t="shared" si="94"/>
        <v>0</v>
      </c>
      <c r="I354" s="85">
        <f t="shared" si="95"/>
        <v>3</v>
      </c>
      <c r="J354" s="85">
        <f t="shared" si="95"/>
        <v>3</v>
      </c>
    </row>
    <row r="355" spans="1:10" ht="12" customHeight="1" x14ac:dyDescent="0.15">
      <c r="A355" s="81" t="str">
        <f t="shared" si="90"/>
        <v>13:00～14:00</v>
      </c>
      <c r="B355" s="82">
        <f t="shared" si="91"/>
        <v>0</v>
      </c>
      <c r="C355" s="83">
        <f t="shared" si="91"/>
        <v>0</v>
      </c>
      <c r="D355" s="83">
        <f t="shared" si="91"/>
        <v>0</v>
      </c>
      <c r="E355" s="84">
        <f t="shared" si="91"/>
        <v>0</v>
      </c>
      <c r="F355" s="85">
        <f t="shared" si="92"/>
        <v>0</v>
      </c>
      <c r="G355" s="82">
        <f t="shared" si="93"/>
        <v>0</v>
      </c>
      <c r="H355" s="86">
        <f t="shared" si="94"/>
        <v>0</v>
      </c>
      <c r="I355" s="85">
        <f t="shared" si="95"/>
        <v>0</v>
      </c>
      <c r="J355" s="85">
        <f t="shared" si="95"/>
        <v>0</v>
      </c>
    </row>
    <row r="356" spans="1:10" ht="12" customHeight="1" x14ac:dyDescent="0.15">
      <c r="A356" s="81" t="str">
        <f t="shared" si="90"/>
        <v>14:00～15:00</v>
      </c>
      <c r="B356" s="82">
        <f t="shared" si="91"/>
        <v>1</v>
      </c>
      <c r="C356" s="83">
        <f t="shared" si="91"/>
        <v>0</v>
      </c>
      <c r="D356" s="83">
        <f t="shared" si="91"/>
        <v>1</v>
      </c>
      <c r="E356" s="84">
        <f t="shared" si="91"/>
        <v>0</v>
      </c>
      <c r="F356" s="85">
        <f t="shared" si="92"/>
        <v>2</v>
      </c>
      <c r="G356" s="82">
        <f t="shared" si="93"/>
        <v>0</v>
      </c>
      <c r="H356" s="86">
        <f t="shared" si="94"/>
        <v>0</v>
      </c>
      <c r="I356" s="85">
        <f t="shared" si="95"/>
        <v>0</v>
      </c>
      <c r="J356" s="85">
        <f t="shared" si="95"/>
        <v>0</v>
      </c>
    </row>
    <row r="357" spans="1:10" ht="12" customHeight="1" x14ac:dyDescent="0.15">
      <c r="A357" s="81" t="str">
        <f t="shared" si="90"/>
        <v>15:00～16:00</v>
      </c>
      <c r="B357" s="82">
        <f t="shared" si="91"/>
        <v>3</v>
      </c>
      <c r="C357" s="83">
        <f t="shared" si="91"/>
        <v>0</v>
      </c>
      <c r="D357" s="83">
        <f t="shared" si="91"/>
        <v>1</v>
      </c>
      <c r="E357" s="84">
        <f t="shared" si="91"/>
        <v>0</v>
      </c>
      <c r="F357" s="85">
        <f t="shared" si="92"/>
        <v>4</v>
      </c>
      <c r="G357" s="82">
        <f t="shared" si="93"/>
        <v>0</v>
      </c>
      <c r="H357" s="86">
        <f t="shared" si="94"/>
        <v>0</v>
      </c>
      <c r="I357" s="85">
        <f t="shared" si="95"/>
        <v>0</v>
      </c>
      <c r="J357" s="85">
        <f t="shared" si="95"/>
        <v>0</v>
      </c>
    </row>
    <row r="358" spans="1:10" ht="12" customHeight="1" x14ac:dyDescent="0.15">
      <c r="A358" s="81" t="str">
        <f t="shared" si="90"/>
        <v>16:00～17:00</v>
      </c>
      <c r="B358" s="82">
        <f t="shared" si="91"/>
        <v>4</v>
      </c>
      <c r="C358" s="83">
        <f t="shared" si="91"/>
        <v>0</v>
      </c>
      <c r="D358" s="83">
        <f t="shared" si="91"/>
        <v>0</v>
      </c>
      <c r="E358" s="84">
        <f t="shared" si="91"/>
        <v>0</v>
      </c>
      <c r="F358" s="85">
        <f t="shared" si="92"/>
        <v>4</v>
      </c>
      <c r="G358" s="82">
        <f t="shared" si="93"/>
        <v>0</v>
      </c>
      <c r="H358" s="86">
        <f t="shared" si="94"/>
        <v>0</v>
      </c>
      <c r="I358" s="85">
        <f t="shared" si="95"/>
        <v>1</v>
      </c>
      <c r="J358" s="85">
        <f t="shared" si="95"/>
        <v>0</v>
      </c>
    </row>
    <row r="359" spans="1:10" ht="12" customHeight="1" x14ac:dyDescent="0.15">
      <c r="A359" s="81" t="str">
        <f t="shared" si="90"/>
        <v>17:00～18:00</v>
      </c>
      <c r="B359" s="82">
        <f t="shared" si="91"/>
        <v>1</v>
      </c>
      <c r="C359" s="83">
        <f t="shared" si="91"/>
        <v>0</v>
      </c>
      <c r="D359" s="83">
        <f t="shared" si="91"/>
        <v>0</v>
      </c>
      <c r="E359" s="84">
        <f t="shared" si="91"/>
        <v>0</v>
      </c>
      <c r="F359" s="85">
        <f t="shared" si="92"/>
        <v>1</v>
      </c>
      <c r="G359" s="82">
        <f t="shared" si="93"/>
        <v>0</v>
      </c>
      <c r="H359" s="86">
        <f t="shared" si="94"/>
        <v>0</v>
      </c>
      <c r="I359" s="85">
        <f t="shared" si="95"/>
        <v>0</v>
      </c>
      <c r="J359" s="85">
        <f t="shared" si="95"/>
        <v>0</v>
      </c>
    </row>
    <row r="360" spans="1:10" ht="12" customHeight="1" x14ac:dyDescent="0.15">
      <c r="A360" s="81" t="str">
        <f t="shared" si="90"/>
        <v>18:00～19:00</v>
      </c>
      <c r="B360" s="82">
        <f t="shared" si="91"/>
        <v>4</v>
      </c>
      <c r="C360" s="83">
        <f t="shared" si="91"/>
        <v>0</v>
      </c>
      <c r="D360" s="83">
        <f t="shared" si="91"/>
        <v>1</v>
      </c>
      <c r="E360" s="84">
        <f t="shared" si="91"/>
        <v>0</v>
      </c>
      <c r="F360" s="85">
        <f t="shared" si="92"/>
        <v>5</v>
      </c>
      <c r="G360" s="82">
        <f t="shared" si="93"/>
        <v>0</v>
      </c>
      <c r="H360" s="86">
        <f t="shared" si="94"/>
        <v>0</v>
      </c>
      <c r="I360" s="85">
        <f t="shared" si="95"/>
        <v>0</v>
      </c>
      <c r="J360" s="85">
        <f t="shared" si="95"/>
        <v>0</v>
      </c>
    </row>
    <row r="361" spans="1:10" ht="12" customHeight="1" x14ac:dyDescent="0.15">
      <c r="A361" s="88" t="str">
        <f t="shared" si="90"/>
        <v>12時間計</v>
      </c>
      <c r="B361" s="89">
        <f>SUM(B349:B360)</f>
        <v>19</v>
      </c>
      <c r="C361" s="90">
        <f>SUM(C349:C360)</f>
        <v>0</v>
      </c>
      <c r="D361" s="90">
        <f>SUM(D349:D360)</f>
        <v>6</v>
      </c>
      <c r="E361" s="91">
        <f>SUM(E349:E360)</f>
        <v>1</v>
      </c>
      <c r="F361" s="92">
        <f>SUM(B361:E361)</f>
        <v>26</v>
      </c>
      <c r="G361" s="89">
        <f>C361+E361</f>
        <v>1</v>
      </c>
      <c r="H361" s="93">
        <f>IF(F361&gt;0,ROUND(G361/F361,3),0)</f>
        <v>3.7999999999999999E-2</v>
      </c>
      <c r="I361" s="92">
        <f>SUM(I349:I360)</f>
        <v>6</v>
      </c>
      <c r="J361" s="92">
        <f>SUM(J349:J360)</f>
        <v>4</v>
      </c>
    </row>
    <row r="362" spans="1:10" ht="12" customHeight="1" x14ac:dyDescent="0.15">
      <c r="I362" s="3"/>
      <c r="J362" s="3" t="s">
        <v>14</v>
      </c>
    </row>
    <row r="363" spans="1:10" ht="12" customHeight="1" x14ac:dyDescent="0.15">
      <c r="I363" s="3"/>
      <c r="J363" s="3"/>
    </row>
    <row r="364" spans="1:10" ht="12" customHeight="1" x14ac:dyDescent="0.15">
      <c r="A364" s="2" t="str">
        <f>"観測方向："&amp;総括表!A43</f>
        <v>観測方向：Ｃ断面</v>
      </c>
    </row>
    <row r="365" spans="1:10" ht="12" customHeight="1" x14ac:dyDescent="0.15">
      <c r="A365" s="4" t="s">
        <v>0</v>
      </c>
      <c r="B365" s="224" t="s">
        <v>2</v>
      </c>
      <c r="C365" s="226" t="s">
        <v>90</v>
      </c>
      <c r="D365" s="5" t="s">
        <v>8</v>
      </c>
      <c r="E365" s="6" t="s">
        <v>9</v>
      </c>
      <c r="F365" s="7" t="s">
        <v>10</v>
      </c>
      <c r="G365" s="8" t="s">
        <v>92</v>
      </c>
      <c r="H365" s="6" t="s">
        <v>4</v>
      </c>
      <c r="I365" s="9" t="s">
        <v>7</v>
      </c>
      <c r="J365" s="212" t="s">
        <v>151</v>
      </c>
    </row>
    <row r="366" spans="1:10" ht="12" customHeight="1" x14ac:dyDescent="0.15">
      <c r="A366" s="10" t="s">
        <v>1</v>
      </c>
      <c r="B366" s="225"/>
      <c r="C366" s="208"/>
      <c r="D366" s="11" t="s">
        <v>3</v>
      </c>
      <c r="E366" s="12" t="s">
        <v>3</v>
      </c>
      <c r="F366" s="13" t="s">
        <v>12</v>
      </c>
      <c r="G366" s="14" t="s">
        <v>11</v>
      </c>
      <c r="H366" s="12" t="s">
        <v>5</v>
      </c>
      <c r="I366" s="15" t="s">
        <v>6</v>
      </c>
      <c r="J366" s="213"/>
    </row>
    <row r="367" spans="1:10" ht="12" customHeight="1" x14ac:dyDescent="0.15">
      <c r="A367" s="73" t="str">
        <f t="shared" ref="A367:A379" si="96">A259</f>
        <v xml:space="preserve"> 7:00～ 8:00</v>
      </c>
      <c r="B367" s="74">
        <f t="shared" ref="B367:E378" si="97">B331+B349</f>
        <v>2</v>
      </c>
      <c r="C367" s="75">
        <f t="shared" si="97"/>
        <v>0</v>
      </c>
      <c r="D367" s="75">
        <f t="shared" si="97"/>
        <v>0</v>
      </c>
      <c r="E367" s="76">
        <f t="shared" si="97"/>
        <v>0</v>
      </c>
      <c r="F367" s="77">
        <f t="shared" ref="F367:F378" si="98">SUM(B367:E367)</f>
        <v>2</v>
      </c>
      <c r="G367" s="74">
        <f t="shared" ref="G367:G378" si="99">C367+E367</f>
        <v>0</v>
      </c>
      <c r="H367" s="78">
        <f t="shared" ref="H367:H378" si="100">IF(F367&gt;0,ROUND(G367/F367,3),0)</f>
        <v>0</v>
      </c>
      <c r="I367" s="77">
        <f t="shared" ref="I367:J378" si="101">I331+I349</f>
        <v>0</v>
      </c>
      <c r="J367" s="77">
        <f t="shared" si="101"/>
        <v>0</v>
      </c>
    </row>
    <row r="368" spans="1:10" ht="12" customHeight="1" x14ac:dyDescent="0.15">
      <c r="A368" s="81" t="str">
        <f t="shared" si="96"/>
        <v xml:space="preserve"> 8:00～ 9:00</v>
      </c>
      <c r="B368" s="82">
        <f t="shared" si="97"/>
        <v>0</v>
      </c>
      <c r="C368" s="83">
        <f t="shared" si="97"/>
        <v>0</v>
      </c>
      <c r="D368" s="83">
        <f t="shared" si="97"/>
        <v>1</v>
      </c>
      <c r="E368" s="84">
        <f t="shared" si="97"/>
        <v>0</v>
      </c>
      <c r="F368" s="85">
        <f t="shared" si="98"/>
        <v>1</v>
      </c>
      <c r="G368" s="82">
        <f t="shared" si="99"/>
        <v>0</v>
      </c>
      <c r="H368" s="86">
        <f t="shared" si="100"/>
        <v>0</v>
      </c>
      <c r="I368" s="85">
        <f t="shared" si="101"/>
        <v>0</v>
      </c>
      <c r="J368" s="85">
        <f t="shared" si="101"/>
        <v>0</v>
      </c>
    </row>
    <row r="369" spans="1:10" ht="12" customHeight="1" x14ac:dyDescent="0.15">
      <c r="A369" s="81" t="str">
        <f t="shared" si="96"/>
        <v xml:space="preserve"> 9:00～10:00</v>
      </c>
      <c r="B369" s="82">
        <f t="shared" si="97"/>
        <v>1</v>
      </c>
      <c r="C369" s="83">
        <f t="shared" si="97"/>
        <v>0</v>
      </c>
      <c r="D369" s="83">
        <f t="shared" si="97"/>
        <v>0</v>
      </c>
      <c r="E369" s="84">
        <f t="shared" si="97"/>
        <v>0</v>
      </c>
      <c r="F369" s="85">
        <f t="shared" si="98"/>
        <v>1</v>
      </c>
      <c r="G369" s="82">
        <f t="shared" si="99"/>
        <v>0</v>
      </c>
      <c r="H369" s="86">
        <f t="shared" si="100"/>
        <v>0</v>
      </c>
      <c r="I369" s="85">
        <f t="shared" si="101"/>
        <v>1</v>
      </c>
      <c r="J369" s="85">
        <f t="shared" si="101"/>
        <v>0</v>
      </c>
    </row>
    <row r="370" spans="1:10" ht="12" customHeight="1" x14ac:dyDescent="0.15">
      <c r="A370" s="81" t="str">
        <f t="shared" si="96"/>
        <v>10:00～11:00</v>
      </c>
      <c r="B370" s="82">
        <f t="shared" si="97"/>
        <v>0</v>
      </c>
      <c r="C370" s="83">
        <f t="shared" si="97"/>
        <v>0</v>
      </c>
      <c r="D370" s="83">
        <f t="shared" si="97"/>
        <v>3</v>
      </c>
      <c r="E370" s="84">
        <f t="shared" si="97"/>
        <v>1</v>
      </c>
      <c r="F370" s="85">
        <f t="shared" si="98"/>
        <v>4</v>
      </c>
      <c r="G370" s="82">
        <f t="shared" si="99"/>
        <v>1</v>
      </c>
      <c r="H370" s="86">
        <f t="shared" si="100"/>
        <v>0.25</v>
      </c>
      <c r="I370" s="85">
        <f t="shared" si="101"/>
        <v>0</v>
      </c>
      <c r="J370" s="85">
        <f t="shared" si="101"/>
        <v>0</v>
      </c>
    </row>
    <row r="371" spans="1:10" ht="12" customHeight="1" x14ac:dyDescent="0.15">
      <c r="A371" s="81" t="str">
        <f t="shared" si="96"/>
        <v>11:00～12:00</v>
      </c>
      <c r="B371" s="82">
        <f t="shared" si="97"/>
        <v>2</v>
      </c>
      <c r="C371" s="83">
        <f t="shared" si="97"/>
        <v>0</v>
      </c>
      <c r="D371" s="83">
        <f t="shared" si="97"/>
        <v>0</v>
      </c>
      <c r="E371" s="84">
        <f t="shared" si="97"/>
        <v>0</v>
      </c>
      <c r="F371" s="85">
        <f t="shared" si="98"/>
        <v>2</v>
      </c>
      <c r="G371" s="82">
        <f t="shared" si="99"/>
        <v>0</v>
      </c>
      <c r="H371" s="86">
        <f t="shared" si="100"/>
        <v>0</v>
      </c>
      <c r="I371" s="85">
        <f t="shared" si="101"/>
        <v>1</v>
      </c>
      <c r="J371" s="85">
        <f t="shared" si="101"/>
        <v>1</v>
      </c>
    </row>
    <row r="372" spans="1:10" ht="12" customHeight="1" x14ac:dyDescent="0.15">
      <c r="A372" s="81" t="str">
        <f t="shared" si="96"/>
        <v>12:00～13:00</v>
      </c>
      <c r="B372" s="82">
        <f t="shared" si="97"/>
        <v>1</v>
      </c>
      <c r="C372" s="83">
        <f t="shared" si="97"/>
        <v>0</v>
      </c>
      <c r="D372" s="83">
        <f t="shared" si="97"/>
        <v>0</v>
      </c>
      <c r="E372" s="84">
        <f t="shared" si="97"/>
        <v>0</v>
      </c>
      <c r="F372" s="85">
        <f t="shared" si="98"/>
        <v>1</v>
      </c>
      <c r="G372" s="82">
        <f t="shared" si="99"/>
        <v>0</v>
      </c>
      <c r="H372" s="86">
        <f t="shared" si="100"/>
        <v>0</v>
      </c>
      <c r="I372" s="85">
        <f t="shared" si="101"/>
        <v>3</v>
      </c>
      <c r="J372" s="85">
        <f t="shared" si="101"/>
        <v>3</v>
      </c>
    </row>
    <row r="373" spans="1:10" ht="12" customHeight="1" x14ac:dyDescent="0.15">
      <c r="A373" s="81" t="str">
        <f t="shared" si="96"/>
        <v>13:00～14:00</v>
      </c>
      <c r="B373" s="82">
        <f t="shared" si="97"/>
        <v>0</v>
      </c>
      <c r="C373" s="83">
        <f t="shared" si="97"/>
        <v>0</v>
      </c>
      <c r="D373" s="83">
        <f t="shared" si="97"/>
        <v>0</v>
      </c>
      <c r="E373" s="84">
        <f t="shared" si="97"/>
        <v>0</v>
      </c>
      <c r="F373" s="85">
        <f t="shared" si="98"/>
        <v>0</v>
      </c>
      <c r="G373" s="82">
        <f t="shared" si="99"/>
        <v>0</v>
      </c>
      <c r="H373" s="86">
        <f t="shared" si="100"/>
        <v>0</v>
      </c>
      <c r="I373" s="85">
        <f t="shared" si="101"/>
        <v>1</v>
      </c>
      <c r="J373" s="85">
        <f t="shared" si="101"/>
        <v>1</v>
      </c>
    </row>
    <row r="374" spans="1:10" ht="12" customHeight="1" x14ac:dyDescent="0.15">
      <c r="A374" s="81" t="str">
        <f t="shared" si="96"/>
        <v>14:00～15:00</v>
      </c>
      <c r="B374" s="82">
        <f t="shared" si="97"/>
        <v>1</v>
      </c>
      <c r="C374" s="83">
        <f t="shared" si="97"/>
        <v>0</v>
      </c>
      <c r="D374" s="83">
        <f t="shared" si="97"/>
        <v>1</v>
      </c>
      <c r="E374" s="84">
        <f t="shared" si="97"/>
        <v>0</v>
      </c>
      <c r="F374" s="85">
        <f t="shared" si="98"/>
        <v>2</v>
      </c>
      <c r="G374" s="82">
        <f t="shared" si="99"/>
        <v>0</v>
      </c>
      <c r="H374" s="86">
        <f t="shared" si="100"/>
        <v>0</v>
      </c>
      <c r="I374" s="85">
        <f t="shared" si="101"/>
        <v>0</v>
      </c>
      <c r="J374" s="85">
        <f t="shared" si="101"/>
        <v>0</v>
      </c>
    </row>
    <row r="375" spans="1:10" ht="12" customHeight="1" x14ac:dyDescent="0.15">
      <c r="A375" s="81" t="str">
        <f t="shared" si="96"/>
        <v>15:00～16:00</v>
      </c>
      <c r="B375" s="82">
        <f t="shared" si="97"/>
        <v>3</v>
      </c>
      <c r="C375" s="83">
        <f t="shared" si="97"/>
        <v>0</v>
      </c>
      <c r="D375" s="83">
        <f t="shared" si="97"/>
        <v>1</v>
      </c>
      <c r="E375" s="84">
        <f t="shared" si="97"/>
        <v>0</v>
      </c>
      <c r="F375" s="85">
        <f t="shared" si="98"/>
        <v>4</v>
      </c>
      <c r="G375" s="82">
        <f t="shared" si="99"/>
        <v>0</v>
      </c>
      <c r="H375" s="86">
        <f t="shared" si="100"/>
        <v>0</v>
      </c>
      <c r="I375" s="85">
        <f t="shared" si="101"/>
        <v>1</v>
      </c>
      <c r="J375" s="85">
        <f t="shared" si="101"/>
        <v>0</v>
      </c>
    </row>
    <row r="376" spans="1:10" ht="12" customHeight="1" x14ac:dyDescent="0.15">
      <c r="A376" s="81" t="str">
        <f t="shared" si="96"/>
        <v>16:00～17:00</v>
      </c>
      <c r="B376" s="82">
        <f t="shared" si="97"/>
        <v>4</v>
      </c>
      <c r="C376" s="83">
        <f t="shared" si="97"/>
        <v>0</v>
      </c>
      <c r="D376" s="83">
        <f t="shared" si="97"/>
        <v>0</v>
      </c>
      <c r="E376" s="84">
        <f t="shared" si="97"/>
        <v>0</v>
      </c>
      <c r="F376" s="85">
        <f t="shared" si="98"/>
        <v>4</v>
      </c>
      <c r="G376" s="82">
        <f t="shared" si="99"/>
        <v>0</v>
      </c>
      <c r="H376" s="86">
        <f t="shared" si="100"/>
        <v>0</v>
      </c>
      <c r="I376" s="85">
        <f t="shared" si="101"/>
        <v>1</v>
      </c>
      <c r="J376" s="85">
        <f t="shared" si="101"/>
        <v>0</v>
      </c>
    </row>
    <row r="377" spans="1:10" ht="12" customHeight="1" x14ac:dyDescent="0.15">
      <c r="A377" s="81" t="str">
        <f t="shared" si="96"/>
        <v>17:00～18:00</v>
      </c>
      <c r="B377" s="82">
        <f t="shared" si="97"/>
        <v>1</v>
      </c>
      <c r="C377" s="83">
        <f t="shared" si="97"/>
        <v>0</v>
      </c>
      <c r="D377" s="83">
        <f t="shared" si="97"/>
        <v>0</v>
      </c>
      <c r="E377" s="84">
        <f t="shared" si="97"/>
        <v>0</v>
      </c>
      <c r="F377" s="85">
        <f t="shared" si="98"/>
        <v>1</v>
      </c>
      <c r="G377" s="82">
        <f t="shared" si="99"/>
        <v>0</v>
      </c>
      <c r="H377" s="86">
        <f t="shared" si="100"/>
        <v>0</v>
      </c>
      <c r="I377" s="85">
        <f t="shared" si="101"/>
        <v>0</v>
      </c>
      <c r="J377" s="85">
        <f t="shared" si="101"/>
        <v>1</v>
      </c>
    </row>
    <row r="378" spans="1:10" ht="12" customHeight="1" x14ac:dyDescent="0.15">
      <c r="A378" s="81" t="str">
        <f t="shared" si="96"/>
        <v>18:00～19:00</v>
      </c>
      <c r="B378" s="82">
        <f t="shared" si="97"/>
        <v>4</v>
      </c>
      <c r="C378" s="83">
        <f t="shared" si="97"/>
        <v>0</v>
      </c>
      <c r="D378" s="83">
        <f t="shared" si="97"/>
        <v>1</v>
      </c>
      <c r="E378" s="84">
        <f t="shared" si="97"/>
        <v>0</v>
      </c>
      <c r="F378" s="85">
        <f t="shared" si="98"/>
        <v>5</v>
      </c>
      <c r="G378" s="82">
        <f t="shared" si="99"/>
        <v>0</v>
      </c>
      <c r="H378" s="86">
        <f t="shared" si="100"/>
        <v>0</v>
      </c>
      <c r="I378" s="85">
        <f t="shared" si="101"/>
        <v>0</v>
      </c>
      <c r="J378" s="85">
        <f t="shared" si="101"/>
        <v>1</v>
      </c>
    </row>
    <row r="379" spans="1:10" ht="12" customHeight="1" x14ac:dyDescent="0.15">
      <c r="A379" s="88" t="str">
        <f t="shared" si="96"/>
        <v>12時間計</v>
      </c>
      <c r="B379" s="89">
        <f>SUM(B367:B378)</f>
        <v>19</v>
      </c>
      <c r="C379" s="90">
        <f>SUM(C367:C378)</f>
        <v>0</v>
      </c>
      <c r="D379" s="90">
        <f>SUM(D367:D378)</f>
        <v>7</v>
      </c>
      <c r="E379" s="91">
        <f>SUM(E367:E378)</f>
        <v>1</v>
      </c>
      <c r="F379" s="92">
        <f>SUM(B379:E379)</f>
        <v>27</v>
      </c>
      <c r="G379" s="89">
        <f>C379+E379</f>
        <v>1</v>
      </c>
      <c r="H379" s="93">
        <f>IF(F379&gt;0,ROUND(G379/F379,3),0)</f>
        <v>3.6999999999999998E-2</v>
      </c>
      <c r="I379" s="92">
        <f>SUM(I367:I378)</f>
        <v>8</v>
      </c>
      <c r="J379" s="92">
        <f>SUM(J367:J378)</f>
        <v>7</v>
      </c>
    </row>
    <row r="380" spans="1:10" ht="12" customHeight="1" x14ac:dyDescent="0.15">
      <c r="I380" s="3"/>
      <c r="J380" s="3" t="s">
        <v>14</v>
      </c>
    </row>
    <row r="381" spans="1:10" ht="12" customHeight="1" x14ac:dyDescent="0.15"/>
    <row r="382" spans="1:10" ht="12" customHeight="1" x14ac:dyDescent="0.15">
      <c r="A382" s="2" t="str">
        <f>"観測方向："&amp;総括表!A44</f>
        <v>観測方向：Ｄ流入</v>
      </c>
    </row>
    <row r="383" spans="1:10" ht="12" customHeight="1" x14ac:dyDescent="0.15">
      <c r="A383" s="4" t="s">
        <v>0</v>
      </c>
      <c r="B383" s="224" t="s">
        <v>2</v>
      </c>
      <c r="C383" s="226" t="s">
        <v>90</v>
      </c>
      <c r="D383" s="5" t="s">
        <v>8</v>
      </c>
      <c r="E383" s="6" t="s">
        <v>9</v>
      </c>
      <c r="F383" s="7" t="s">
        <v>10</v>
      </c>
      <c r="G383" s="8" t="s">
        <v>92</v>
      </c>
      <c r="H383" s="6" t="s">
        <v>4</v>
      </c>
      <c r="I383" s="9" t="s">
        <v>7</v>
      </c>
      <c r="J383" s="212" t="s">
        <v>151</v>
      </c>
    </row>
    <row r="384" spans="1:10" ht="12" customHeight="1" x14ac:dyDescent="0.15">
      <c r="A384" s="10" t="s">
        <v>1</v>
      </c>
      <c r="B384" s="225"/>
      <c r="C384" s="208"/>
      <c r="D384" s="11" t="s">
        <v>3</v>
      </c>
      <c r="E384" s="12" t="s">
        <v>3</v>
      </c>
      <c r="F384" s="13" t="s">
        <v>12</v>
      </c>
      <c r="G384" s="14" t="s">
        <v>11</v>
      </c>
      <c r="H384" s="12" t="s">
        <v>5</v>
      </c>
      <c r="I384" s="15" t="s">
        <v>6</v>
      </c>
      <c r="J384" s="213"/>
    </row>
    <row r="385" spans="1:10" ht="12" customHeight="1" x14ac:dyDescent="0.15">
      <c r="A385" s="73" t="str">
        <f t="shared" ref="A385:A397" si="102">A367</f>
        <v xml:space="preserve"> 7:00～ 8:00</v>
      </c>
      <c r="B385" s="74">
        <f t="shared" ref="B385:E396" si="103">B169+B187+B205</f>
        <v>6</v>
      </c>
      <c r="C385" s="75">
        <f t="shared" si="103"/>
        <v>0</v>
      </c>
      <c r="D385" s="75">
        <f t="shared" si="103"/>
        <v>2</v>
      </c>
      <c r="E385" s="76">
        <f t="shared" si="103"/>
        <v>1</v>
      </c>
      <c r="F385" s="77">
        <f t="shared" ref="F385:F396" si="104">SUM(B385:E385)</f>
        <v>9</v>
      </c>
      <c r="G385" s="74">
        <f t="shared" ref="G385:G396" si="105">C385+E385</f>
        <v>1</v>
      </c>
      <c r="H385" s="78">
        <f t="shared" ref="H385:H396" si="106">IF(F385&gt;0,ROUND(G385/F385,3),0)</f>
        <v>0.111</v>
      </c>
      <c r="I385" s="77">
        <f t="shared" ref="I385:J396" si="107">I169+I187+I205</f>
        <v>0</v>
      </c>
      <c r="J385" s="77">
        <f t="shared" si="107"/>
        <v>0</v>
      </c>
    </row>
    <row r="386" spans="1:10" ht="12" customHeight="1" x14ac:dyDescent="0.15">
      <c r="A386" s="81" t="str">
        <f t="shared" si="102"/>
        <v xml:space="preserve"> 8:00～ 9:00</v>
      </c>
      <c r="B386" s="82">
        <f t="shared" si="103"/>
        <v>51</v>
      </c>
      <c r="C386" s="83">
        <f t="shared" si="103"/>
        <v>0</v>
      </c>
      <c r="D386" s="83">
        <f t="shared" si="103"/>
        <v>8</v>
      </c>
      <c r="E386" s="84">
        <f t="shared" si="103"/>
        <v>1</v>
      </c>
      <c r="F386" s="85">
        <f t="shared" si="104"/>
        <v>60</v>
      </c>
      <c r="G386" s="82">
        <f t="shared" si="105"/>
        <v>1</v>
      </c>
      <c r="H386" s="86">
        <f t="shared" si="106"/>
        <v>1.7000000000000001E-2</v>
      </c>
      <c r="I386" s="85">
        <f t="shared" si="107"/>
        <v>0</v>
      </c>
      <c r="J386" s="85">
        <f t="shared" si="107"/>
        <v>0</v>
      </c>
    </row>
    <row r="387" spans="1:10" ht="12" customHeight="1" x14ac:dyDescent="0.15">
      <c r="A387" s="81" t="str">
        <f t="shared" si="102"/>
        <v xml:space="preserve"> 9:00～10:00</v>
      </c>
      <c r="B387" s="82">
        <f t="shared" si="103"/>
        <v>67</v>
      </c>
      <c r="C387" s="83">
        <f t="shared" si="103"/>
        <v>0</v>
      </c>
      <c r="D387" s="83">
        <f t="shared" si="103"/>
        <v>5</v>
      </c>
      <c r="E387" s="84">
        <f t="shared" si="103"/>
        <v>1</v>
      </c>
      <c r="F387" s="85">
        <f t="shared" si="104"/>
        <v>73</v>
      </c>
      <c r="G387" s="82">
        <f t="shared" si="105"/>
        <v>1</v>
      </c>
      <c r="H387" s="86">
        <f t="shared" si="106"/>
        <v>1.4E-2</v>
      </c>
      <c r="I387" s="85">
        <f t="shared" si="107"/>
        <v>5</v>
      </c>
      <c r="J387" s="85">
        <f t="shared" si="107"/>
        <v>0</v>
      </c>
    </row>
    <row r="388" spans="1:10" ht="12" customHeight="1" x14ac:dyDescent="0.15">
      <c r="A388" s="81" t="str">
        <f t="shared" si="102"/>
        <v>10:00～11:00</v>
      </c>
      <c r="B388" s="82">
        <f t="shared" si="103"/>
        <v>57</v>
      </c>
      <c r="C388" s="83">
        <f t="shared" si="103"/>
        <v>0</v>
      </c>
      <c r="D388" s="83">
        <f t="shared" si="103"/>
        <v>9</v>
      </c>
      <c r="E388" s="84">
        <f t="shared" si="103"/>
        <v>1</v>
      </c>
      <c r="F388" s="85">
        <f t="shared" si="104"/>
        <v>67</v>
      </c>
      <c r="G388" s="82">
        <f t="shared" si="105"/>
        <v>1</v>
      </c>
      <c r="H388" s="86">
        <f t="shared" si="106"/>
        <v>1.4999999999999999E-2</v>
      </c>
      <c r="I388" s="85">
        <f t="shared" si="107"/>
        <v>4</v>
      </c>
      <c r="J388" s="85">
        <f t="shared" si="107"/>
        <v>0</v>
      </c>
    </row>
    <row r="389" spans="1:10" ht="12" customHeight="1" x14ac:dyDescent="0.15">
      <c r="A389" s="81" t="str">
        <f t="shared" si="102"/>
        <v>11:00～12:00</v>
      </c>
      <c r="B389" s="82">
        <f t="shared" si="103"/>
        <v>64</v>
      </c>
      <c r="C389" s="83">
        <f t="shared" si="103"/>
        <v>0</v>
      </c>
      <c r="D389" s="83">
        <f t="shared" si="103"/>
        <v>8</v>
      </c>
      <c r="E389" s="84">
        <f t="shared" si="103"/>
        <v>0</v>
      </c>
      <c r="F389" s="85">
        <f t="shared" si="104"/>
        <v>72</v>
      </c>
      <c r="G389" s="82">
        <f t="shared" si="105"/>
        <v>0</v>
      </c>
      <c r="H389" s="86">
        <f t="shared" si="106"/>
        <v>0</v>
      </c>
      <c r="I389" s="85">
        <f t="shared" si="107"/>
        <v>0</v>
      </c>
      <c r="J389" s="85">
        <f t="shared" si="107"/>
        <v>0</v>
      </c>
    </row>
    <row r="390" spans="1:10" ht="12" customHeight="1" x14ac:dyDescent="0.15">
      <c r="A390" s="81" t="str">
        <f t="shared" si="102"/>
        <v>12:00～13:00</v>
      </c>
      <c r="B390" s="82">
        <f t="shared" si="103"/>
        <v>53</v>
      </c>
      <c r="C390" s="83">
        <f t="shared" si="103"/>
        <v>0</v>
      </c>
      <c r="D390" s="83">
        <f t="shared" si="103"/>
        <v>5</v>
      </c>
      <c r="E390" s="84">
        <f t="shared" si="103"/>
        <v>2</v>
      </c>
      <c r="F390" s="85">
        <f t="shared" si="104"/>
        <v>60</v>
      </c>
      <c r="G390" s="82">
        <f t="shared" si="105"/>
        <v>2</v>
      </c>
      <c r="H390" s="86">
        <f t="shared" si="106"/>
        <v>3.3000000000000002E-2</v>
      </c>
      <c r="I390" s="85">
        <f t="shared" si="107"/>
        <v>3</v>
      </c>
      <c r="J390" s="85">
        <f t="shared" si="107"/>
        <v>3</v>
      </c>
    </row>
    <row r="391" spans="1:10" ht="12" customHeight="1" x14ac:dyDescent="0.15">
      <c r="A391" s="81" t="str">
        <f t="shared" si="102"/>
        <v>13:00～14:00</v>
      </c>
      <c r="B391" s="82">
        <f t="shared" si="103"/>
        <v>59</v>
      </c>
      <c r="C391" s="83">
        <f t="shared" si="103"/>
        <v>0</v>
      </c>
      <c r="D391" s="83">
        <f t="shared" si="103"/>
        <v>10</v>
      </c>
      <c r="E391" s="84">
        <f t="shared" si="103"/>
        <v>1</v>
      </c>
      <c r="F391" s="85">
        <f t="shared" si="104"/>
        <v>70</v>
      </c>
      <c r="G391" s="82">
        <f t="shared" si="105"/>
        <v>1</v>
      </c>
      <c r="H391" s="86">
        <f t="shared" si="106"/>
        <v>1.4E-2</v>
      </c>
      <c r="I391" s="85">
        <f t="shared" si="107"/>
        <v>2</v>
      </c>
      <c r="J391" s="85">
        <f t="shared" si="107"/>
        <v>0</v>
      </c>
    </row>
    <row r="392" spans="1:10" ht="12" customHeight="1" x14ac:dyDescent="0.15">
      <c r="A392" s="81" t="str">
        <f t="shared" si="102"/>
        <v>14:00～15:00</v>
      </c>
      <c r="B392" s="82">
        <f t="shared" si="103"/>
        <v>58</v>
      </c>
      <c r="C392" s="83">
        <f t="shared" si="103"/>
        <v>0</v>
      </c>
      <c r="D392" s="83">
        <f t="shared" si="103"/>
        <v>2</v>
      </c>
      <c r="E392" s="84">
        <f t="shared" si="103"/>
        <v>1</v>
      </c>
      <c r="F392" s="85">
        <f t="shared" si="104"/>
        <v>61</v>
      </c>
      <c r="G392" s="82">
        <f t="shared" si="105"/>
        <v>1</v>
      </c>
      <c r="H392" s="86">
        <f t="shared" si="106"/>
        <v>1.6E-2</v>
      </c>
      <c r="I392" s="85">
        <f t="shared" si="107"/>
        <v>2</v>
      </c>
      <c r="J392" s="85">
        <f t="shared" si="107"/>
        <v>0</v>
      </c>
    </row>
    <row r="393" spans="1:10" ht="12" customHeight="1" x14ac:dyDescent="0.15">
      <c r="A393" s="81" t="str">
        <f t="shared" si="102"/>
        <v>15:00～16:00</v>
      </c>
      <c r="B393" s="82">
        <f t="shared" si="103"/>
        <v>73</v>
      </c>
      <c r="C393" s="83">
        <f t="shared" si="103"/>
        <v>0</v>
      </c>
      <c r="D393" s="83">
        <f t="shared" si="103"/>
        <v>5</v>
      </c>
      <c r="E393" s="84">
        <f t="shared" si="103"/>
        <v>1</v>
      </c>
      <c r="F393" s="85">
        <f t="shared" si="104"/>
        <v>79</v>
      </c>
      <c r="G393" s="82">
        <f t="shared" si="105"/>
        <v>1</v>
      </c>
      <c r="H393" s="86">
        <f t="shared" si="106"/>
        <v>1.2999999999999999E-2</v>
      </c>
      <c r="I393" s="85">
        <f t="shared" si="107"/>
        <v>1</v>
      </c>
      <c r="J393" s="85">
        <f t="shared" si="107"/>
        <v>1</v>
      </c>
    </row>
    <row r="394" spans="1:10" ht="12" customHeight="1" x14ac:dyDescent="0.15">
      <c r="A394" s="81" t="str">
        <f t="shared" si="102"/>
        <v>16:00～17:00</v>
      </c>
      <c r="B394" s="82">
        <f t="shared" si="103"/>
        <v>59</v>
      </c>
      <c r="C394" s="83">
        <f t="shared" si="103"/>
        <v>0</v>
      </c>
      <c r="D394" s="83">
        <f t="shared" si="103"/>
        <v>2</v>
      </c>
      <c r="E394" s="84">
        <f t="shared" si="103"/>
        <v>0</v>
      </c>
      <c r="F394" s="85">
        <f t="shared" si="104"/>
        <v>61</v>
      </c>
      <c r="G394" s="82">
        <f t="shared" si="105"/>
        <v>0</v>
      </c>
      <c r="H394" s="86">
        <f t="shared" si="106"/>
        <v>0</v>
      </c>
      <c r="I394" s="85">
        <f t="shared" si="107"/>
        <v>2</v>
      </c>
      <c r="J394" s="85">
        <f t="shared" si="107"/>
        <v>0</v>
      </c>
    </row>
    <row r="395" spans="1:10" ht="12" customHeight="1" x14ac:dyDescent="0.15">
      <c r="A395" s="81" t="str">
        <f t="shared" si="102"/>
        <v>17:00～18:00</v>
      </c>
      <c r="B395" s="82">
        <f t="shared" si="103"/>
        <v>50</v>
      </c>
      <c r="C395" s="83">
        <f t="shared" si="103"/>
        <v>0</v>
      </c>
      <c r="D395" s="83">
        <f t="shared" si="103"/>
        <v>6</v>
      </c>
      <c r="E395" s="84">
        <f t="shared" si="103"/>
        <v>0</v>
      </c>
      <c r="F395" s="85">
        <f t="shared" si="104"/>
        <v>56</v>
      </c>
      <c r="G395" s="82">
        <f t="shared" si="105"/>
        <v>0</v>
      </c>
      <c r="H395" s="86">
        <f t="shared" si="106"/>
        <v>0</v>
      </c>
      <c r="I395" s="85">
        <f t="shared" si="107"/>
        <v>1</v>
      </c>
      <c r="J395" s="85">
        <f t="shared" si="107"/>
        <v>0</v>
      </c>
    </row>
    <row r="396" spans="1:10" ht="12" customHeight="1" x14ac:dyDescent="0.15">
      <c r="A396" s="81" t="str">
        <f t="shared" si="102"/>
        <v>18:00～19:00</v>
      </c>
      <c r="B396" s="82">
        <f t="shared" si="103"/>
        <v>48</v>
      </c>
      <c r="C396" s="83">
        <f t="shared" si="103"/>
        <v>0</v>
      </c>
      <c r="D396" s="83">
        <f t="shared" si="103"/>
        <v>10</v>
      </c>
      <c r="E396" s="84">
        <f t="shared" si="103"/>
        <v>0</v>
      </c>
      <c r="F396" s="85">
        <f t="shared" si="104"/>
        <v>58</v>
      </c>
      <c r="G396" s="82">
        <f t="shared" si="105"/>
        <v>0</v>
      </c>
      <c r="H396" s="86">
        <f t="shared" si="106"/>
        <v>0</v>
      </c>
      <c r="I396" s="85">
        <f t="shared" si="107"/>
        <v>0</v>
      </c>
      <c r="J396" s="85">
        <f t="shared" si="107"/>
        <v>0</v>
      </c>
    </row>
    <row r="397" spans="1:10" ht="12" customHeight="1" x14ac:dyDescent="0.15">
      <c r="A397" s="88" t="str">
        <f t="shared" si="102"/>
        <v>12時間計</v>
      </c>
      <c r="B397" s="89">
        <f>SUM(B385:B396)</f>
        <v>645</v>
      </c>
      <c r="C397" s="90">
        <f>SUM(C385:C396)</f>
        <v>0</v>
      </c>
      <c r="D397" s="90">
        <f>SUM(D385:D396)</f>
        <v>72</v>
      </c>
      <c r="E397" s="91">
        <f>SUM(E385:E396)</f>
        <v>9</v>
      </c>
      <c r="F397" s="92">
        <f>SUM(B397:E397)</f>
        <v>726</v>
      </c>
      <c r="G397" s="89">
        <f>C397+E397</f>
        <v>9</v>
      </c>
      <c r="H397" s="93">
        <f>IF(F397&gt;0,ROUND(G397/F397,3),0)</f>
        <v>1.2E-2</v>
      </c>
      <c r="I397" s="92">
        <f>SUM(I385:I396)</f>
        <v>20</v>
      </c>
      <c r="J397" s="92">
        <f>SUM(J385:J396)</f>
        <v>4</v>
      </c>
    </row>
    <row r="398" spans="1:10" ht="12" customHeight="1" x14ac:dyDescent="0.15">
      <c r="I398" s="3"/>
      <c r="J398" s="3" t="s">
        <v>14</v>
      </c>
    </row>
    <row r="399" spans="1:10" ht="12" customHeight="1" x14ac:dyDescent="0.15">
      <c r="I399" s="3"/>
      <c r="J399" s="3"/>
    </row>
    <row r="400" spans="1:10" ht="12" customHeight="1" x14ac:dyDescent="0.15">
      <c r="A400" s="2" t="str">
        <f>"観測方向："&amp;総括表!A45</f>
        <v>観測方向：Ｄ流出</v>
      </c>
    </row>
    <row r="401" spans="1:10" ht="12" customHeight="1" x14ac:dyDescent="0.15">
      <c r="A401" s="4" t="s">
        <v>0</v>
      </c>
      <c r="B401" s="224" t="s">
        <v>2</v>
      </c>
      <c r="C401" s="226" t="s">
        <v>90</v>
      </c>
      <c r="D401" s="5" t="s">
        <v>8</v>
      </c>
      <c r="E401" s="6" t="s">
        <v>9</v>
      </c>
      <c r="F401" s="7" t="s">
        <v>10</v>
      </c>
      <c r="G401" s="8" t="s">
        <v>92</v>
      </c>
      <c r="H401" s="6" t="s">
        <v>4</v>
      </c>
      <c r="I401" s="9" t="s">
        <v>7</v>
      </c>
      <c r="J401" s="212" t="s">
        <v>151</v>
      </c>
    </row>
    <row r="402" spans="1:10" ht="12" customHeight="1" x14ac:dyDescent="0.15">
      <c r="A402" s="10" t="s">
        <v>1</v>
      </c>
      <c r="B402" s="225"/>
      <c r="C402" s="208"/>
      <c r="D402" s="11" t="s">
        <v>3</v>
      </c>
      <c r="E402" s="12" t="s">
        <v>3</v>
      </c>
      <c r="F402" s="13" t="s">
        <v>12</v>
      </c>
      <c r="G402" s="14" t="s">
        <v>11</v>
      </c>
      <c r="H402" s="12" t="s">
        <v>5</v>
      </c>
      <c r="I402" s="15" t="s">
        <v>6</v>
      </c>
      <c r="J402" s="213"/>
    </row>
    <row r="403" spans="1:10" ht="12" customHeight="1" x14ac:dyDescent="0.15">
      <c r="A403" s="73" t="str">
        <f t="shared" ref="A403:A415" si="108">A385</f>
        <v xml:space="preserve"> 7:00～ 8:00</v>
      </c>
      <c r="B403" s="74">
        <f t="shared" ref="B403:E414" si="109">B43+B97+B151</f>
        <v>0</v>
      </c>
      <c r="C403" s="75">
        <f t="shared" si="109"/>
        <v>0</v>
      </c>
      <c r="D403" s="75">
        <f t="shared" si="109"/>
        <v>0</v>
      </c>
      <c r="E403" s="76">
        <f t="shared" si="109"/>
        <v>0</v>
      </c>
      <c r="F403" s="77">
        <f t="shared" ref="F403:F414" si="110">SUM(B403:E403)</f>
        <v>0</v>
      </c>
      <c r="G403" s="74">
        <f t="shared" ref="G403:G414" si="111">C403+E403</f>
        <v>0</v>
      </c>
      <c r="H403" s="78">
        <f t="shared" ref="H403:H414" si="112">IF(F403&gt;0,ROUND(G403/F403,3),0)</f>
        <v>0</v>
      </c>
      <c r="I403" s="77">
        <f t="shared" ref="I403:J414" si="113">I43+I97+I151</f>
        <v>0</v>
      </c>
      <c r="J403" s="77">
        <f t="shared" si="113"/>
        <v>0</v>
      </c>
    </row>
    <row r="404" spans="1:10" ht="12" customHeight="1" x14ac:dyDescent="0.15">
      <c r="A404" s="81" t="str">
        <f t="shared" si="108"/>
        <v xml:space="preserve"> 8:00～ 9:00</v>
      </c>
      <c r="B404" s="82">
        <f t="shared" si="109"/>
        <v>0</v>
      </c>
      <c r="C404" s="83">
        <f t="shared" si="109"/>
        <v>0</v>
      </c>
      <c r="D404" s="83">
        <f t="shared" si="109"/>
        <v>0</v>
      </c>
      <c r="E404" s="84">
        <f t="shared" si="109"/>
        <v>0</v>
      </c>
      <c r="F404" s="85">
        <f t="shared" si="110"/>
        <v>0</v>
      </c>
      <c r="G404" s="82">
        <f t="shared" si="111"/>
        <v>0</v>
      </c>
      <c r="H404" s="86">
        <f t="shared" si="112"/>
        <v>0</v>
      </c>
      <c r="I404" s="85">
        <f t="shared" si="113"/>
        <v>0</v>
      </c>
      <c r="J404" s="85">
        <f t="shared" si="113"/>
        <v>0</v>
      </c>
    </row>
    <row r="405" spans="1:10" ht="12" customHeight="1" x14ac:dyDescent="0.15">
      <c r="A405" s="81" t="str">
        <f t="shared" si="108"/>
        <v xml:space="preserve"> 9:00～10:00</v>
      </c>
      <c r="B405" s="82">
        <f t="shared" si="109"/>
        <v>0</v>
      </c>
      <c r="C405" s="83">
        <f t="shared" si="109"/>
        <v>0</v>
      </c>
      <c r="D405" s="83">
        <f t="shared" si="109"/>
        <v>0</v>
      </c>
      <c r="E405" s="84">
        <f t="shared" si="109"/>
        <v>0</v>
      </c>
      <c r="F405" s="85">
        <f t="shared" si="110"/>
        <v>0</v>
      </c>
      <c r="G405" s="82">
        <f t="shared" si="111"/>
        <v>0</v>
      </c>
      <c r="H405" s="86">
        <f t="shared" si="112"/>
        <v>0</v>
      </c>
      <c r="I405" s="85">
        <f t="shared" si="113"/>
        <v>0</v>
      </c>
      <c r="J405" s="85">
        <f t="shared" si="113"/>
        <v>0</v>
      </c>
    </row>
    <row r="406" spans="1:10" ht="12" customHeight="1" x14ac:dyDescent="0.15">
      <c r="A406" s="81" t="str">
        <f t="shared" si="108"/>
        <v>10:00～11:00</v>
      </c>
      <c r="B406" s="82">
        <f t="shared" si="109"/>
        <v>0</v>
      </c>
      <c r="C406" s="83">
        <f t="shared" si="109"/>
        <v>0</v>
      </c>
      <c r="D406" s="83">
        <f t="shared" si="109"/>
        <v>0</v>
      </c>
      <c r="E406" s="84">
        <f t="shared" si="109"/>
        <v>0</v>
      </c>
      <c r="F406" s="85">
        <f t="shared" si="110"/>
        <v>0</v>
      </c>
      <c r="G406" s="82">
        <f t="shared" si="111"/>
        <v>0</v>
      </c>
      <c r="H406" s="86">
        <f t="shared" si="112"/>
        <v>0</v>
      </c>
      <c r="I406" s="85">
        <f t="shared" si="113"/>
        <v>0</v>
      </c>
      <c r="J406" s="85">
        <f t="shared" si="113"/>
        <v>0</v>
      </c>
    </row>
    <row r="407" spans="1:10" ht="12" customHeight="1" x14ac:dyDescent="0.15">
      <c r="A407" s="81" t="str">
        <f t="shared" si="108"/>
        <v>11:00～12:00</v>
      </c>
      <c r="B407" s="82">
        <f t="shared" si="109"/>
        <v>0</v>
      </c>
      <c r="C407" s="83">
        <f t="shared" si="109"/>
        <v>0</v>
      </c>
      <c r="D407" s="83">
        <f t="shared" si="109"/>
        <v>0</v>
      </c>
      <c r="E407" s="84">
        <f t="shared" si="109"/>
        <v>0</v>
      </c>
      <c r="F407" s="85">
        <f t="shared" si="110"/>
        <v>0</v>
      </c>
      <c r="G407" s="82">
        <f t="shared" si="111"/>
        <v>0</v>
      </c>
      <c r="H407" s="86">
        <f t="shared" si="112"/>
        <v>0</v>
      </c>
      <c r="I407" s="85">
        <f t="shared" si="113"/>
        <v>0</v>
      </c>
      <c r="J407" s="85">
        <f t="shared" si="113"/>
        <v>0</v>
      </c>
    </row>
    <row r="408" spans="1:10" ht="12" customHeight="1" x14ac:dyDescent="0.15">
      <c r="A408" s="81" t="str">
        <f t="shared" si="108"/>
        <v>12:00～13:00</v>
      </c>
      <c r="B408" s="82">
        <f t="shared" si="109"/>
        <v>0</v>
      </c>
      <c r="C408" s="83">
        <f t="shared" si="109"/>
        <v>0</v>
      </c>
      <c r="D408" s="83">
        <f t="shared" si="109"/>
        <v>0</v>
      </c>
      <c r="E408" s="84">
        <f t="shared" si="109"/>
        <v>0</v>
      </c>
      <c r="F408" s="85">
        <f t="shared" si="110"/>
        <v>0</v>
      </c>
      <c r="G408" s="82">
        <f t="shared" si="111"/>
        <v>0</v>
      </c>
      <c r="H408" s="86">
        <f t="shared" si="112"/>
        <v>0</v>
      </c>
      <c r="I408" s="85">
        <f t="shared" si="113"/>
        <v>0</v>
      </c>
      <c r="J408" s="85">
        <f t="shared" si="113"/>
        <v>0</v>
      </c>
    </row>
    <row r="409" spans="1:10" ht="12" customHeight="1" x14ac:dyDescent="0.15">
      <c r="A409" s="81" t="str">
        <f t="shared" si="108"/>
        <v>13:00～14:00</v>
      </c>
      <c r="B409" s="82">
        <f t="shared" si="109"/>
        <v>0</v>
      </c>
      <c r="C409" s="83">
        <f t="shared" si="109"/>
        <v>0</v>
      </c>
      <c r="D409" s="83">
        <f t="shared" si="109"/>
        <v>0</v>
      </c>
      <c r="E409" s="84">
        <f t="shared" si="109"/>
        <v>0</v>
      </c>
      <c r="F409" s="85">
        <f t="shared" si="110"/>
        <v>0</v>
      </c>
      <c r="G409" s="82">
        <f t="shared" si="111"/>
        <v>0</v>
      </c>
      <c r="H409" s="86">
        <f t="shared" si="112"/>
        <v>0</v>
      </c>
      <c r="I409" s="85">
        <f t="shared" si="113"/>
        <v>0</v>
      </c>
      <c r="J409" s="85">
        <f t="shared" si="113"/>
        <v>1</v>
      </c>
    </row>
    <row r="410" spans="1:10" ht="12" customHeight="1" x14ac:dyDescent="0.15">
      <c r="A410" s="81" t="str">
        <f t="shared" si="108"/>
        <v>14:00～15:00</v>
      </c>
      <c r="B410" s="82">
        <f t="shared" si="109"/>
        <v>0</v>
      </c>
      <c r="C410" s="83">
        <f t="shared" si="109"/>
        <v>0</v>
      </c>
      <c r="D410" s="83">
        <f t="shared" si="109"/>
        <v>0</v>
      </c>
      <c r="E410" s="84">
        <f t="shared" si="109"/>
        <v>0</v>
      </c>
      <c r="F410" s="85">
        <f t="shared" si="110"/>
        <v>0</v>
      </c>
      <c r="G410" s="82">
        <f t="shared" si="111"/>
        <v>0</v>
      </c>
      <c r="H410" s="86">
        <f t="shared" si="112"/>
        <v>0</v>
      </c>
      <c r="I410" s="85">
        <f t="shared" si="113"/>
        <v>0</v>
      </c>
      <c r="J410" s="85">
        <f t="shared" si="113"/>
        <v>1</v>
      </c>
    </row>
    <row r="411" spans="1:10" ht="12" customHeight="1" x14ac:dyDescent="0.15">
      <c r="A411" s="81" t="str">
        <f t="shared" si="108"/>
        <v>15:00～16:00</v>
      </c>
      <c r="B411" s="82">
        <f t="shared" si="109"/>
        <v>0</v>
      </c>
      <c r="C411" s="83">
        <f t="shared" si="109"/>
        <v>0</v>
      </c>
      <c r="D411" s="83">
        <f t="shared" si="109"/>
        <v>0</v>
      </c>
      <c r="E411" s="84">
        <f t="shared" si="109"/>
        <v>0</v>
      </c>
      <c r="F411" s="85">
        <f t="shared" si="110"/>
        <v>0</v>
      </c>
      <c r="G411" s="82">
        <f t="shared" si="111"/>
        <v>0</v>
      </c>
      <c r="H411" s="86">
        <f t="shared" si="112"/>
        <v>0</v>
      </c>
      <c r="I411" s="85">
        <f t="shared" si="113"/>
        <v>0</v>
      </c>
      <c r="J411" s="85">
        <f t="shared" si="113"/>
        <v>0</v>
      </c>
    </row>
    <row r="412" spans="1:10" ht="12" customHeight="1" x14ac:dyDescent="0.15">
      <c r="A412" s="81" t="str">
        <f t="shared" si="108"/>
        <v>16:00～17:00</v>
      </c>
      <c r="B412" s="82">
        <f t="shared" si="109"/>
        <v>0</v>
      </c>
      <c r="C412" s="83">
        <f t="shared" si="109"/>
        <v>0</v>
      </c>
      <c r="D412" s="83">
        <f t="shared" si="109"/>
        <v>0</v>
      </c>
      <c r="E412" s="84">
        <f t="shared" si="109"/>
        <v>0</v>
      </c>
      <c r="F412" s="85">
        <f t="shared" si="110"/>
        <v>0</v>
      </c>
      <c r="G412" s="82">
        <f t="shared" si="111"/>
        <v>0</v>
      </c>
      <c r="H412" s="86">
        <f t="shared" si="112"/>
        <v>0</v>
      </c>
      <c r="I412" s="85">
        <f t="shared" si="113"/>
        <v>0</v>
      </c>
      <c r="J412" s="85">
        <f t="shared" si="113"/>
        <v>0</v>
      </c>
    </row>
    <row r="413" spans="1:10" ht="12" customHeight="1" x14ac:dyDescent="0.15">
      <c r="A413" s="81" t="str">
        <f t="shared" si="108"/>
        <v>17:00～18:00</v>
      </c>
      <c r="B413" s="82">
        <f t="shared" si="109"/>
        <v>0</v>
      </c>
      <c r="C413" s="83">
        <f t="shared" si="109"/>
        <v>0</v>
      </c>
      <c r="D413" s="83">
        <f t="shared" si="109"/>
        <v>0</v>
      </c>
      <c r="E413" s="84">
        <f t="shared" si="109"/>
        <v>0</v>
      </c>
      <c r="F413" s="85">
        <f t="shared" si="110"/>
        <v>0</v>
      </c>
      <c r="G413" s="82">
        <f t="shared" si="111"/>
        <v>0</v>
      </c>
      <c r="H413" s="86">
        <f t="shared" si="112"/>
        <v>0</v>
      </c>
      <c r="I413" s="85">
        <f t="shared" si="113"/>
        <v>0</v>
      </c>
      <c r="J413" s="85">
        <f t="shared" si="113"/>
        <v>0</v>
      </c>
    </row>
    <row r="414" spans="1:10" ht="12" customHeight="1" x14ac:dyDescent="0.15">
      <c r="A414" s="81" t="str">
        <f t="shared" si="108"/>
        <v>18:00～19:00</v>
      </c>
      <c r="B414" s="94">
        <f t="shared" si="109"/>
        <v>0</v>
      </c>
      <c r="C414" s="95">
        <f t="shared" si="109"/>
        <v>0</v>
      </c>
      <c r="D414" s="95">
        <f t="shared" si="109"/>
        <v>0</v>
      </c>
      <c r="E414" s="96">
        <f t="shared" si="109"/>
        <v>0</v>
      </c>
      <c r="F414" s="97">
        <f t="shared" si="110"/>
        <v>0</v>
      </c>
      <c r="G414" s="94">
        <f t="shared" si="111"/>
        <v>0</v>
      </c>
      <c r="H414" s="98">
        <f t="shared" si="112"/>
        <v>0</v>
      </c>
      <c r="I414" s="97">
        <f t="shared" si="113"/>
        <v>0</v>
      </c>
      <c r="J414" s="97">
        <f t="shared" si="113"/>
        <v>0</v>
      </c>
    </row>
    <row r="415" spans="1:10" ht="12" customHeight="1" x14ac:dyDescent="0.15">
      <c r="A415" s="88" t="str">
        <f t="shared" si="108"/>
        <v>12時間計</v>
      </c>
      <c r="B415" s="89">
        <f>SUM(B403:B414)</f>
        <v>0</v>
      </c>
      <c r="C415" s="90">
        <f>SUM(C403:C414)</f>
        <v>0</v>
      </c>
      <c r="D415" s="90">
        <f>SUM(D403:D414)</f>
        <v>0</v>
      </c>
      <c r="E415" s="91">
        <f>SUM(E403:E414)</f>
        <v>0</v>
      </c>
      <c r="F415" s="92">
        <f>SUM(B415:E415)</f>
        <v>0</v>
      </c>
      <c r="G415" s="89">
        <f>C415+E415</f>
        <v>0</v>
      </c>
      <c r="H415" s="93">
        <f>IF(F415&gt;0,ROUND(G415/F415,3),0)</f>
        <v>0</v>
      </c>
      <c r="I415" s="92">
        <f>SUM(I403:I414)</f>
        <v>0</v>
      </c>
      <c r="J415" s="92">
        <f>SUM(J403:J414)</f>
        <v>2</v>
      </c>
    </row>
    <row r="416" spans="1:10" ht="12" customHeight="1" x14ac:dyDescent="0.15">
      <c r="I416" s="3"/>
      <c r="J416" s="3" t="s">
        <v>14</v>
      </c>
    </row>
    <row r="417" spans="1:10" ht="12" customHeight="1" x14ac:dyDescent="0.15">
      <c r="I417" s="3"/>
      <c r="J417" s="3"/>
    </row>
    <row r="418" spans="1:10" ht="12" customHeight="1" x14ac:dyDescent="0.15">
      <c r="A418" s="2" t="str">
        <f>"観測方向："&amp;総括表!A46</f>
        <v>観測方向：Ｄ断面</v>
      </c>
    </row>
    <row r="419" spans="1:10" ht="12" customHeight="1" x14ac:dyDescent="0.15">
      <c r="A419" s="4" t="s">
        <v>0</v>
      </c>
      <c r="B419" s="224" t="s">
        <v>2</v>
      </c>
      <c r="C419" s="226" t="s">
        <v>90</v>
      </c>
      <c r="D419" s="5" t="s">
        <v>8</v>
      </c>
      <c r="E419" s="6" t="s">
        <v>9</v>
      </c>
      <c r="F419" s="7" t="s">
        <v>10</v>
      </c>
      <c r="G419" s="8" t="s">
        <v>92</v>
      </c>
      <c r="H419" s="6" t="s">
        <v>4</v>
      </c>
      <c r="I419" s="9" t="s">
        <v>7</v>
      </c>
      <c r="J419" s="212" t="s">
        <v>151</v>
      </c>
    </row>
    <row r="420" spans="1:10" ht="12" customHeight="1" x14ac:dyDescent="0.15">
      <c r="A420" s="10" t="s">
        <v>1</v>
      </c>
      <c r="B420" s="225"/>
      <c r="C420" s="208"/>
      <c r="D420" s="11" t="s">
        <v>3</v>
      </c>
      <c r="E420" s="12" t="s">
        <v>3</v>
      </c>
      <c r="F420" s="13" t="s">
        <v>12</v>
      </c>
      <c r="G420" s="14" t="s">
        <v>11</v>
      </c>
      <c r="H420" s="12" t="s">
        <v>5</v>
      </c>
      <c r="I420" s="15" t="s">
        <v>6</v>
      </c>
      <c r="J420" s="213"/>
    </row>
    <row r="421" spans="1:10" ht="12" customHeight="1" x14ac:dyDescent="0.15">
      <c r="A421" s="73" t="str">
        <f t="shared" ref="A421:A432" si="114">A403</f>
        <v xml:space="preserve"> 7:00～ 8:00</v>
      </c>
      <c r="B421" s="74">
        <f t="shared" ref="B421:E432" si="115">B385+B403</f>
        <v>6</v>
      </c>
      <c r="C421" s="75">
        <f t="shared" si="115"/>
        <v>0</v>
      </c>
      <c r="D421" s="75">
        <f t="shared" si="115"/>
        <v>2</v>
      </c>
      <c r="E421" s="76">
        <f t="shared" si="115"/>
        <v>1</v>
      </c>
      <c r="F421" s="77">
        <f t="shared" ref="F421:F432" si="116">SUM(B421:E421)</f>
        <v>9</v>
      </c>
      <c r="G421" s="74">
        <f t="shared" ref="G421:G432" si="117">C421+E421</f>
        <v>1</v>
      </c>
      <c r="H421" s="78">
        <f t="shared" ref="H421:H432" si="118">IF(F421&gt;0,ROUND(G421/F421,3),0)</f>
        <v>0.111</v>
      </c>
      <c r="I421" s="77">
        <f t="shared" ref="I421:J432" si="119">I385+I403</f>
        <v>0</v>
      </c>
      <c r="J421" s="77">
        <f t="shared" si="119"/>
        <v>0</v>
      </c>
    </row>
    <row r="422" spans="1:10" ht="12" customHeight="1" x14ac:dyDescent="0.15">
      <c r="A422" s="81" t="str">
        <f t="shared" si="114"/>
        <v xml:space="preserve"> 8:00～ 9:00</v>
      </c>
      <c r="B422" s="82">
        <f t="shared" si="115"/>
        <v>51</v>
      </c>
      <c r="C422" s="83">
        <f t="shared" si="115"/>
        <v>0</v>
      </c>
      <c r="D422" s="83">
        <f t="shared" si="115"/>
        <v>8</v>
      </c>
      <c r="E422" s="84">
        <f t="shared" si="115"/>
        <v>1</v>
      </c>
      <c r="F422" s="85">
        <f t="shared" si="116"/>
        <v>60</v>
      </c>
      <c r="G422" s="82">
        <f t="shared" si="117"/>
        <v>1</v>
      </c>
      <c r="H422" s="86">
        <f t="shared" si="118"/>
        <v>1.7000000000000001E-2</v>
      </c>
      <c r="I422" s="85">
        <f t="shared" si="119"/>
        <v>0</v>
      </c>
      <c r="J422" s="85">
        <f t="shared" si="119"/>
        <v>0</v>
      </c>
    </row>
    <row r="423" spans="1:10" ht="12" customHeight="1" x14ac:dyDescent="0.15">
      <c r="A423" s="81" t="str">
        <f t="shared" si="114"/>
        <v xml:space="preserve"> 9:00～10:00</v>
      </c>
      <c r="B423" s="82">
        <f t="shared" si="115"/>
        <v>67</v>
      </c>
      <c r="C423" s="83">
        <f t="shared" si="115"/>
        <v>0</v>
      </c>
      <c r="D423" s="83">
        <f t="shared" si="115"/>
        <v>5</v>
      </c>
      <c r="E423" s="84">
        <f t="shared" si="115"/>
        <v>1</v>
      </c>
      <c r="F423" s="85">
        <f t="shared" si="116"/>
        <v>73</v>
      </c>
      <c r="G423" s="82">
        <f t="shared" si="117"/>
        <v>1</v>
      </c>
      <c r="H423" s="86">
        <f t="shared" si="118"/>
        <v>1.4E-2</v>
      </c>
      <c r="I423" s="85">
        <f t="shared" si="119"/>
        <v>5</v>
      </c>
      <c r="J423" s="85">
        <f t="shared" si="119"/>
        <v>0</v>
      </c>
    </row>
    <row r="424" spans="1:10" ht="12" customHeight="1" x14ac:dyDescent="0.15">
      <c r="A424" s="81" t="str">
        <f t="shared" si="114"/>
        <v>10:00～11:00</v>
      </c>
      <c r="B424" s="82">
        <f t="shared" si="115"/>
        <v>57</v>
      </c>
      <c r="C424" s="83">
        <f t="shared" si="115"/>
        <v>0</v>
      </c>
      <c r="D424" s="83">
        <f t="shared" si="115"/>
        <v>9</v>
      </c>
      <c r="E424" s="84">
        <f t="shared" si="115"/>
        <v>1</v>
      </c>
      <c r="F424" s="85">
        <f t="shared" si="116"/>
        <v>67</v>
      </c>
      <c r="G424" s="82">
        <f t="shared" si="117"/>
        <v>1</v>
      </c>
      <c r="H424" s="86">
        <f t="shared" si="118"/>
        <v>1.4999999999999999E-2</v>
      </c>
      <c r="I424" s="85">
        <f t="shared" si="119"/>
        <v>4</v>
      </c>
      <c r="J424" s="85">
        <f t="shared" si="119"/>
        <v>0</v>
      </c>
    </row>
    <row r="425" spans="1:10" ht="12" customHeight="1" x14ac:dyDescent="0.15">
      <c r="A425" s="81" t="str">
        <f t="shared" si="114"/>
        <v>11:00～12:00</v>
      </c>
      <c r="B425" s="82">
        <f t="shared" si="115"/>
        <v>64</v>
      </c>
      <c r="C425" s="83">
        <f t="shared" si="115"/>
        <v>0</v>
      </c>
      <c r="D425" s="83">
        <f t="shared" si="115"/>
        <v>8</v>
      </c>
      <c r="E425" s="84">
        <f t="shared" si="115"/>
        <v>0</v>
      </c>
      <c r="F425" s="85">
        <f t="shared" si="116"/>
        <v>72</v>
      </c>
      <c r="G425" s="82">
        <f t="shared" si="117"/>
        <v>0</v>
      </c>
      <c r="H425" s="86">
        <f t="shared" si="118"/>
        <v>0</v>
      </c>
      <c r="I425" s="85">
        <f t="shared" si="119"/>
        <v>0</v>
      </c>
      <c r="J425" s="85">
        <f t="shared" si="119"/>
        <v>0</v>
      </c>
    </row>
    <row r="426" spans="1:10" ht="12" customHeight="1" x14ac:dyDescent="0.15">
      <c r="A426" s="81" t="str">
        <f t="shared" si="114"/>
        <v>12:00～13:00</v>
      </c>
      <c r="B426" s="82">
        <f t="shared" si="115"/>
        <v>53</v>
      </c>
      <c r="C426" s="83">
        <f t="shared" si="115"/>
        <v>0</v>
      </c>
      <c r="D426" s="83">
        <f t="shared" si="115"/>
        <v>5</v>
      </c>
      <c r="E426" s="84">
        <f t="shared" si="115"/>
        <v>2</v>
      </c>
      <c r="F426" s="85">
        <f t="shared" si="116"/>
        <v>60</v>
      </c>
      <c r="G426" s="82">
        <f t="shared" si="117"/>
        <v>2</v>
      </c>
      <c r="H426" s="86">
        <f t="shared" si="118"/>
        <v>3.3000000000000002E-2</v>
      </c>
      <c r="I426" s="85">
        <f t="shared" si="119"/>
        <v>3</v>
      </c>
      <c r="J426" s="85">
        <f t="shared" si="119"/>
        <v>3</v>
      </c>
    </row>
    <row r="427" spans="1:10" ht="12" customHeight="1" x14ac:dyDescent="0.15">
      <c r="A427" s="81" t="str">
        <f t="shared" si="114"/>
        <v>13:00～14:00</v>
      </c>
      <c r="B427" s="82">
        <f t="shared" si="115"/>
        <v>59</v>
      </c>
      <c r="C427" s="83">
        <f t="shared" si="115"/>
        <v>0</v>
      </c>
      <c r="D427" s="83">
        <f t="shared" si="115"/>
        <v>10</v>
      </c>
      <c r="E427" s="84">
        <f t="shared" si="115"/>
        <v>1</v>
      </c>
      <c r="F427" s="85">
        <f t="shared" si="116"/>
        <v>70</v>
      </c>
      <c r="G427" s="82">
        <f t="shared" si="117"/>
        <v>1</v>
      </c>
      <c r="H427" s="86">
        <f t="shared" si="118"/>
        <v>1.4E-2</v>
      </c>
      <c r="I427" s="85">
        <f t="shared" si="119"/>
        <v>2</v>
      </c>
      <c r="J427" s="85">
        <f t="shared" si="119"/>
        <v>1</v>
      </c>
    </row>
    <row r="428" spans="1:10" ht="12" customHeight="1" x14ac:dyDescent="0.15">
      <c r="A428" s="81" t="str">
        <f t="shared" si="114"/>
        <v>14:00～15:00</v>
      </c>
      <c r="B428" s="82">
        <f t="shared" si="115"/>
        <v>58</v>
      </c>
      <c r="C428" s="83">
        <f t="shared" si="115"/>
        <v>0</v>
      </c>
      <c r="D428" s="83">
        <f t="shared" si="115"/>
        <v>2</v>
      </c>
      <c r="E428" s="84">
        <f t="shared" si="115"/>
        <v>1</v>
      </c>
      <c r="F428" s="85">
        <f t="shared" si="116"/>
        <v>61</v>
      </c>
      <c r="G428" s="82">
        <f t="shared" si="117"/>
        <v>1</v>
      </c>
      <c r="H428" s="86">
        <f t="shared" si="118"/>
        <v>1.6E-2</v>
      </c>
      <c r="I428" s="85">
        <f t="shared" si="119"/>
        <v>2</v>
      </c>
      <c r="J428" s="85">
        <f t="shared" si="119"/>
        <v>1</v>
      </c>
    </row>
    <row r="429" spans="1:10" ht="12" customHeight="1" x14ac:dyDescent="0.15">
      <c r="A429" s="81" t="str">
        <f t="shared" si="114"/>
        <v>15:00～16:00</v>
      </c>
      <c r="B429" s="82">
        <f t="shared" si="115"/>
        <v>73</v>
      </c>
      <c r="C429" s="83">
        <f t="shared" si="115"/>
        <v>0</v>
      </c>
      <c r="D429" s="83">
        <f t="shared" si="115"/>
        <v>5</v>
      </c>
      <c r="E429" s="84">
        <f t="shared" si="115"/>
        <v>1</v>
      </c>
      <c r="F429" s="85">
        <f t="shared" si="116"/>
        <v>79</v>
      </c>
      <c r="G429" s="82">
        <f t="shared" si="117"/>
        <v>1</v>
      </c>
      <c r="H429" s="86">
        <f t="shared" si="118"/>
        <v>1.2999999999999999E-2</v>
      </c>
      <c r="I429" s="85">
        <f t="shared" si="119"/>
        <v>1</v>
      </c>
      <c r="J429" s="85">
        <f t="shared" si="119"/>
        <v>1</v>
      </c>
    </row>
    <row r="430" spans="1:10" ht="12" customHeight="1" x14ac:dyDescent="0.15">
      <c r="A430" s="81" t="str">
        <f t="shared" si="114"/>
        <v>16:00～17:00</v>
      </c>
      <c r="B430" s="82">
        <f t="shared" si="115"/>
        <v>59</v>
      </c>
      <c r="C430" s="83">
        <f t="shared" si="115"/>
        <v>0</v>
      </c>
      <c r="D430" s="83">
        <f t="shared" si="115"/>
        <v>2</v>
      </c>
      <c r="E430" s="84">
        <f t="shared" si="115"/>
        <v>0</v>
      </c>
      <c r="F430" s="85">
        <f t="shared" si="116"/>
        <v>61</v>
      </c>
      <c r="G430" s="82">
        <f t="shared" si="117"/>
        <v>0</v>
      </c>
      <c r="H430" s="86">
        <f t="shared" si="118"/>
        <v>0</v>
      </c>
      <c r="I430" s="85">
        <f t="shared" si="119"/>
        <v>2</v>
      </c>
      <c r="J430" s="85">
        <f t="shared" si="119"/>
        <v>0</v>
      </c>
    </row>
    <row r="431" spans="1:10" ht="12" customHeight="1" x14ac:dyDescent="0.15">
      <c r="A431" s="81" t="str">
        <f t="shared" si="114"/>
        <v>17:00～18:00</v>
      </c>
      <c r="B431" s="82">
        <f t="shared" si="115"/>
        <v>50</v>
      </c>
      <c r="C431" s="83">
        <f t="shared" si="115"/>
        <v>0</v>
      </c>
      <c r="D431" s="83">
        <f t="shared" si="115"/>
        <v>6</v>
      </c>
      <c r="E431" s="84">
        <f t="shared" si="115"/>
        <v>0</v>
      </c>
      <c r="F431" s="85">
        <f t="shared" si="116"/>
        <v>56</v>
      </c>
      <c r="G431" s="82">
        <f t="shared" si="117"/>
        <v>0</v>
      </c>
      <c r="H431" s="86">
        <f t="shared" si="118"/>
        <v>0</v>
      </c>
      <c r="I431" s="85">
        <f t="shared" si="119"/>
        <v>1</v>
      </c>
      <c r="J431" s="85">
        <f t="shared" si="119"/>
        <v>0</v>
      </c>
    </row>
    <row r="432" spans="1:10" ht="12" customHeight="1" x14ac:dyDescent="0.15">
      <c r="A432" s="81" t="str">
        <f t="shared" si="114"/>
        <v>18:00～19:00</v>
      </c>
      <c r="B432" s="94">
        <f t="shared" si="115"/>
        <v>48</v>
      </c>
      <c r="C432" s="95">
        <f t="shared" si="115"/>
        <v>0</v>
      </c>
      <c r="D432" s="95">
        <f t="shared" si="115"/>
        <v>10</v>
      </c>
      <c r="E432" s="96">
        <f t="shared" si="115"/>
        <v>0</v>
      </c>
      <c r="F432" s="97">
        <f t="shared" si="116"/>
        <v>58</v>
      </c>
      <c r="G432" s="94">
        <f t="shared" si="117"/>
        <v>0</v>
      </c>
      <c r="H432" s="98">
        <f t="shared" si="118"/>
        <v>0</v>
      </c>
      <c r="I432" s="97">
        <f t="shared" si="119"/>
        <v>0</v>
      </c>
      <c r="J432" s="97">
        <f t="shared" si="119"/>
        <v>0</v>
      </c>
    </row>
    <row r="433" spans="1:10" ht="12" customHeight="1" x14ac:dyDescent="0.15">
      <c r="A433" s="88" t="s">
        <v>114</v>
      </c>
      <c r="B433" s="89">
        <f>SUM(B421:B432)</f>
        <v>645</v>
      </c>
      <c r="C433" s="90">
        <f>SUM(C421:C432)</f>
        <v>0</v>
      </c>
      <c r="D433" s="90">
        <f>SUM(D421:D432)</f>
        <v>72</v>
      </c>
      <c r="E433" s="91">
        <f>SUM(E421:E432)</f>
        <v>9</v>
      </c>
      <c r="F433" s="92">
        <f>SUM(B433:E433)</f>
        <v>726</v>
      </c>
      <c r="G433" s="89">
        <f>C433+E433</f>
        <v>9</v>
      </c>
      <c r="H433" s="93">
        <f>IF(F433&gt;0,ROUND(G433/F433,3),0)</f>
        <v>1.2E-2</v>
      </c>
      <c r="I433" s="92">
        <f>SUM(I421:I432)</f>
        <v>20</v>
      </c>
      <c r="J433" s="92">
        <f>SUM(J421:J432)</f>
        <v>6</v>
      </c>
    </row>
    <row r="434" spans="1:10" ht="12" customHeight="1" x14ac:dyDescent="0.15">
      <c r="I434" s="3"/>
      <c r="J434" s="3" t="s">
        <v>14</v>
      </c>
    </row>
    <row r="435" spans="1:10" ht="12" customHeight="1" x14ac:dyDescent="0.15"/>
    <row r="436" spans="1:10" ht="12" customHeight="1" x14ac:dyDescent="0.15">
      <c r="A436" s="2" t="str">
        <f>"観測方向："&amp;総括表!A47</f>
        <v>観測方向：交差点計</v>
      </c>
    </row>
    <row r="437" spans="1:10" ht="12" customHeight="1" x14ac:dyDescent="0.15">
      <c r="A437" s="4" t="s">
        <v>0</v>
      </c>
      <c r="B437" s="224" t="s">
        <v>2</v>
      </c>
      <c r="C437" s="226" t="s">
        <v>90</v>
      </c>
      <c r="D437" s="5" t="s">
        <v>8</v>
      </c>
      <c r="E437" s="6" t="s">
        <v>9</v>
      </c>
      <c r="F437" s="7" t="s">
        <v>10</v>
      </c>
      <c r="G437" s="8" t="s">
        <v>92</v>
      </c>
      <c r="H437" s="6" t="s">
        <v>4</v>
      </c>
      <c r="I437" s="9" t="s">
        <v>7</v>
      </c>
      <c r="J437" s="212" t="s">
        <v>151</v>
      </c>
    </row>
    <row r="438" spans="1:10" ht="12" customHeight="1" x14ac:dyDescent="0.15">
      <c r="A438" s="10" t="s">
        <v>1</v>
      </c>
      <c r="B438" s="225"/>
      <c r="C438" s="208"/>
      <c r="D438" s="11" t="s">
        <v>3</v>
      </c>
      <c r="E438" s="12" t="s">
        <v>3</v>
      </c>
      <c r="F438" s="13" t="s">
        <v>12</v>
      </c>
      <c r="G438" s="14" t="s">
        <v>11</v>
      </c>
      <c r="H438" s="12" t="s">
        <v>5</v>
      </c>
      <c r="I438" s="15" t="s">
        <v>6</v>
      </c>
      <c r="J438" s="213"/>
    </row>
    <row r="439" spans="1:10" ht="12" customHeight="1" x14ac:dyDescent="0.15">
      <c r="A439" s="73" t="str">
        <f t="shared" ref="A439:A451" si="120">A421</f>
        <v xml:space="preserve"> 7:00～ 8:00</v>
      </c>
      <c r="B439" s="74">
        <f t="shared" ref="B439:E450" si="121">B223+B277+B331+B385</f>
        <v>159</v>
      </c>
      <c r="C439" s="75">
        <f t="shared" si="121"/>
        <v>6</v>
      </c>
      <c r="D439" s="75">
        <f t="shared" si="121"/>
        <v>9</v>
      </c>
      <c r="E439" s="76">
        <f t="shared" si="121"/>
        <v>1</v>
      </c>
      <c r="F439" s="77">
        <f t="shared" ref="F439:F450" si="122">SUM(B439:E439)</f>
        <v>175</v>
      </c>
      <c r="G439" s="74">
        <f t="shared" ref="G439:G450" si="123">C439+E439</f>
        <v>7</v>
      </c>
      <c r="H439" s="78">
        <f t="shared" ref="H439:H450" si="124">IF(F439&gt;0,ROUND(G439/F439,3),0)</f>
        <v>0.04</v>
      </c>
      <c r="I439" s="77">
        <f t="shared" ref="I439:J450" si="125">I223+I277+I331+I385</f>
        <v>7</v>
      </c>
      <c r="J439" s="77">
        <f t="shared" si="125"/>
        <v>0</v>
      </c>
    </row>
    <row r="440" spans="1:10" ht="12" customHeight="1" x14ac:dyDescent="0.15">
      <c r="A440" s="81" t="str">
        <f t="shared" si="120"/>
        <v xml:space="preserve"> 8:00～ 9:00</v>
      </c>
      <c r="B440" s="82">
        <f t="shared" si="121"/>
        <v>278</v>
      </c>
      <c r="C440" s="83">
        <f t="shared" si="121"/>
        <v>6</v>
      </c>
      <c r="D440" s="83">
        <f t="shared" si="121"/>
        <v>22</v>
      </c>
      <c r="E440" s="84">
        <f t="shared" si="121"/>
        <v>4</v>
      </c>
      <c r="F440" s="85">
        <f t="shared" si="122"/>
        <v>310</v>
      </c>
      <c r="G440" s="82">
        <f t="shared" si="123"/>
        <v>10</v>
      </c>
      <c r="H440" s="86">
        <f t="shared" si="124"/>
        <v>3.2000000000000001E-2</v>
      </c>
      <c r="I440" s="85">
        <f t="shared" si="125"/>
        <v>8</v>
      </c>
      <c r="J440" s="85">
        <f t="shared" si="125"/>
        <v>2</v>
      </c>
    </row>
    <row r="441" spans="1:10" ht="12" customHeight="1" x14ac:dyDescent="0.15">
      <c r="A441" s="81" t="str">
        <f t="shared" si="120"/>
        <v xml:space="preserve"> 9:00～10:00</v>
      </c>
      <c r="B441" s="82">
        <f t="shared" si="121"/>
        <v>369</v>
      </c>
      <c r="C441" s="83">
        <f t="shared" si="121"/>
        <v>6</v>
      </c>
      <c r="D441" s="83">
        <f t="shared" si="121"/>
        <v>26</v>
      </c>
      <c r="E441" s="84">
        <f t="shared" si="121"/>
        <v>5</v>
      </c>
      <c r="F441" s="85">
        <f t="shared" si="122"/>
        <v>406</v>
      </c>
      <c r="G441" s="82">
        <f t="shared" si="123"/>
        <v>11</v>
      </c>
      <c r="H441" s="86">
        <f t="shared" si="124"/>
        <v>2.7E-2</v>
      </c>
      <c r="I441" s="85">
        <f t="shared" si="125"/>
        <v>16</v>
      </c>
      <c r="J441" s="85">
        <f t="shared" si="125"/>
        <v>4</v>
      </c>
    </row>
    <row r="442" spans="1:10" ht="12" customHeight="1" x14ac:dyDescent="0.15">
      <c r="A442" s="81" t="str">
        <f t="shared" si="120"/>
        <v>10:00～11:00</v>
      </c>
      <c r="B442" s="82">
        <f t="shared" si="121"/>
        <v>386</v>
      </c>
      <c r="C442" s="83">
        <f t="shared" si="121"/>
        <v>5</v>
      </c>
      <c r="D442" s="83">
        <f t="shared" si="121"/>
        <v>36</v>
      </c>
      <c r="E442" s="84">
        <f t="shared" si="121"/>
        <v>8</v>
      </c>
      <c r="F442" s="85">
        <f t="shared" si="122"/>
        <v>435</v>
      </c>
      <c r="G442" s="82">
        <f t="shared" si="123"/>
        <v>13</v>
      </c>
      <c r="H442" s="86">
        <f t="shared" si="124"/>
        <v>0.03</v>
      </c>
      <c r="I442" s="85">
        <f t="shared" si="125"/>
        <v>18</v>
      </c>
      <c r="J442" s="85">
        <f t="shared" si="125"/>
        <v>0</v>
      </c>
    </row>
    <row r="443" spans="1:10" ht="12" customHeight="1" x14ac:dyDescent="0.15">
      <c r="A443" s="81" t="str">
        <f t="shared" si="120"/>
        <v>11:00～12:00</v>
      </c>
      <c r="B443" s="82">
        <f t="shared" si="121"/>
        <v>394</v>
      </c>
      <c r="C443" s="83">
        <f t="shared" si="121"/>
        <v>4</v>
      </c>
      <c r="D443" s="83">
        <f t="shared" si="121"/>
        <v>26</v>
      </c>
      <c r="E443" s="84">
        <f t="shared" si="121"/>
        <v>3</v>
      </c>
      <c r="F443" s="85">
        <f t="shared" si="122"/>
        <v>427</v>
      </c>
      <c r="G443" s="82">
        <f t="shared" si="123"/>
        <v>7</v>
      </c>
      <c r="H443" s="86">
        <f t="shared" si="124"/>
        <v>1.6E-2</v>
      </c>
      <c r="I443" s="85">
        <f t="shared" si="125"/>
        <v>23</v>
      </c>
      <c r="J443" s="85">
        <f t="shared" si="125"/>
        <v>4</v>
      </c>
    </row>
    <row r="444" spans="1:10" ht="12" customHeight="1" x14ac:dyDescent="0.15">
      <c r="A444" s="81" t="str">
        <f t="shared" si="120"/>
        <v>12:00～13:00</v>
      </c>
      <c r="B444" s="82">
        <f t="shared" si="121"/>
        <v>364</v>
      </c>
      <c r="C444" s="83">
        <f t="shared" si="121"/>
        <v>4</v>
      </c>
      <c r="D444" s="83">
        <f t="shared" si="121"/>
        <v>26</v>
      </c>
      <c r="E444" s="84">
        <f t="shared" si="121"/>
        <v>3</v>
      </c>
      <c r="F444" s="85">
        <f t="shared" si="122"/>
        <v>397</v>
      </c>
      <c r="G444" s="82">
        <f t="shared" si="123"/>
        <v>7</v>
      </c>
      <c r="H444" s="86">
        <f t="shared" si="124"/>
        <v>1.7999999999999999E-2</v>
      </c>
      <c r="I444" s="85">
        <f t="shared" si="125"/>
        <v>16</v>
      </c>
      <c r="J444" s="85">
        <f t="shared" si="125"/>
        <v>7</v>
      </c>
    </row>
    <row r="445" spans="1:10" ht="12" customHeight="1" x14ac:dyDescent="0.15">
      <c r="A445" s="81" t="str">
        <f t="shared" si="120"/>
        <v>13:00～14:00</v>
      </c>
      <c r="B445" s="82">
        <f t="shared" si="121"/>
        <v>363</v>
      </c>
      <c r="C445" s="83">
        <f t="shared" si="121"/>
        <v>4</v>
      </c>
      <c r="D445" s="83">
        <f t="shared" si="121"/>
        <v>21</v>
      </c>
      <c r="E445" s="84">
        <f t="shared" si="121"/>
        <v>3</v>
      </c>
      <c r="F445" s="85">
        <f t="shared" si="122"/>
        <v>391</v>
      </c>
      <c r="G445" s="82">
        <f t="shared" si="123"/>
        <v>7</v>
      </c>
      <c r="H445" s="86">
        <f t="shared" si="124"/>
        <v>1.7999999999999999E-2</v>
      </c>
      <c r="I445" s="85">
        <f t="shared" si="125"/>
        <v>13</v>
      </c>
      <c r="J445" s="85">
        <f t="shared" si="125"/>
        <v>4</v>
      </c>
    </row>
    <row r="446" spans="1:10" ht="12" customHeight="1" x14ac:dyDescent="0.15">
      <c r="A446" s="81" t="str">
        <f t="shared" si="120"/>
        <v>14:00～15:00</v>
      </c>
      <c r="B446" s="82">
        <f t="shared" si="121"/>
        <v>332</v>
      </c>
      <c r="C446" s="83">
        <f t="shared" si="121"/>
        <v>4</v>
      </c>
      <c r="D446" s="83">
        <f t="shared" si="121"/>
        <v>19</v>
      </c>
      <c r="E446" s="84">
        <f t="shared" si="121"/>
        <v>3</v>
      </c>
      <c r="F446" s="85">
        <f t="shared" si="122"/>
        <v>358</v>
      </c>
      <c r="G446" s="82">
        <f t="shared" si="123"/>
        <v>7</v>
      </c>
      <c r="H446" s="86">
        <f t="shared" si="124"/>
        <v>0.02</v>
      </c>
      <c r="I446" s="85">
        <f t="shared" si="125"/>
        <v>6</v>
      </c>
      <c r="J446" s="85">
        <f t="shared" si="125"/>
        <v>3</v>
      </c>
    </row>
    <row r="447" spans="1:10" ht="12" customHeight="1" x14ac:dyDescent="0.15">
      <c r="A447" s="81" t="str">
        <f t="shared" si="120"/>
        <v>15:00～16:00</v>
      </c>
      <c r="B447" s="82">
        <f t="shared" si="121"/>
        <v>388</v>
      </c>
      <c r="C447" s="83">
        <f t="shared" si="121"/>
        <v>5</v>
      </c>
      <c r="D447" s="83">
        <f t="shared" si="121"/>
        <v>19</v>
      </c>
      <c r="E447" s="84">
        <f t="shared" si="121"/>
        <v>5</v>
      </c>
      <c r="F447" s="85">
        <f t="shared" si="122"/>
        <v>417</v>
      </c>
      <c r="G447" s="82">
        <f t="shared" si="123"/>
        <v>10</v>
      </c>
      <c r="H447" s="86">
        <f t="shared" si="124"/>
        <v>2.4E-2</v>
      </c>
      <c r="I447" s="85">
        <f t="shared" si="125"/>
        <v>10</v>
      </c>
      <c r="J447" s="85">
        <f t="shared" si="125"/>
        <v>3</v>
      </c>
    </row>
    <row r="448" spans="1:10" ht="12" customHeight="1" x14ac:dyDescent="0.15">
      <c r="A448" s="81" t="str">
        <f t="shared" si="120"/>
        <v>16:00～17:00</v>
      </c>
      <c r="B448" s="82">
        <f t="shared" si="121"/>
        <v>421</v>
      </c>
      <c r="C448" s="83">
        <f t="shared" si="121"/>
        <v>4</v>
      </c>
      <c r="D448" s="83">
        <f t="shared" si="121"/>
        <v>11</v>
      </c>
      <c r="E448" s="84">
        <f t="shared" si="121"/>
        <v>4</v>
      </c>
      <c r="F448" s="85">
        <f t="shared" si="122"/>
        <v>440</v>
      </c>
      <c r="G448" s="82">
        <f t="shared" si="123"/>
        <v>8</v>
      </c>
      <c r="H448" s="86">
        <f t="shared" si="124"/>
        <v>1.7999999999999999E-2</v>
      </c>
      <c r="I448" s="85">
        <f t="shared" si="125"/>
        <v>15</v>
      </c>
      <c r="J448" s="85">
        <f t="shared" si="125"/>
        <v>1</v>
      </c>
    </row>
    <row r="449" spans="1:10" ht="12" customHeight="1" x14ac:dyDescent="0.15">
      <c r="A449" s="81" t="str">
        <f t="shared" si="120"/>
        <v>17:00～18:00</v>
      </c>
      <c r="B449" s="82">
        <f t="shared" si="121"/>
        <v>344</v>
      </c>
      <c r="C449" s="83">
        <f t="shared" si="121"/>
        <v>7</v>
      </c>
      <c r="D449" s="83">
        <f t="shared" si="121"/>
        <v>15</v>
      </c>
      <c r="E449" s="84">
        <f t="shared" si="121"/>
        <v>3</v>
      </c>
      <c r="F449" s="85">
        <f t="shared" si="122"/>
        <v>369</v>
      </c>
      <c r="G449" s="82">
        <f t="shared" si="123"/>
        <v>10</v>
      </c>
      <c r="H449" s="86">
        <f t="shared" si="124"/>
        <v>2.7E-2</v>
      </c>
      <c r="I449" s="85">
        <f t="shared" si="125"/>
        <v>15</v>
      </c>
      <c r="J449" s="85">
        <f t="shared" si="125"/>
        <v>4</v>
      </c>
    </row>
    <row r="450" spans="1:10" ht="12" customHeight="1" x14ac:dyDescent="0.15">
      <c r="A450" s="81" t="str">
        <f t="shared" si="120"/>
        <v>18:00～19:00</v>
      </c>
      <c r="B450" s="82">
        <f t="shared" si="121"/>
        <v>279</v>
      </c>
      <c r="C450" s="83">
        <f t="shared" si="121"/>
        <v>6</v>
      </c>
      <c r="D450" s="83">
        <f t="shared" si="121"/>
        <v>23</v>
      </c>
      <c r="E450" s="84">
        <f t="shared" si="121"/>
        <v>0</v>
      </c>
      <c r="F450" s="85">
        <f t="shared" si="122"/>
        <v>308</v>
      </c>
      <c r="G450" s="82">
        <f t="shared" si="123"/>
        <v>6</v>
      </c>
      <c r="H450" s="86">
        <f t="shared" si="124"/>
        <v>1.9E-2</v>
      </c>
      <c r="I450" s="85">
        <f t="shared" si="125"/>
        <v>14</v>
      </c>
      <c r="J450" s="85">
        <f t="shared" si="125"/>
        <v>4</v>
      </c>
    </row>
    <row r="451" spans="1:10" ht="12" customHeight="1" x14ac:dyDescent="0.15">
      <c r="A451" s="88" t="str">
        <f t="shared" si="120"/>
        <v>12時間計</v>
      </c>
      <c r="B451" s="89">
        <f>SUM(B439:B450)</f>
        <v>4077</v>
      </c>
      <c r="C451" s="90">
        <f>SUM(C439:C450)</f>
        <v>61</v>
      </c>
      <c r="D451" s="90">
        <f>SUM(D439:D450)</f>
        <v>253</v>
      </c>
      <c r="E451" s="91">
        <f>SUM(E439:E450)</f>
        <v>42</v>
      </c>
      <c r="F451" s="92">
        <f>SUM(B451:E451)</f>
        <v>4433</v>
      </c>
      <c r="G451" s="89">
        <f>C451+E451</f>
        <v>103</v>
      </c>
      <c r="H451" s="93">
        <f>IF(F451&gt;0,ROUND(G451/F451,3),0)</f>
        <v>2.3E-2</v>
      </c>
      <c r="I451" s="92">
        <f>SUM(I439:I450)</f>
        <v>161</v>
      </c>
      <c r="J451" s="92">
        <f>SUM(J439:J450)</f>
        <v>36</v>
      </c>
    </row>
    <row r="452" spans="1:10" ht="12" customHeight="1" x14ac:dyDescent="0.15">
      <c r="I452" s="3"/>
      <c r="J452" s="3" t="s">
        <v>14</v>
      </c>
    </row>
  </sheetData>
  <mergeCells count="76">
    <mergeCell ref="C5:C6"/>
    <mergeCell ref="B5:B6"/>
    <mergeCell ref="B23:B24"/>
    <mergeCell ref="C23:C24"/>
    <mergeCell ref="G1:J1"/>
    <mergeCell ref="J5:J6"/>
    <mergeCell ref="J23:J24"/>
    <mergeCell ref="B41:B42"/>
    <mergeCell ref="C41:C42"/>
    <mergeCell ref="B95:B96"/>
    <mergeCell ref="C95:C96"/>
    <mergeCell ref="B149:B150"/>
    <mergeCell ref="C149:C150"/>
    <mergeCell ref="B59:B60"/>
    <mergeCell ref="C59:C60"/>
    <mergeCell ref="B77:B78"/>
    <mergeCell ref="C77:C78"/>
    <mergeCell ref="B113:B114"/>
    <mergeCell ref="C113:C114"/>
    <mergeCell ref="B131:B132"/>
    <mergeCell ref="C131:C132"/>
    <mergeCell ref="B167:B168"/>
    <mergeCell ref="C167:C168"/>
    <mergeCell ref="B185:B186"/>
    <mergeCell ref="C185:C186"/>
    <mergeCell ref="B203:B204"/>
    <mergeCell ref="C203:C204"/>
    <mergeCell ref="B221:B222"/>
    <mergeCell ref="C221:C222"/>
    <mergeCell ref="B239:B240"/>
    <mergeCell ref="C239:C240"/>
    <mergeCell ref="B257:B258"/>
    <mergeCell ref="C257:C258"/>
    <mergeCell ref="B275:B276"/>
    <mergeCell ref="C275:C276"/>
    <mergeCell ref="B293:B294"/>
    <mergeCell ref="C293:C294"/>
    <mergeCell ref="B311:B312"/>
    <mergeCell ref="C311:C312"/>
    <mergeCell ref="B329:B330"/>
    <mergeCell ref="C329:C330"/>
    <mergeCell ref="B347:B348"/>
    <mergeCell ref="C347:C348"/>
    <mergeCell ref="B365:B366"/>
    <mergeCell ref="C365:C366"/>
    <mergeCell ref="B383:B384"/>
    <mergeCell ref="C383:C384"/>
    <mergeCell ref="B437:B438"/>
    <mergeCell ref="C437:C438"/>
    <mergeCell ref="B401:B402"/>
    <mergeCell ref="C401:C402"/>
    <mergeCell ref="B419:B420"/>
    <mergeCell ref="C419:C420"/>
    <mergeCell ref="J41:J42"/>
    <mergeCell ref="J59:J60"/>
    <mergeCell ref="J77:J78"/>
    <mergeCell ref="J95:J96"/>
    <mergeCell ref="J113:J114"/>
    <mergeCell ref="J131:J132"/>
    <mergeCell ref="J149:J150"/>
    <mergeCell ref="J167:J168"/>
    <mergeCell ref="J185:J186"/>
    <mergeCell ref="J203:J204"/>
    <mergeCell ref="J221:J222"/>
    <mergeCell ref="J239:J240"/>
    <mergeCell ref="J257:J258"/>
    <mergeCell ref="J275:J276"/>
    <mergeCell ref="J293:J294"/>
    <mergeCell ref="J401:J402"/>
    <mergeCell ref="J419:J420"/>
    <mergeCell ref="J437:J438"/>
    <mergeCell ref="J311:J312"/>
    <mergeCell ref="J329:J330"/>
    <mergeCell ref="J347:J348"/>
    <mergeCell ref="J365:J366"/>
    <mergeCell ref="J383:J384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8" manualBreakCount="8">
    <brk id="56" max="16383" man="1"/>
    <brk id="110" max="16383" man="1"/>
    <brk id="164" max="16383" man="1"/>
    <brk id="218" max="16383" man="1"/>
    <brk id="272" max="16383" man="1"/>
    <brk id="326" max="16383" man="1"/>
    <brk id="380" max="16383" man="1"/>
    <brk id="4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28"/>
  <sheetViews>
    <sheetView view="pageBreakPreview" zoomScaleNormal="115" zoomScaleSheetLayoutView="100" workbookViewId="0"/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167</v>
      </c>
      <c r="G1" s="211">
        <v>45872</v>
      </c>
      <c r="H1" s="211"/>
      <c r="I1" s="211"/>
      <c r="J1" s="211"/>
    </row>
    <row r="2" spans="1:10" ht="12" customHeight="1" x14ac:dyDescent="0.15">
      <c r="A2" s="72" t="s">
        <v>121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113</v>
      </c>
    </row>
    <row r="5" spans="1:10" ht="12" customHeight="1" x14ac:dyDescent="0.15">
      <c r="A5" s="4" t="s">
        <v>0</v>
      </c>
      <c r="B5" s="224" t="s">
        <v>2</v>
      </c>
      <c r="C5" s="226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212" t="s">
        <v>151</v>
      </c>
    </row>
    <row r="6" spans="1:10" ht="12" customHeight="1" x14ac:dyDescent="0.15">
      <c r="A6" s="10" t="s">
        <v>1</v>
      </c>
      <c r="B6" s="225"/>
      <c r="C6" s="208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13"/>
    </row>
    <row r="7" spans="1:10" s="24" customFormat="1" ht="10.5" x14ac:dyDescent="0.15">
      <c r="A7" s="18" t="s">
        <v>110</v>
      </c>
      <c r="B7" s="19">
        <v>4</v>
      </c>
      <c r="C7" s="20">
        <v>1</v>
      </c>
      <c r="D7" s="20">
        <v>1</v>
      </c>
      <c r="E7" s="21">
        <v>0</v>
      </c>
      <c r="F7" s="22">
        <f t="shared" ref="F7:F18" si="0">SUM(B7:E7)</f>
        <v>6</v>
      </c>
      <c r="G7" s="19">
        <f t="shared" ref="G7:G18" si="1">C7+E7</f>
        <v>1</v>
      </c>
      <c r="H7" s="23">
        <f t="shared" ref="H7:H18" si="2">IF(F7&gt;0,ROUND(G7/F7,3),0)</f>
        <v>0.16700000000000001</v>
      </c>
      <c r="I7" s="22">
        <v>1</v>
      </c>
      <c r="J7" s="22">
        <v>0</v>
      </c>
    </row>
    <row r="8" spans="1:10" s="24" customFormat="1" ht="10.5" x14ac:dyDescent="0.15">
      <c r="A8" s="28" t="s">
        <v>111</v>
      </c>
      <c r="B8" s="29">
        <v>11</v>
      </c>
      <c r="C8" s="30">
        <v>0</v>
      </c>
      <c r="D8" s="30">
        <v>0</v>
      </c>
      <c r="E8" s="31">
        <v>0</v>
      </c>
      <c r="F8" s="32">
        <f t="shared" si="0"/>
        <v>11</v>
      </c>
      <c r="G8" s="29">
        <f t="shared" si="1"/>
        <v>0</v>
      </c>
      <c r="H8" s="33">
        <f t="shared" si="2"/>
        <v>0</v>
      </c>
      <c r="I8" s="32">
        <v>0</v>
      </c>
      <c r="J8" s="32">
        <v>0</v>
      </c>
    </row>
    <row r="9" spans="1:10" s="24" customFormat="1" ht="10.5" x14ac:dyDescent="0.15">
      <c r="A9" s="28" t="s">
        <v>94</v>
      </c>
      <c r="B9" s="29">
        <v>9</v>
      </c>
      <c r="C9" s="30">
        <v>1</v>
      </c>
      <c r="D9" s="30">
        <v>1</v>
      </c>
      <c r="E9" s="31">
        <v>0</v>
      </c>
      <c r="F9" s="32">
        <f t="shared" si="0"/>
        <v>11</v>
      </c>
      <c r="G9" s="29">
        <f t="shared" si="1"/>
        <v>1</v>
      </c>
      <c r="H9" s="33">
        <f t="shared" si="2"/>
        <v>9.0999999999999998E-2</v>
      </c>
      <c r="I9" s="32">
        <v>1</v>
      </c>
      <c r="J9" s="32">
        <v>0</v>
      </c>
    </row>
    <row r="10" spans="1:10" s="24" customFormat="1" ht="10.5" x14ac:dyDescent="0.15">
      <c r="A10" s="28" t="s">
        <v>95</v>
      </c>
      <c r="B10" s="29">
        <v>19</v>
      </c>
      <c r="C10" s="30">
        <v>0</v>
      </c>
      <c r="D10" s="30">
        <v>1</v>
      </c>
      <c r="E10" s="31">
        <v>0</v>
      </c>
      <c r="F10" s="32">
        <f t="shared" si="0"/>
        <v>20</v>
      </c>
      <c r="G10" s="29">
        <f t="shared" si="1"/>
        <v>0</v>
      </c>
      <c r="H10" s="33">
        <f t="shared" si="2"/>
        <v>0</v>
      </c>
      <c r="I10" s="32">
        <v>1</v>
      </c>
      <c r="J10" s="32">
        <v>0</v>
      </c>
    </row>
    <row r="11" spans="1:10" s="24" customFormat="1" ht="10.5" x14ac:dyDescent="0.15">
      <c r="A11" s="28" t="s">
        <v>96</v>
      </c>
      <c r="B11" s="29">
        <v>11</v>
      </c>
      <c r="C11" s="30">
        <v>1</v>
      </c>
      <c r="D11" s="30">
        <v>2</v>
      </c>
      <c r="E11" s="31">
        <v>0</v>
      </c>
      <c r="F11" s="32">
        <f t="shared" si="0"/>
        <v>14</v>
      </c>
      <c r="G11" s="29">
        <f t="shared" si="1"/>
        <v>1</v>
      </c>
      <c r="H11" s="33">
        <f t="shared" si="2"/>
        <v>7.0999999999999994E-2</v>
      </c>
      <c r="I11" s="32">
        <v>1</v>
      </c>
      <c r="J11" s="32">
        <v>0</v>
      </c>
    </row>
    <row r="12" spans="1:10" s="24" customFormat="1" ht="10.5" x14ac:dyDescent="0.15">
      <c r="A12" s="28" t="s">
        <v>97</v>
      </c>
      <c r="B12" s="29">
        <v>22</v>
      </c>
      <c r="C12" s="30">
        <v>0</v>
      </c>
      <c r="D12" s="30">
        <v>1</v>
      </c>
      <c r="E12" s="31">
        <v>0</v>
      </c>
      <c r="F12" s="32">
        <f t="shared" si="0"/>
        <v>23</v>
      </c>
      <c r="G12" s="29">
        <f t="shared" si="1"/>
        <v>0</v>
      </c>
      <c r="H12" s="33">
        <f t="shared" si="2"/>
        <v>0</v>
      </c>
      <c r="I12" s="32">
        <v>0</v>
      </c>
      <c r="J12" s="32">
        <v>0</v>
      </c>
    </row>
    <row r="13" spans="1:10" s="24" customFormat="1" ht="10.5" x14ac:dyDescent="0.15">
      <c r="A13" s="28" t="s">
        <v>98</v>
      </c>
      <c r="B13" s="29">
        <v>15</v>
      </c>
      <c r="C13" s="30">
        <v>1</v>
      </c>
      <c r="D13" s="30">
        <v>0</v>
      </c>
      <c r="E13" s="31">
        <v>1</v>
      </c>
      <c r="F13" s="32">
        <f t="shared" si="0"/>
        <v>17</v>
      </c>
      <c r="G13" s="29">
        <f t="shared" si="1"/>
        <v>2</v>
      </c>
      <c r="H13" s="33">
        <f t="shared" si="2"/>
        <v>0.11799999999999999</v>
      </c>
      <c r="I13" s="32">
        <v>2</v>
      </c>
      <c r="J13" s="32">
        <v>0</v>
      </c>
    </row>
    <row r="14" spans="1:10" s="24" customFormat="1" ht="10.5" x14ac:dyDescent="0.15">
      <c r="A14" s="28" t="s">
        <v>99</v>
      </c>
      <c r="B14" s="29">
        <v>15</v>
      </c>
      <c r="C14" s="30">
        <v>0</v>
      </c>
      <c r="D14" s="30">
        <v>2</v>
      </c>
      <c r="E14" s="31">
        <v>0</v>
      </c>
      <c r="F14" s="32">
        <f t="shared" si="0"/>
        <v>17</v>
      </c>
      <c r="G14" s="29">
        <f t="shared" si="1"/>
        <v>0</v>
      </c>
      <c r="H14" s="33">
        <f t="shared" si="2"/>
        <v>0</v>
      </c>
      <c r="I14" s="32">
        <v>0</v>
      </c>
      <c r="J14" s="32">
        <v>0</v>
      </c>
    </row>
    <row r="15" spans="1:10" s="24" customFormat="1" ht="10.5" x14ac:dyDescent="0.15">
      <c r="A15" s="28" t="s">
        <v>100</v>
      </c>
      <c r="B15" s="29">
        <v>15</v>
      </c>
      <c r="C15" s="30">
        <v>1</v>
      </c>
      <c r="D15" s="30">
        <v>0</v>
      </c>
      <c r="E15" s="31">
        <v>0</v>
      </c>
      <c r="F15" s="32">
        <f t="shared" si="0"/>
        <v>16</v>
      </c>
      <c r="G15" s="29">
        <f t="shared" si="1"/>
        <v>1</v>
      </c>
      <c r="H15" s="33">
        <f t="shared" si="2"/>
        <v>6.3E-2</v>
      </c>
      <c r="I15" s="32">
        <v>0</v>
      </c>
      <c r="J15" s="32">
        <v>0</v>
      </c>
    </row>
    <row r="16" spans="1:10" s="24" customFormat="1" ht="10.5" x14ac:dyDescent="0.15">
      <c r="A16" s="28" t="s">
        <v>101</v>
      </c>
      <c r="B16" s="29">
        <v>19</v>
      </c>
      <c r="C16" s="30">
        <v>0</v>
      </c>
      <c r="D16" s="30">
        <v>1</v>
      </c>
      <c r="E16" s="31">
        <v>0</v>
      </c>
      <c r="F16" s="32">
        <f t="shared" si="0"/>
        <v>20</v>
      </c>
      <c r="G16" s="29">
        <f t="shared" si="1"/>
        <v>0</v>
      </c>
      <c r="H16" s="33">
        <f t="shared" si="2"/>
        <v>0</v>
      </c>
      <c r="I16" s="32">
        <v>1</v>
      </c>
      <c r="J16" s="32">
        <v>0</v>
      </c>
    </row>
    <row r="17" spans="1:10" s="24" customFormat="1" ht="10.5" x14ac:dyDescent="0.15">
      <c r="A17" s="28" t="s">
        <v>102</v>
      </c>
      <c r="B17" s="29">
        <v>17</v>
      </c>
      <c r="C17" s="30">
        <v>1</v>
      </c>
      <c r="D17" s="30">
        <v>0</v>
      </c>
      <c r="E17" s="31">
        <v>0</v>
      </c>
      <c r="F17" s="32">
        <f t="shared" si="0"/>
        <v>18</v>
      </c>
      <c r="G17" s="29">
        <f t="shared" si="1"/>
        <v>1</v>
      </c>
      <c r="H17" s="33">
        <f t="shared" si="2"/>
        <v>5.6000000000000001E-2</v>
      </c>
      <c r="I17" s="32">
        <v>0</v>
      </c>
      <c r="J17" s="32">
        <v>0</v>
      </c>
    </row>
    <row r="18" spans="1:10" s="24" customFormat="1" ht="10.5" x14ac:dyDescent="0.15">
      <c r="A18" s="28" t="s">
        <v>103</v>
      </c>
      <c r="B18" s="29">
        <v>10</v>
      </c>
      <c r="C18" s="30">
        <v>0</v>
      </c>
      <c r="D18" s="30">
        <v>0</v>
      </c>
      <c r="E18" s="31">
        <v>0</v>
      </c>
      <c r="F18" s="32">
        <f t="shared" si="0"/>
        <v>10</v>
      </c>
      <c r="G18" s="29">
        <f t="shared" si="1"/>
        <v>0</v>
      </c>
      <c r="H18" s="33">
        <f t="shared" si="2"/>
        <v>0</v>
      </c>
      <c r="I18" s="32">
        <v>0</v>
      </c>
      <c r="J18" s="32">
        <v>0</v>
      </c>
    </row>
    <row r="19" spans="1:10" s="24" customFormat="1" ht="10.5" x14ac:dyDescent="0.15">
      <c r="A19" s="28" t="s">
        <v>104</v>
      </c>
      <c r="B19" s="29">
        <v>21</v>
      </c>
      <c r="C19" s="30">
        <v>1</v>
      </c>
      <c r="D19" s="30">
        <v>0</v>
      </c>
      <c r="E19" s="31">
        <v>1</v>
      </c>
      <c r="F19" s="32">
        <f t="shared" ref="F19:F78" si="3">SUM(B19:E19)</f>
        <v>23</v>
      </c>
      <c r="G19" s="29">
        <f t="shared" ref="G19:G78" si="4">C19+E19</f>
        <v>2</v>
      </c>
      <c r="H19" s="33">
        <f t="shared" ref="H19:H78" si="5">IF(F19&gt;0,ROUND(G19/F19,3),0)</f>
        <v>8.6999999999999994E-2</v>
      </c>
      <c r="I19" s="32">
        <v>1</v>
      </c>
      <c r="J19" s="32">
        <v>0</v>
      </c>
    </row>
    <row r="20" spans="1:10" s="24" customFormat="1" ht="10.5" x14ac:dyDescent="0.15">
      <c r="A20" s="28" t="s">
        <v>105</v>
      </c>
      <c r="B20" s="29">
        <v>29</v>
      </c>
      <c r="C20" s="30">
        <v>1</v>
      </c>
      <c r="D20" s="30">
        <v>1</v>
      </c>
      <c r="E20" s="31">
        <v>0</v>
      </c>
      <c r="F20" s="32">
        <f t="shared" si="3"/>
        <v>31</v>
      </c>
      <c r="G20" s="29">
        <f t="shared" si="4"/>
        <v>1</v>
      </c>
      <c r="H20" s="33">
        <f t="shared" si="5"/>
        <v>3.2000000000000001E-2</v>
      </c>
      <c r="I20" s="32">
        <v>0</v>
      </c>
      <c r="J20" s="32">
        <v>2</v>
      </c>
    </row>
    <row r="21" spans="1:10" s="24" customFormat="1" ht="10.5" x14ac:dyDescent="0.15">
      <c r="A21" s="28" t="s">
        <v>106</v>
      </c>
      <c r="B21" s="29">
        <v>19</v>
      </c>
      <c r="C21" s="30">
        <v>0</v>
      </c>
      <c r="D21" s="30">
        <v>1</v>
      </c>
      <c r="E21" s="31">
        <v>0</v>
      </c>
      <c r="F21" s="32">
        <f t="shared" si="3"/>
        <v>20</v>
      </c>
      <c r="G21" s="29">
        <f t="shared" si="4"/>
        <v>0</v>
      </c>
      <c r="H21" s="33">
        <f t="shared" si="5"/>
        <v>0</v>
      </c>
      <c r="I21" s="32">
        <v>0</v>
      </c>
      <c r="J21" s="32">
        <v>0</v>
      </c>
    </row>
    <row r="22" spans="1:10" s="24" customFormat="1" ht="10.5" x14ac:dyDescent="0.15">
      <c r="A22" s="28" t="s">
        <v>107</v>
      </c>
      <c r="B22" s="29">
        <v>23</v>
      </c>
      <c r="C22" s="30">
        <v>0</v>
      </c>
      <c r="D22" s="30">
        <v>4</v>
      </c>
      <c r="E22" s="31">
        <v>0</v>
      </c>
      <c r="F22" s="32">
        <f t="shared" si="3"/>
        <v>27</v>
      </c>
      <c r="G22" s="29">
        <f t="shared" si="4"/>
        <v>0</v>
      </c>
      <c r="H22" s="33">
        <f t="shared" si="5"/>
        <v>0</v>
      </c>
      <c r="I22" s="32">
        <v>2</v>
      </c>
      <c r="J22" s="32">
        <v>0</v>
      </c>
    </row>
    <row r="23" spans="1:10" s="24" customFormat="1" ht="10.5" x14ac:dyDescent="0.15">
      <c r="A23" s="28" t="s">
        <v>108</v>
      </c>
      <c r="B23" s="29">
        <v>14</v>
      </c>
      <c r="C23" s="30">
        <v>1</v>
      </c>
      <c r="D23" s="30">
        <v>1</v>
      </c>
      <c r="E23" s="31">
        <v>0</v>
      </c>
      <c r="F23" s="32">
        <f t="shared" si="3"/>
        <v>16</v>
      </c>
      <c r="G23" s="29">
        <f t="shared" si="4"/>
        <v>1</v>
      </c>
      <c r="H23" s="33">
        <f t="shared" si="5"/>
        <v>6.3E-2</v>
      </c>
      <c r="I23" s="32">
        <v>0</v>
      </c>
      <c r="J23" s="32">
        <v>0</v>
      </c>
    </row>
    <row r="24" spans="1:10" s="24" customFormat="1" ht="10.5" x14ac:dyDescent="0.15">
      <c r="A24" s="28" t="s">
        <v>109</v>
      </c>
      <c r="B24" s="29">
        <v>22</v>
      </c>
      <c r="C24" s="30">
        <v>0</v>
      </c>
      <c r="D24" s="30">
        <v>2</v>
      </c>
      <c r="E24" s="31">
        <v>0</v>
      </c>
      <c r="F24" s="32">
        <f t="shared" si="3"/>
        <v>24</v>
      </c>
      <c r="G24" s="29">
        <f t="shared" si="4"/>
        <v>0</v>
      </c>
      <c r="H24" s="33">
        <f t="shared" si="5"/>
        <v>0</v>
      </c>
      <c r="I24" s="32">
        <v>1</v>
      </c>
      <c r="J24" s="32">
        <v>0</v>
      </c>
    </row>
    <row r="25" spans="1:10" s="24" customFormat="1" ht="10.5" x14ac:dyDescent="0.15">
      <c r="A25" s="28" t="s">
        <v>54</v>
      </c>
      <c r="B25" s="29">
        <v>22</v>
      </c>
      <c r="C25" s="30">
        <v>1</v>
      </c>
      <c r="D25" s="30">
        <v>0</v>
      </c>
      <c r="E25" s="31">
        <v>0</v>
      </c>
      <c r="F25" s="32">
        <f t="shared" si="3"/>
        <v>23</v>
      </c>
      <c r="G25" s="29">
        <f t="shared" si="4"/>
        <v>1</v>
      </c>
      <c r="H25" s="33">
        <f t="shared" si="5"/>
        <v>4.2999999999999997E-2</v>
      </c>
      <c r="I25" s="32">
        <v>0</v>
      </c>
      <c r="J25" s="32">
        <v>0</v>
      </c>
    </row>
    <row r="26" spans="1:10" s="24" customFormat="1" ht="10.5" x14ac:dyDescent="0.15">
      <c r="A26" s="28" t="s">
        <v>55</v>
      </c>
      <c r="B26" s="29">
        <v>20</v>
      </c>
      <c r="C26" s="30">
        <v>0</v>
      </c>
      <c r="D26" s="30">
        <v>3</v>
      </c>
      <c r="E26" s="31">
        <v>0</v>
      </c>
      <c r="F26" s="32">
        <f t="shared" si="3"/>
        <v>23</v>
      </c>
      <c r="G26" s="29">
        <f t="shared" si="4"/>
        <v>0</v>
      </c>
      <c r="H26" s="33">
        <f t="shared" si="5"/>
        <v>0</v>
      </c>
      <c r="I26" s="32">
        <v>1</v>
      </c>
      <c r="J26" s="32">
        <v>0</v>
      </c>
    </row>
    <row r="27" spans="1:10" s="24" customFormat="1" ht="10.5" x14ac:dyDescent="0.15">
      <c r="A27" s="28" t="s">
        <v>56</v>
      </c>
      <c r="B27" s="29">
        <v>25</v>
      </c>
      <c r="C27" s="30">
        <v>1</v>
      </c>
      <c r="D27" s="30">
        <v>2</v>
      </c>
      <c r="E27" s="31">
        <v>0</v>
      </c>
      <c r="F27" s="32">
        <f t="shared" si="3"/>
        <v>28</v>
      </c>
      <c r="G27" s="29">
        <f t="shared" si="4"/>
        <v>1</v>
      </c>
      <c r="H27" s="33">
        <f t="shared" si="5"/>
        <v>3.5999999999999997E-2</v>
      </c>
      <c r="I27" s="32">
        <v>0</v>
      </c>
      <c r="J27" s="32">
        <v>0</v>
      </c>
    </row>
    <row r="28" spans="1:10" s="24" customFormat="1" ht="10.5" x14ac:dyDescent="0.15">
      <c r="A28" s="28" t="s">
        <v>57</v>
      </c>
      <c r="B28" s="29">
        <v>20</v>
      </c>
      <c r="C28" s="30">
        <v>0</v>
      </c>
      <c r="D28" s="30">
        <v>3</v>
      </c>
      <c r="E28" s="31">
        <v>0</v>
      </c>
      <c r="F28" s="32">
        <f t="shared" si="3"/>
        <v>23</v>
      </c>
      <c r="G28" s="29">
        <f t="shared" si="4"/>
        <v>0</v>
      </c>
      <c r="H28" s="33">
        <f t="shared" si="5"/>
        <v>0</v>
      </c>
      <c r="I28" s="32">
        <v>1</v>
      </c>
      <c r="J28" s="32">
        <v>0</v>
      </c>
    </row>
    <row r="29" spans="1:10" s="24" customFormat="1" ht="10.5" x14ac:dyDescent="0.15">
      <c r="A29" s="28" t="s">
        <v>58</v>
      </c>
      <c r="B29" s="29">
        <v>23</v>
      </c>
      <c r="C29" s="30">
        <v>0</v>
      </c>
      <c r="D29" s="30">
        <v>0</v>
      </c>
      <c r="E29" s="31">
        <v>0</v>
      </c>
      <c r="F29" s="32">
        <f t="shared" si="3"/>
        <v>23</v>
      </c>
      <c r="G29" s="29">
        <f t="shared" si="4"/>
        <v>0</v>
      </c>
      <c r="H29" s="33">
        <f t="shared" si="5"/>
        <v>0</v>
      </c>
      <c r="I29" s="32">
        <v>1</v>
      </c>
      <c r="J29" s="32">
        <v>0</v>
      </c>
    </row>
    <row r="30" spans="1:10" s="24" customFormat="1" ht="10.5" x14ac:dyDescent="0.15">
      <c r="A30" s="28" t="s">
        <v>59</v>
      </c>
      <c r="B30" s="29">
        <v>16</v>
      </c>
      <c r="C30" s="30">
        <v>1</v>
      </c>
      <c r="D30" s="30">
        <v>1</v>
      </c>
      <c r="E30" s="31">
        <v>2</v>
      </c>
      <c r="F30" s="32">
        <f t="shared" si="3"/>
        <v>20</v>
      </c>
      <c r="G30" s="29">
        <f t="shared" si="4"/>
        <v>3</v>
      </c>
      <c r="H30" s="33">
        <f t="shared" si="5"/>
        <v>0.15</v>
      </c>
      <c r="I30" s="32">
        <v>3</v>
      </c>
      <c r="J30" s="32">
        <v>0</v>
      </c>
    </row>
    <row r="31" spans="1:10" s="24" customFormat="1" ht="10.5" x14ac:dyDescent="0.15">
      <c r="A31" s="28" t="s">
        <v>60</v>
      </c>
      <c r="B31" s="29">
        <v>22</v>
      </c>
      <c r="C31" s="30">
        <v>0</v>
      </c>
      <c r="D31" s="30">
        <v>1</v>
      </c>
      <c r="E31" s="31">
        <v>0</v>
      </c>
      <c r="F31" s="32">
        <f t="shared" ref="F31:F60" si="6">SUM(B31:E31)</f>
        <v>23</v>
      </c>
      <c r="G31" s="29">
        <f t="shared" ref="G31:G60" si="7">C31+E31</f>
        <v>0</v>
      </c>
      <c r="H31" s="33">
        <f t="shared" ref="H31:H60" si="8">IF(F31&gt;0,ROUND(G31/F31,3),0)</f>
        <v>0</v>
      </c>
      <c r="I31" s="32">
        <v>1</v>
      </c>
      <c r="J31" s="32">
        <v>0</v>
      </c>
    </row>
    <row r="32" spans="1:10" s="24" customFormat="1" ht="10.5" x14ac:dyDescent="0.15">
      <c r="A32" s="28" t="s">
        <v>61</v>
      </c>
      <c r="B32" s="29">
        <v>21</v>
      </c>
      <c r="C32" s="30">
        <v>0</v>
      </c>
      <c r="D32" s="30">
        <v>1</v>
      </c>
      <c r="E32" s="31">
        <v>0</v>
      </c>
      <c r="F32" s="32">
        <f t="shared" si="6"/>
        <v>22</v>
      </c>
      <c r="G32" s="29">
        <f t="shared" si="7"/>
        <v>0</v>
      </c>
      <c r="H32" s="33">
        <f t="shared" si="8"/>
        <v>0</v>
      </c>
      <c r="I32" s="32">
        <v>0</v>
      </c>
      <c r="J32" s="32">
        <v>0</v>
      </c>
    </row>
    <row r="33" spans="1:10" s="24" customFormat="1" ht="10.5" x14ac:dyDescent="0.15">
      <c r="A33" s="28" t="s">
        <v>62</v>
      </c>
      <c r="B33" s="29">
        <v>26</v>
      </c>
      <c r="C33" s="30">
        <v>1</v>
      </c>
      <c r="D33" s="30">
        <v>4</v>
      </c>
      <c r="E33" s="31">
        <v>0</v>
      </c>
      <c r="F33" s="32">
        <f t="shared" si="6"/>
        <v>31</v>
      </c>
      <c r="G33" s="29">
        <f t="shared" si="7"/>
        <v>1</v>
      </c>
      <c r="H33" s="33">
        <f t="shared" si="8"/>
        <v>3.2000000000000001E-2</v>
      </c>
      <c r="I33" s="32">
        <v>1</v>
      </c>
      <c r="J33" s="32">
        <v>0</v>
      </c>
    </row>
    <row r="34" spans="1:10" s="24" customFormat="1" ht="10.5" x14ac:dyDescent="0.15">
      <c r="A34" s="28" t="s">
        <v>63</v>
      </c>
      <c r="B34" s="29">
        <v>29</v>
      </c>
      <c r="C34" s="30">
        <v>0</v>
      </c>
      <c r="D34" s="30">
        <v>2</v>
      </c>
      <c r="E34" s="31">
        <v>0</v>
      </c>
      <c r="F34" s="32">
        <f t="shared" si="6"/>
        <v>31</v>
      </c>
      <c r="G34" s="29">
        <f t="shared" si="7"/>
        <v>0</v>
      </c>
      <c r="H34" s="33">
        <f t="shared" si="8"/>
        <v>0</v>
      </c>
      <c r="I34" s="32">
        <v>2</v>
      </c>
      <c r="J34" s="32">
        <v>0</v>
      </c>
    </row>
    <row r="35" spans="1:10" s="24" customFormat="1" ht="10.5" x14ac:dyDescent="0.15">
      <c r="A35" s="28" t="s">
        <v>64</v>
      </c>
      <c r="B35" s="29">
        <v>17</v>
      </c>
      <c r="C35" s="30">
        <v>0</v>
      </c>
      <c r="D35" s="30">
        <v>0</v>
      </c>
      <c r="E35" s="31">
        <v>1</v>
      </c>
      <c r="F35" s="32">
        <f t="shared" si="6"/>
        <v>18</v>
      </c>
      <c r="G35" s="29">
        <f t="shared" si="7"/>
        <v>1</v>
      </c>
      <c r="H35" s="33">
        <f t="shared" si="8"/>
        <v>5.6000000000000001E-2</v>
      </c>
      <c r="I35" s="32">
        <v>0</v>
      </c>
      <c r="J35" s="32">
        <v>1</v>
      </c>
    </row>
    <row r="36" spans="1:10" s="24" customFormat="1" ht="10.5" x14ac:dyDescent="0.15">
      <c r="A36" s="28" t="s">
        <v>65</v>
      </c>
      <c r="B36" s="29">
        <v>26</v>
      </c>
      <c r="C36" s="30">
        <v>1</v>
      </c>
      <c r="D36" s="30">
        <v>1</v>
      </c>
      <c r="E36" s="31">
        <v>0</v>
      </c>
      <c r="F36" s="32">
        <f t="shared" si="6"/>
        <v>28</v>
      </c>
      <c r="G36" s="29">
        <f t="shared" si="7"/>
        <v>1</v>
      </c>
      <c r="H36" s="33">
        <f t="shared" si="8"/>
        <v>3.5999999999999997E-2</v>
      </c>
      <c r="I36" s="32">
        <v>2</v>
      </c>
      <c r="J36" s="32">
        <v>0</v>
      </c>
    </row>
    <row r="37" spans="1:10" s="24" customFormat="1" ht="10.5" x14ac:dyDescent="0.15">
      <c r="A37" s="28" t="s">
        <v>66</v>
      </c>
      <c r="B37" s="29">
        <v>30</v>
      </c>
      <c r="C37" s="30">
        <v>0</v>
      </c>
      <c r="D37" s="30">
        <v>3</v>
      </c>
      <c r="E37" s="31">
        <v>0</v>
      </c>
      <c r="F37" s="32">
        <f t="shared" si="6"/>
        <v>33</v>
      </c>
      <c r="G37" s="29">
        <f t="shared" si="7"/>
        <v>0</v>
      </c>
      <c r="H37" s="33">
        <f t="shared" si="8"/>
        <v>0</v>
      </c>
      <c r="I37" s="32">
        <v>2</v>
      </c>
      <c r="J37" s="32">
        <v>1</v>
      </c>
    </row>
    <row r="38" spans="1:10" s="24" customFormat="1" ht="10.5" x14ac:dyDescent="0.15">
      <c r="A38" s="28" t="s">
        <v>67</v>
      </c>
      <c r="B38" s="29">
        <v>30</v>
      </c>
      <c r="C38" s="30">
        <v>0</v>
      </c>
      <c r="D38" s="30">
        <v>0</v>
      </c>
      <c r="E38" s="31">
        <v>0</v>
      </c>
      <c r="F38" s="32">
        <f t="shared" si="6"/>
        <v>30</v>
      </c>
      <c r="G38" s="29">
        <f t="shared" si="7"/>
        <v>0</v>
      </c>
      <c r="H38" s="33">
        <f t="shared" si="8"/>
        <v>0</v>
      </c>
      <c r="I38" s="32">
        <v>2</v>
      </c>
      <c r="J38" s="32">
        <v>0</v>
      </c>
    </row>
    <row r="39" spans="1:10" s="24" customFormat="1" ht="10.5" x14ac:dyDescent="0.15">
      <c r="A39" s="28" t="s">
        <v>68</v>
      </c>
      <c r="B39" s="29">
        <v>14</v>
      </c>
      <c r="C39" s="30">
        <v>1</v>
      </c>
      <c r="D39" s="30">
        <v>3</v>
      </c>
      <c r="E39" s="31">
        <v>0</v>
      </c>
      <c r="F39" s="32">
        <f t="shared" si="6"/>
        <v>18</v>
      </c>
      <c r="G39" s="29">
        <f t="shared" si="7"/>
        <v>1</v>
      </c>
      <c r="H39" s="33">
        <f t="shared" si="8"/>
        <v>5.6000000000000001E-2</v>
      </c>
      <c r="I39" s="32">
        <v>0</v>
      </c>
      <c r="J39" s="32">
        <v>0</v>
      </c>
    </row>
    <row r="40" spans="1:10" s="24" customFormat="1" ht="10.5" x14ac:dyDescent="0.15">
      <c r="A40" s="28" t="s">
        <v>69</v>
      </c>
      <c r="B40" s="29">
        <v>19</v>
      </c>
      <c r="C40" s="30">
        <v>0</v>
      </c>
      <c r="D40" s="30">
        <v>1</v>
      </c>
      <c r="E40" s="31">
        <v>0</v>
      </c>
      <c r="F40" s="32">
        <f t="shared" si="6"/>
        <v>20</v>
      </c>
      <c r="G40" s="29">
        <f t="shared" si="7"/>
        <v>0</v>
      </c>
      <c r="H40" s="33">
        <f t="shared" si="8"/>
        <v>0</v>
      </c>
      <c r="I40" s="32">
        <v>0</v>
      </c>
      <c r="J40" s="32">
        <v>0</v>
      </c>
    </row>
    <row r="41" spans="1:10" s="24" customFormat="1" ht="10.5" x14ac:dyDescent="0.15">
      <c r="A41" s="28" t="s">
        <v>70</v>
      </c>
      <c r="B41" s="29">
        <v>25</v>
      </c>
      <c r="C41" s="30">
        <v>0</v>
      </c>
      <c r="D41" s="30">
        <v>2</v>
      </c>
      <c r="E41" s="31">
        <v>0</v>
      </c>
      <c r="F41" s="32">
        <f t="shared" si="6"/>
        <v>27</v>
      </c>
      <c r="G41" s="29">
        <f t="shared" si="7"/>
        <v>0</v>
      </c>
      <c r="H41" s="33">
        <f t="shared" si="8"/>
        <v>0</v>
      </c>
      <c r="I41" s="32">
        <v>0</v>
      </c>
      <c r="J41" s="32">
        <v>1</v>
      </c>
    </row>
    <row r="42" spans="1:10" s="24" customFormat="1" ht="10.5" x14ac:dyDescent="0.15">
      <c r="A42" s="28" t="s">
        <v>71</v>
      </c>
      <c r="B42" s="29">
        <v>25</v>
      </c>
      <c r="C42" s="30">
        <v>1</v>
      </c>
      <c r="D42" s="30">
        <v>2</v>
      </c>
      <c r="E42" s="31">
        <v>0</v>
      </c>
      <c r="F42" s="32">
        <f t="shared" si="6"/>
        <v>28</v>
      </c>
      <c r="G42" s="29">
        <f t="shared" si="7"/>
        <v>1</v>
      </c>
      <c r="H42" s="33">
        <f t="shared" si="8"/>
        <v>3.5999999999999997E-2</v>
      </c>
      <c r="I42" s="32">
        <v>1</v>
      </c>
      <c r="J42" s="32">
        <v>0</v>
      </c>
    </row>
    <row r="43" spans="1:10" s="24" customFormat="1" ht="10.5" x14ac:dyDescent="0.15">
      <c r="A43" s="28" t="s">
        <v>72</v>
      </c>
      <c r="B43" s="29">
        <v>17</v>
      </c>
      <c r="C43" s="30">
        <v>0</v>
      </c>
      <c r="D43" s="30">
        <v>0</v>
      </c>
      <c r="E43" s="31">
        <v>0</v>
      </c>
      <c r="F43" s="32">
        <f t="shared" si="6"/>
        <v>17</v>
      </c>
      <c r="G43" s="29">
        <f t="shared" si="7"/>
        <v>0</v>
      </c>
      <c r="H43" s="33">
        <f t="shared" si="8"/>
        <v>0</v>
      </c>
      <c r="I43" s="32">
        <v>2</v>
      </c>
      <c r="J43" s="32">
        <v>0</v>
      </c>
    </row>
    <row r="44" spans="1:10" s="24" customFormat="1" ht="10.5" x14ac:dyDescent="0.15">
      <c r="A44" s="28" t="s">
        <v>73</v>
      </c>
      <c r="B44" s="29">
        <v>25</v>
      </c>
      <c r="C44" s="30">
        <v>0</v>
      </c>
      <c r="D44" s="30">
        <v>0</v>
      </c>
      <c r="E44" s="31">
        <v>0</v>
      </c>
      <c r="F44" s="32">
        <f t="shared" si="6"/>
        <v>25</v>
      </c>
      <c r="G44" s="29">
        <f t="shared" si="7"/>
        <v>0</v>
      </c>
      <c r="H44" s="33">
        <f t="shared" si="8"/>
        <v>0</v>
      </c>
      <c r="I44" s="32">
        <v>0</v>
      </c>
      <c r="J44" s="32">
        <v>1</v>
      </c>
    </row>
    <row r="45" spans="1:10" s="24" customFormat="1" ht="10.5" x14ac:dyDescent="0.15">
      <c r="A45" s="28" t="s">
        <v>74</v>
      </c>
      <c r="B45" s="29">
        <v>20</v>
      </c>
      <c r="C45" s="30">
        <v>1</v>
      </c>
      <c r="D45" s="30">
        <v>1</v>
      </c>
      <c r="E45" s="31">
        <v>0</v>
      </c>
      <c r="F45" s="32">
        <f t="shared" si="6"/>
        <v>22</v>
      </c>
      <c r="G45" s="29">
        <f t="shared" si="7"/>
        <v>1</v>
      </c>
      <c r="H45" s="33">
        <f t="shared" si="8"/>
        <v>4.4999999999999998E-2</v>
      </c>
      <c r="I45" s="32">
        <v>0</v>
      </c>
      <c r="J45" s="32">
        <v>0</v>
      </c>
    </row>
    <row r="46" spans="1:10" s="24" customFormat="1" ht="10.5" x14ac:dyDescent="0.15">
      <c r="A46" s="28" t="s">
        <v>75</v>
      </c>
      <c r="B46" s="29">
        <v>31</v>
      </c>
      <c r="C46" s="30">
        <v>0</v>
      </c>
      <c r="D46" s="30">
        <v>2</v>
      </c>
      <c r="E46" s="31">
        <v>0</v>
      </c>
      <c r="F46" s="32">
        <f t="shared" si="6"/>
        <v>33</v>
      </c>
      <c r="G46" s="29">
        <f t="shared" si="7"/>
        <v>0</v>
      </c>
      <c r="H46" s="33">
        <f t="shared" si="8"/>
        <v>0</v>
      </c>
      <c r="I46" s="32">
        <v>1</v>
      </c>
      <c r="J46" s="32">
        <v>1</v>
      </c>
    </row>
    <row r="47" spans="1:10" s="24" customFormat="1" ht="10.5" x14ac:dyDescent="0.15">
      <c r="A47" s="28" t="s">
        <v>76</v>
      </c>
      <c r="B47" s="29">
        <v>20</v>
      </c>
      <c r="C47" s="30">
        <v>0</v>
      </c>
      <c r="D47" s="30">
        <v>0</v>
      </c>
      <c r="E47" s="31">
        <v>0</v>
      </c>
      <c r="F47" s="32">
        <f t="shared" si="6"/>
        <v>20</v>
      </c>
      <c r="G47" s="29">
        <f t="shared" si="7"/>
        <v>0</v>
      </c>
      <c r="H47" s="33">
        <f t="shared" si="8"/>
        <v>0</v>
      </c>
      <c r="I47" s="32">
        <v>1</v>
      </c>
      <c r="J47" s="32">
        <v>0</v>
      </c>
    </row>
    <row r="48" spans="1:10" s="24" customFormat="1" ht="10.5" x14ac:dyDescent="0.15">
      <c r="A48" s="28" t="s">
        <v>77</v>
      </c>
      <c r="B48" s="29">
        <v>23</v>
      </c>
      <c r="C48" s="30">
        <v>1</v>
      </c>
      <c r="D48" s="30">
        <v>1</v>
      </c>
      <c r="E48" s="31">
        <v>1</v>
      </c>
      <c r="F48" s="32">
        <f t="shared" si="6"/>
        <v>26</v>
      </c>
      <c r="G48" s="29">
        <f t="shared" si="7"/>
        <v>2</v>
      </c>
      <c r="H48" s="33">
        <f t="shared" si="8"/>
        <v>7.6999999999999999E-2</v>
      </c>
      <c r="I48" s="32">
        <v>0</v>
      </c>
      <c r="J48" s="32">
        <v>0</v>
      </c>
    </row>
    <row r="49" spans="1:10" s="24" customFormat="1" ht="10.5" x14ac:dyDescent="0.15">
      <c r="A49" s="28" t="s">
        <v>78</v>
      </c>
      <c r="B49" s="29">
        <v>16</v>
      </c>
      <c r="C49" s="30">
        <v>0</v>
      </c>
      <c r="D49" s="30">
        <v>2</v>
      </c>
      <c r="E49" s="31">
        <v>0</v>
      </c>
      <c r="F49" s="32">
        <f t="shared" si="6"/>
        <v>18</v>
      </c>
      <c r="G49" s="29">
        <f t="shared" si="7"/>
        <v>0</v>
      </c>
      <c r="H49" s="33">
        <f t="shared" si="8"/>
        <v>0</v>
      </c>
      <c r="I49" s="32">
        <v>0</v>
      </c>
      <c r="J49" s="32">
        <v>0</v>
      </c>
    </row>
    <row r="50" spans="1:10" s="24" customFormat="1" ht="10.5" x14ac:dyDescent="0.15">
      <c r="A50" s="28" t="s">
        <v>79</v>
      </c>
      <c r="B50" s="29">
        <v>21</v>
      </c>
      <c r="C50" s="30">
        <v>0</v>
      </c>
      <c r="D50" s="30">
        <v>1</v>
      </c>
      <c r="E50" s="31">
        <v>0</v>
      </c>
      <c r="F50" s="32">
        <f t="shared" si="6"/>
        <v>22</v>
      </c>
      <c r="G50" s="29">
        <f t="shared" si="7"/>
        <v>0</v>
      </c>
      <c r="H50" s="33">
        <f t="shared" si="8"/>
        <v>0</v>
      </c>
      <c r="I50" s="32">
        <v>0</v>
      </c>
      <c r="J50" s="32">
        <v>0</v>
      </c>
    </row>
    <row r="51" spans="1:10" s="24" customFormat="1" ht="10.5" x14ac:dyDescent="0.15">
      <c r="A51" s="28" t="s">
        <v>80</v>
      </c>
      <c r="B51" s="29">
        <v>21</v>
      </c>
      <c r="C51" s="30">
        <v>1</v>
      </c>
      <c r="D51" s="30">
        <v>1</v>
      </c>
      <c r="E51" s="31">
        <v>1</v>
      </c>
      <c r="F51" s="32">
        <f t="shared" si="6"/>
        <v>24</v>
      </c>
      <c r="G51" s="29">
        <f t="shared" si="7"/>
        <v>2</v>
      </c>
      <c r="H51" s="33">
        <f t="shared" si="8"/>
        <v>8.3000000000000004E-2</v>
      </c>
      <c r="I51" s="32">
        <v>0</v>
      </c>
      <c r="J51" s="32">
        <v>0</v>
      </c>
    </row>
    <row r="52" spans="1:10" s="24" customFormat="1" ht="10.5" x14ac:dyDescent="0.15">
      <c r="A52" s="28" t="s">
        <v>81</v>
      </c>
      <c r="B52" s="29">
        <v>28</v>
      </c>
      <c r="C52" s="30">
        <v>0</v>
      </c>
      <c r="D52" s="30">
        <v>1</v>
      </c>
      <c r="E52" s="31">
        <v>1</v>
      </c>
      <c r="F52" s="32">
        <f t="shared" si="6"/>
        <v>30</v>
      </c>
      <c r="G52" s="29">
        <f t="shared" si="7"/>
        <v>1</v>
      </c>
      <c r="H52" s="33">
        <f t="shared" si="8"/>
        <v>3.3000000000000002E-2</v>
      </c>
      <c r="I52" s="32">
        <v>1</v>
      </c>
      <c r="J52" s="32">
        <v>2</v>
      </c>
    </row>
    <row r="53" spans="1:10" s="24" customFormat="1" ht="10.5" x14ac:dyDescent="0.15">
      <c r="A53" s="28" t="s">
        <v>82</v>
      </c>
      <c r="B53" s="29">
        <v>22</v>
      </c>
      <c r="C53" s="30">
        <v>0</v>
      </c>
      <c r="D53" s="30">
        <v>1</v>
      </c>
      <c r="E53" s="31">
        <v>0</v>
      </c>
      <c r="F53" s="32">
        <f t="shared" si="6"/>
        <v>23</v>
      </c>
      <c r="G53" s="29">
        <f t="shared" si="7"/>
        <v>0</v>
      </c>
      <c r="H53" s="33">
        <f t="shared" si="8"/>
        <v>0</v>
      </c>
      <c r="I53" s="32">
        <v>1</v>
      </c>
      <c r="J53" s="32">
        <v>0</v>
      </c>
    </row>
    <row r="54" spans="1:10" s="24" customFormat="1" ht="10.5" x14ac:dyDescent="0.15">
      <c r="A54" s="28" t="s">
        <v>83</v>
      </c>
      <c r="B54" s="29">
        <v>26</v>
      </c>
      <c r="C54" s="30">
        <v>1</v>
      </c>
      <c r="D54" s="30">
        <v>3</v>
      </c>
      <c r="E54" s="31">
        <v>0</v>
      </c>
      <c r="F54" s="32">
        <f t="shared" si="6"/>
        <v>30</v>
      </c>
      <c r="G54" s="29">
        <f t="shared" si="7"/>
        <v>1</v>
      </c>
      <c r="H54" s="33">
        <f t="shared" si="8"/>
        <v>3.3000000000000002E-2</v>
      </c>
      <c r="I54" s="32">
        <v>0</v>
      </c>
      <c r="J54" s="32">
        <v>0</v>
      </c>
    </row>
    <row r="55" spans="1:10" s="24" customFormat="1" ht="10.5" x14ac:dyDescent="0.15">
      <c r="A55" s="28" t="s">
        <v>84</v>
      </c>
      <c r="B55" s="29">
        <v>17</v>
      </c>
      <c r="C55" s="30">
        <v>0</v>
      </c>
      <c r="D55" s="30">
        <v>1</v>
      </c>
      <c r="E55" s="31">
        <v>0</v>
      </c>
      <c r="F55" s="32">
        <f t="shared" si="6"/>
        <v>18</v>
      </c>
      <c r="G55" s="29">
        <f t="shared" si="7"/>
        <v>0</v>
      </c>
      <c r="H55" s="33">
        <f t="shared" si="8"/>
        <v>0</v>
      </c>
      <c r="I55" s="32">
        <v>0</v>
      </c>
      <c r="J55" s="32">
        <v>0</v>
      </c>
    </row>
    <row r="56" spans="1:10" s="24" customFormat="1" ht="10.5" x14ac:dyDescent="0.15">
      <c r="A56" s="28" t="s">
        <v>85</v>
      </c>
      <c r="B56" s="29">
        <v>24</v>
      </c>
      <c r="C56" s="30">
        <v>0</v>
      </c>
      <c r="D56" s="30">
        <v>3</v>
      </c>
      <c r="E56" s="31">
        <v>0</v>
      </c>
      <c r="F56" s="32">
        <f t="shared" si="6"/>
        <v>27</v>
      </c>
      <c r="G56" s="29">
        <f t="shared" si="7"/>
        <v>0</v>
      </c>
      <c r="H56" s="33">
        <f t="shared" si="8"/>
        <v>0</v>
      </c>
      <c r="I56" s="32">
        <v>1</v>
      </c>
      <c r="J56" s="32">
        <v>0</v>
      </c>
    </row>
    <row r="57" spans="1:10" s="24" customFormat="1" ht="10.5" x14ac:dyDescent="0.15">
      <c r="A57" s="28" t="s">
        <v>86</v>
      </c>
      <c r="B57" s="29">
        <v>36</v>
      </c>
      <c r="C57" s="30">
        <v>1</v>
      </c>
      <c r="D57" s="30">
        <v>0</v>
      </c>
      <c r="E57" s="31">
        <v>0</v>
      </c>
      <c r="F57" s="32">
        <f t="shared" si="6"/>
        <v>37</v>
      </c>
      <c r="G57" s="29">
        <f t="shared" si="7"/>
        <v>1</v>
      </c>
      <c r="H57" s="33">
        <f t="shared" si="8"/>
        <v>2.7E-2</v>
      </c>
      <c r="I57" s="32">
        <v>0</v>
      </c>
      <c r="J57" s="32">
        <v>1</v>
      </c>
    </row>
    <row r="58" spans="1:10" s="24" customFormat="1" ht="10.5" x14ac:dyDescent="0.15">
      <c r="A58" s="28" t="s">
        <v>87</v>
      </c>
      <c r="B58" s="29">
        <v>26</v>
      </c>
      <c r="C58" s="30">
        <v>0</v>
      </c>
      <c r="D58" s="30">
        <v>1</v>
      </c>
      <c r="E58" s="31">
        <v>0</v>
      </c>
      <c r="F58" s="32">
        <f t="shared" si="6"/>
        <v>27</v>
      </c>
      <c r="G58" s="29">
        <f t="shared" si="7"/>
        <v>0</v>
      </c>
      <c r="H58" s="33">
        <f t="shared" si="8"/>
        <v>0</v>
      </c>
      <c r="I58" s="32">
        <v>0</v>
      </c>
      <c r="J58" s="32">
        <v>0</v>
      </c>
    </row>
    <row r="59" spans="1:10" s="24" customFormat="1" ht="10.5" x14ac:dyDescent="0.15">
      <c r="A59" s="28" t="s">
        <v>88</v>
      </c>
      <c r="B59" s="29">
        <v>31</v>
      </c>
      <c r="C59" s="30">
        <v>0</v>
      </c>
      <c r="D59" s="30">
        <v>0</v>
      </c>
      <c r="E59" s="31">
        <v>0</v>
      </c>
      <c r="F59" s="32">
        <f t="shared" si="6"/>
        <v>31</v>
      </c>
      <c r="G59" s="29">
        <f t="shared" si="7"/>
        <v>0</v>
      </c>
      <c r="H59" s="33">
        <f t="shared" si="8"/>
        <v>0</v>
      </c>
      <c r="I59" s="32">
        <v>2</v>
      </c>
      <c r="J59" s="32">
        <v>0</v>
      </c>
    </row>
    <row r="60" spans="1:10" s="24" customFormat="1" ht="10.5" x14ac:dyDescent="0.15">
      <c r="A60" s="28" t="s">
        <v>89</v>
      </c>
      <c r="B60" s="29">
        <v>27</v>
      </c>
      <c r="C60" s="30">
        <v>1</v>
      </c>
      <c r="D60" s="30">
        <v>2</v>
      </c>
      <c r="E60" s="31">
        <v>0</v>
      </c>
      <c r="F60" s="32">
        <f t="shared" si="6"/>
        <v>30</v>
      </c>
      <c r="G60" s="29">
        <f t="shared" si="7"/>
        <v>1</v>
      </c>
      <c r="H60" s="33">
        <f t="shared" si="8"/>
        <v>3.3000000000000002E-2</v>
      </c>
      <c r="I60" s="32">
        <v>0</v>
      </c>
      <c r="J60" s="32">
        <v>0</v>
      </c>
    </row>
    <row r="61" spans="1:10" s="24" customFormat="1" ht="10.5" x14ac:dyDescent="0.15">
      <c r="A61" s="28" t="s">
        <v>30</v>
      </c>
      <c r="B61" s="29">
        <v>25</v>
      </c>
      <c r="C61" s="30">
        <v>0</v>
      </c>
      <c r="D61" s="30">
        <v>0</v>
      </c>
      <c r="E61" s="31">
        <v>0</v>
      </c>
      <c r="F61" s="32">
        <f t="shared" si="3"/>
        <v>25</v>
      </c>
      <c r="G61" s="29">
        <f t="shared" si="4"/>
        <v>0</v>
      </c>
      <c r="H61" s="33">
        <f t="shared" si="5"/>
        <v>0</v>
      </c>
      <c r="I61" s="32">
        <v>1</v>
      </c>
      <c r="J61" s="32">
        <v>0</v>
      </c>
    </row>
    <row r="62" spans="1:10" s="24" customFormat="1" ht="10.5" x14ac:dyDescent="0.15">
      <c r="A62" s="28" t="s">
        <v>31</v>
      </c>
      <c r="B62" s="29">
        <v>31</v>
      </c>
      <c r="C62" s="30">
        <v>0</v>
      </c>
      <c r="D62" s="30">
        <v>0</v>
      </c>
      <c r="E62" s="31">
        <v>0</v>
      </c>
      <c r="F62" s="32">
        <f t="shared" si="3"/>
        <v>31</v>
      </c>
      <c r="G62" s="29">
        <f t="shared" si="4"/>
        <v>0</v>
      </c>
      <c r="H62" s="33">
        <f t="shared" si="5"/>
        <v>0</v>
      </c>
      <c r="I62" s="32">
        <v>1</v>
      </c>
      <c r="J62" s="32">
        <v>0</v>
      </c>
    </row>
    <row r="63" spans="1:10" s="24" customFormat="1" ht="10.5" x14ac:dyDescent="0.15">
      <c r="A63" s="28" t="s">
        <v>32</v>
      </c>
      <c r="B63" s="29">
        <v>21</v>
      </c>
      <c r="C63" s="30">
        <v>1</v>
      </c>
      <c r="D63" s="30">
        <v>0</v>
      </c>
      <c r="E63" s="31">
        <v>0</v>
      </c>
      <c r="F63" s="32">
        <f t="shared" si="3"/>
        <v>22</v>
      </c>
      <c r="G63" s="29">
        <f t="shared" si="4"/>
        <v>1</v>
      </c>
      <c r="H63" s="33">
        <f t="shared" si="5"/>
        <v>4.4999999999999998E-2</v>
      </c>
      <c r="I63" s="32">
        <v>2</v>
      </c>
      <c r="J63" s="32">
        <v>0</v>
      </c>
    </row>
    <row r="64" spans="1:10" s="24" customFormat="1" ht="10.5" x14ac:dyDescent="0.15">
      <c r="A64" s="28" t="s">
        <v>33</v>
      </c>
      <c r="B64" s="29">
        <v>22</v>
      </c>
      <c r="C64" s="30">
        <v>0</v>
      </c>
      <c r="D64" s="30">
        <v>0</v>
      </c>
      <c r="E64" s="31">
        <v>1</v>
      </c>
      <c r="F64" s="32">
        <f t="shared" si="3"/>
        <v>23</v>
      </c>
      <c r="G64" s="29">
        <f t="shared" si="4"/>
        <v>1</v>
      </c>
      <c r="H64" s="33">
        <f t="shared" si="5"/>
        <v>4.2999999999999997E-2</v>
      </c>
      <c r="I64" s="32">
        <v>1</v>
      </c>
      <c r="J64" s="32">
        <v>0</v>
      </c>
    </row>
    <row r="65" spans="1:10" s="24" customFormat="1" ht="10.5" x14ac:dyDescent="0.15">
      <c r="A65" s="28" t="s">
        <v>34</v>
      </c>
      <c r="B65" s="29">
        <v>31</v>
      </c>
      <c r="C65" s="30">
        <v>0</v>
      </c>
      <c r="D65" s="30">
        <v>0</v>
      </c>
      <c r="E65" s="31">
        <v>0</v>
      </c>
      <c r="F65" s="32">
        <f t="shared" si="3"/>
        <v>31</v>
      </c>
      <c r="G65" s="29">
        <f t="shared" si="4"/>
        <v>0</v>
      </c>
      <c r="H65" s="33">
        <f t="shared" si="5"/>
        <v>0</v>
      </c>
      <c r="I65" s="32">
        <v>1</v>
      </c>
      <c r="J65" s="32">
        <v>0</v>
      </c>
    </row>
    <row r="66" spans="1:10" s="24" customFormat="1" ht="10.5" x14ac:dyDescent="0.15">
      <c r="A66" s="28" t="s">
        <v>35</v>
      </c>
      <c r="B66" s="29">
        <v>29</v>
      </c>
      <c r="C66" s="30">
        <v>1</v>
      </c>
      <c r="D66" s="30">
        <v>2</v>
      </c>
      <c r="E66" s="31">
        <v>0</v>
      </c>
      <c r="F66" s="32">
        <f t="shared" si="3"/>
        <v>32</v>
      </c>
      <c r="G66" s="29">
        <f t="shared" si="4"/>
        <v>1</v>
      </c>
      <c r="H66" s="33">
        <f t="shared" si="5"/>
        <v>3.1E-2</v>
      </c>
      <c r="I66" s="32">
        <v>2</v>
      </c>
      <c r="J66" s="32">
        <v>0</v>
      </c>
    </row>
    <row r="67" spans="1:10" s="24" customFormat="1" ht="10.5" x14ac:dyDescent="0.15">
      <c r="A67" s="28" t="s">
        <v>36</v>
      </c>
      <c r="B67" s="29">
        <v>25</v>
      </c>
      <c r="C67" s="30">
        <v>0</v>
      </c>
      <c r="D67" s="30">
        <v>0</v>
      </c>
      <c r="E67" s="31">
        <v>0</v>
      </c>
      <c r="F67" s="32">
        <f t="shared" si="3"/>
        <v>25</v>
      </c>
      <c r="G67" s="29">
        <f t="shared" si="4"/>
        <v>0</v>
      </c>
      <c r="H67" s="33">
        <f t="shared" si="5"/>
        <v>0</v>
      </c>
      <c r="I67" s="32">
        <v>1</v>
      </c>
      <c r="J67" s="32">
        <v>1</v>
      </c>
    </row>
    <row r="68" spans="1:10" s="24" customFormat="1" ht="10.5" x14ac:dyDescent="0.15">
      <c r="A68" s="28" t="s">
        <v>37</v>
      </c>
      <c r="B68" s="29">
        <v>25</v>
      </c>
      <c r="C68" s="30">
        <v>1</v>
      </c>
      <c r="D68" s="30">
        <v>1</v>
      </c>
      <c r="E68" s="31">
        <v>0</v>
      </c>
      <c r="F68" s="32">
        <f t="shared" si="3"/>
        <v>27</v>
      </c>
      <c r="G68" s="29">
        <f t="shared" si="4"/>
        <v>1</v>
      </c>
      <c r="H68" s="33">
        <f t="shared" si="5"/>
        <v>3.6999999999999998E-2</v>
      </c>
      <c r="I68" s="32">
        <v>0</v>
      </c>
      <c r="J68" s="32">
        <v>1</v>
      </c>
    </row>
    <row r="69" spans="1:10" s="24" customFormat="1" ht="10.5" x14ac:dyDescent="0.15">
      <c r="A69" s="28" t="s">
        <v>38</v>
      </c>
      <c r="B69" s="29">
        <v>22</v>
      </c>
      <c r="C69" s="30">
        <v>0</v>
      </c>
      <c r="D69" s="30">
        <v>0</v>
      </c>
      <c r="E69" s="31">
        <v>2</v>
      </c>
      <c r="F69" s="32">
        <f t="shared" si="3"/>
        <v>24</v>
      </c>
      <c r="G69" s="29">
        <f t="shared" si="4"/>
        <v>2</v>
      </c>
      <c r="H69" s="33">
        <f t="shared" si="5"/>
        <v>8.3000000000000004E-2</v>
      </c>
      <c r="I69" s="32">
        <v>1</v>
      </c>
      <c r="J69" s="32">
        <v>0</v>
      </c>
    </row>
    <row r="70" spans="1:10" s="24" customFormat="1" ht="10.5" x14ac:dyDescent="0.15">
      <c r="A70" s="28" t="s">
        <v>39</v>
      </c>
      <c r="B70" s="29">
        <v>27</v>
      </c>
      <c r="C70" s="30">
        <v>1</v>
      </c>
      <c r="D70" s="30">
        <v>0</v>
      </c>
      <c r="E70" s="31">
        <v>0</v>
      </c>
      <c r="F70" s="32">
        <f t="shared" si="3"/>
        <v>28</v>
      </c>
      <c r="G70" s="29">
        <f t="shared" si="4"/>
        <v>1</v>
      </c>
      <c r="H70" s="33">
        <f t="shared" si="5"/>
        <v>3.5999999999999997E-2</v>
      </c>
      <c r="I70" s="32">
        <v>0</v>
      </c>
      <c r="J70" s="32">
        <v>0</v>
      </c>
    </row>
    <row r="71" spans="1:10" s="24" customFormat="1" ht="10.5" x14ac:dyDescent="0.15">
      <c r="A71" s="28" t="s">
        <v>40</v>
      </c>
      <c r="B71" s="29">
        <v>24</v>
      </c>
      <c r="C71" s="30">
        <v>0</v>
      </c>
      <c r="D71" s="30">
        <v>0</v>
      </c>
      <c r="E71" s="31">
        <v>0</v>
      </c>
      <c r="F71" s="32">
        <f t="shared" si="3"/>
        <v>24</v>
      </c>
      <c r="G71" s="29">
        <f t="shared" si="4"/>
        <v>0</v>
      </c>
      <c r="H71" s="33">
        <f t="shared" si="5"/>
        <v>0</v>
      </c>
      <c r="I71" s="32">
        <v>1</v>
      </c>
      <c r="J71" s="32">
        <v>0</v>
      </c>
    </row>
    <row r="72" spans="1:10" s="24" customFormat="1" ht="10.5" x14ac:dyDescent="0.15">
      <c r="A72" s="28" t="s">
        <v>41</v>
      </c>
      <c r="B72" s="29">
        <v>17</v>
      </c>
      <c r="C72" s="30">
        <v>2</v>
      </c>
      <c r="D72" s="30">
        <v>1</v>
      </c>
      <c r="E72" s="31">
        <v>0</v>
      </c>
      <c r="F72" s="32">
        <f t="shared" si="3"/>
        <v>20</v>
      </c>
      <c r="G72" s="29">
        <f t="shared" si="4"/>
        <v>2</v>
      </c>
      <c r="H72" s="33">
        <f t="shared" si="5"/>
        <v>0.1</v>
      </c>
      <c r="I72" s="32">
        <v>1</v>
      </c>
      <c r="J72" s="32">
        <v>1</v>
      </c>
    </row>
    <row r="73" spans="1:10" s="24" customFormat="1" ht="10.5" x14ac:dyDescent="0.15">
      <c r="A73" s="28" t="s">
        <v>42</v>
      </c>
      <c r="B73" s="29">
        <v>23</v>
      </c>
      <c r="C73" s="30">
        <v>0</v>
      </c>
      <c r="D73" s="30">
        <v>2</v>
      </c>
      <c r="E73" s="31">
        <v>0</v>
      </c>
      <c r="F73" s="32">
        <f t="shared" si="3"/>
        <v>25</v>
      </c>
      <c r="G73" s="29">
        <f t="shared" si="4"/>
        <v>0</v>
      </c>
      <c r="H73" s="33">
        <f t="shared" si="5"/>
        <v>0</v>
      </c>
      <c r="I73" s="32">
        <v>0</v>
      </c>
      <c r="J73" s="32">
        <v>0</v>
      </c>
    </row>
    <row r="74" spans="1:10" s="24" customFormat="1" ht="10.5" x14ac:dyDescent="0.15">
      <c r="A74" s="28" t="s">
        <v>43</v>
      </c>
      <c r="B74" s="29">
        <v>18</v>
      </c>
      <c r="C74" s="30">
        <v>1</v>
      </c>
      <c r="D74" s="30">
        <v>0</v>
      </c>
      <c r="E74" s="31">
        <v>0</v>
      </c>
      <c r="F74" s="32">
        <f t="shared" si="3"/>
        <v>19</v>
      </c>
      <c r="G74" s="29">
        <f t="shared" si="4"/>
        <v>1</v>
      </c>
      <c r="H74" s="33">
        <f t="shared" si="5"/>
        <v>5.2999999999999999E-2</v>
      </c>
      <c r="I74" s="32">
        <v>2</v>
      </c>
      <c r="J74" s="32">
        <v>0</v>
      </c>
    </row>
    <row r="75" spans="1:10" s="24" customFormat="1" ht="10.5" x14ac:dyDescent="0.15">
      <c r="A75" s="28" t="s">
        <v>44</v>
      </c>
      <c r="B75" s="29">
        <v>19</v>
      </c>
      <c r="C75" s="30">
        <v>0</v>
      </c>
      <c r="D75" s="30">
        <v>1</v>
      </c>
      <c r="E75" s="31">
        <v>0</v>
      </c>
      <c r="F75" s="32">
        <f t="shared" si="3"/>
        <v>20</v>
      </c>
      <c r="G75" s="29">
        <f t="shared" si="4"/>
        <v>0</v>
      </c>
      <c r="H75" s="33">
        <f t="shared" si="5"/>
        <v>0</v>
      </c>
      <c r="I75" s="32">
        <v>2</v>
      </c>
      <c r="J75" s="32">
        <v>1</v>
      </c>
    </row>
    <row r="76" spans="1:10" s="24" customFormat="1" ht="10.5" x14ac:dyDescent="0.15">
      <c r="A76" s="28" t="s">
        <v>45</v>
      </c>
      <c r="B76" s="29">
        <v>26</v>
      </c>
      <c r="C76" s="30">
        <v>1</v>
      </c>
      <c r="D76" s="30">
        <v>2</v>
      </c>
      <c r="E76" s="31">
        <v>0</v>
      </c>
      <c r="F76" s="32">
        <f t="shared" si="3"/>
        <v>29</v>
      </c>
      <c r="G76" s="29">
        <f t="shared" si="4"/>
        <v>1</v>
      </c>
      <c r="H76" s="33">
        <f t="shared" si="5"/>
        <v>3.4000000000000002E-2</v>
      </c>
      <c r="I76" s="32">
        <v>1</v>
      </c>
      <c r="J76" s="32">
        <v>0</v>
      </c>
    </row>
    <row r="77" spans="1:10" s="24" customFormat="1" ht="10.5" x14ac:dyDescent="0.15">
      <c r="A77" s="28" t="s">
        <v>46</v>
      </c>
      <c r="B77" s="29">
        <v>15</v>
      </c>
      <c r="C77" s="30">
        <v>0</v>
      </c>
      <c r="D77" s="30">
        <v>2</v>
      </c>
      <c r="E77" s="31">
        <v>0</v>
      </c>
      <c r="F77" s="32">
        <f t="shared" si="3"/>
        <v>17</v>
      </c>
      <c r="G77" s="29">
        <f t="shared" si="4"/>
        <v>0</v>
      </c>
      <c r="H77" s="33">
        <f t="shared" si="5"/>
        <v>0</v>
      </c>
      <c r="I77" s="32">
        <v>1</v>
      </c>
      <c r="J77" s="32">
        <v>0</v>
      </c>
    </row>
    <row r="78" spans="1:10" s="24" customFormat="1" ht="10.5" x14ac:dyDescent="0.15">
      <c r="A78" s="44" t="s">
        <v>47</v>
      </c>
      <c r="B78" s="29">
        <v>16</v>
      </c>
      <c r="C78" s="30">
        <v>1</v>
      </c>
      <c r="D78" s="30">
        <v>0</v>
      </c>
      <c r="E78" s="31">
        <v>0</v>
      </c>
      <c r="F78" s="32">
        <f t="shared" si="3"/>
        <v>17</v>
      </c>
      <c r="G78" s="29">
        <f t="shared" si="4"/>
        <v>1</v>
      </c>
      <c r="H78" s="33">
        <f t="shared" si="5"/>
        <v>5.8999999999999997E-2</v>
      </c>
      <c r="I78" s="32">
        <v>2</v>
      </c>
      <c r="J78" s="32">
        <v>1</v>
      </c>
    </row>
    <row r="79" spans="1:10" s="24" customFormat="1" ht="10.5" x14ac:dyDescent="0.15">
      <c r="A79" s="45" t="s">
        <v>112</v>
      </c>
      <c r="B79" s="46">
        <v>1552</v>
      </c>
      <c r="C79" s="47">
        <v>31</v>
      </c>
      <c r="D79" s="47">
        <v>78</v>
      </c>
      <c r="E79" s="48">
        <v>11</v>
      </c>
      <c r="F79" s="49">
        <f>SUM(B79:E79)</f>
        <v>1672</v>
      </c>
      <c r="G79" s="46">
        <f>C79+E79</f>
        <v>42</v>
      </c>
      <c r="H79" s="50">
        <f>IF(F79&gt;0,ROUND(G79/F79,3),0)</f>
        <v>2.5000000000000001E-2</v>
      </c>
      <c r="I79" s="49">
        <v>57</v>
      </c>
      <c r="J79" s="49">
        <v>15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113</v>
      </c>
    </row>
    <row r="82" spans="1:10" ht="12" customHeight="1" x14ac:dyDescent="0.15">
      <c r="A82" s="4" t="s">
        <v>0</v>
      </c>
      <c r="B82" s="224" t="s">
        <v>2</v>
      </c>
      <c r="C82" s="226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212" t="s">
        <v>151</v>
      </c>
    </row>
    <row r="83" spans="1:10" ht="12" customHeight="1" x14ac:dyDescent="0.15">
      <c r="A83" s="10" t="s">
        <v>1</v>
      </c>
      <c r="B83" s="225"/>
      <c r="C83" s="208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213"/>
    </row>
    <row r="84" spans="1:10" ht="10.5" customHeight="1" x14ac:dyDescent="0.15">
      <c r="A84" s="18" t="str">
        <f t="shared" ref="A84:A115" si="9">A7</f>
        <v xml:space="preserve"> 7:00～ 7:10</v>
      </c>
      <c r="B84" s="19">
        <v>0</v>
      </c>
      <c r="C84" s="20">
        <v>0</v>
      </c>
      <c r="D84" s="20">
        <v>0</v>
      </c>
      <c r="E84" s="21">
        <v>0</v>
      </c>
      <c r="F84" s="22">
        <f t="shared" ref="F84:F95" si="10">SUM(B84:E84)</f>
        <v>0</v>
      </c>
      <c r="G84" s="19">
        <f t="shared" ref="G84:G156" si="11">C84+E84</f>
        <v>0</v>
      </c>
      <c r="H84" s="23">
        <f t="shared" ref="H84:H156" si="12">IF(F84&gt;0,ROUND(G84/F84,3),0)</f>
        <v>0</v>
      </c>
      <c r="I84" s="22">
        <v>0</v>
      </c>
      <c r="J84" s="22">
        <v>0</v>
      </c>
    </row>
    <row r="85" spans="1:10" ht="10.5" customHeight="1" x14ac:dyDescent="0.15">
      <c r="A85" s="28" t="str">
        <f t="shared" si="9"/>
        <v xml:space="preserve"> 7:10～ 7:20</v>
      </c>
      <c r="B85" s="29">
        <v>0</v>
      </c>
      <c r="C85" s="30">
        <v>0</v>
      </c>
      <c r="D85" s="30">
        <v>0</v>
      </c>
      <c r="E85" s="31">
        <v>0</v>
      </c>
      <c r="F85" s="32">
        <f t="shared" si="10"/>
        <v>0</v>
      </c>
      <c r="G85" s="29">
        <f t="shared" si="11"/>
        <v>0</v>
      </c>
      <c r="H85" s="33">
        <f t="shared" si="12"/>
        <v>0</v>
      </c>
      <c r="I85" s="32">
        <v>0</v>
      </c>
      <c r="J85" s="32">
        <v>0</v>
      </c>
    </row>
    <row r="86" spans="1:10" ht="10.5" customHeight="1" x14ac:dyDescent="0.15">
      <c r="A86" s="28" t="str">
        <f t="shared" si="9"/>
        <v xml:space="preserve"> 7:20～ 7:30</v>
      </c>
      <c r="B86" s="29">
        <v>0</v>
      </c>
      <c r="C86" s="30">
        <v>0</v>
      </c>
      <c r="D86" s="30">
        <v>0</v>
      </c>
      <c r="E86" s="31">
        <v>0</v>
      </c>
      <c r="F86" s="32">
        <f t="shared" si="10"/>
        <v>0</v>
      </c>
      <c r="G86" s="29">
        <f t="shared" si="11"/>
        <v>0</v>
      </c>
      <c r="H86" s="33">
        <f t="shared" si="12"/>
        <v>0</v>
      </c>
      <c r="I86" s="32">
        <v>0</v>
      </c>
      <c r="J86" s="32">
        <v>0</v>
      </c>
    </row>
    <row r="87" spans="1:10" ht="10.5" customHeight="1" x14ac:dyDescent="0.15">
      <c r="A87" s="28" t="str">
        <f t="shared" si="9"/>
        <v xml:space="preserve"> 7:30～ 7:40</v>
      </c>
      <c r="B87" s="29">
        <v>0</v>
      </c>
      <c r="C87" s="30">
        <v>0</v>
      </c>
      <c r="D87" s="30">
        <v>0</v>
      </c>
      <c r="E87" s="31">
        <v>0</v>
      </c>
      <c r="F87" s="32">
        <f t="shared" si="10"/>
        <v>0</v>
      </c>
      <c r="G87" s="29">
        <f t="shared" si="11"/>
        <v>0</v>
      </c>
      <c r="H87" s="33">
        <f t="shared" si="12"/>
        <v>0</v>
      </c>
      <c r="I87" s="32">
        <v>0</v>
      </c>
      <c r="J87" s="32">
        <v>0</v>
      </c>
    </row>
    <row r="88" spans="1:10" ht="10.5" customHeight="1" x14ac:dyDescent="0.15">
      <c r="A88" s="28" t="str">
        <f t="shared" si="9"/>
        <v xml:space="preserve"> 7:40～ 7:50</v>
      </c>
      <c r="B88" s="29">
        <v>1</v>
      </c>
      <c r="C88" s="30">
        <v>0</v>
      </c>
      <c r="D88" s="30">
        <v>0</v>
      </c>
      <c r="E88" s="31">
        <v>0</v>
      </c>
      <c r="F88" s="32">
        <f t="shared" si="10"/>
        <v>1</v>
      </c>
      <c r="G88" s="29">
        <f t="shared" si="11"/>
        <v>0</v>
      </c>
      <c r="H88" s="33">
        <f t="shared" si="12"/>
        <v>0</v>
      </c>
      <c r="I88" s="32">
        <v>0</v>
      </c>
      <c r="J88" s="32">
        <v>0</v>
      </c>
    </row>
    <row r="89" spans="1:10" ht="10.5" customHeight="1" x14ac:dyDescent="0.15">
      <c r="A89" s="28" t="str">
        <f t="shared" si="9"/>
        <v xml:space="preserve"> 7:50～ 8:00</v>
      </c>
      <c r="B89" s="29">
        <v>0</v>
      </c>
      <c r="C89" s="30">
        <v>0</v>
      </c>
      <c r="D89" s="30">
        <v>0</v>
      </c>
      <c r="E89" s="31">
        <v>0</v>
      </c>
      <c r="F89" s="32">
        <f t="shared" si="10"/>
        <v>0</v>
      </c>
      <c r="G89" s="29">
        <f t="shared" si="11"/>
        <v>0</v>
      </c>
      <c r="H89" s="33">
        <f t="shared" si="12"/>
        <v>0</v>
      </c>
      <c r="I89" s="32">
        <v>0</v>
      </c>
      <c r="J89" s="32">
        <v>0</v>
      </c>
    </row>
    <row r="90" spans="1:10" ht="10.5" customHeight="1" x14ac:dyDescent="0.15">
      <c r="A90" s="28" t="str">
        <f t="shared" si="9"/>
        <v xml:space="preserve"> 8:00～ 8:10</v>
      </c>
      <c r="B90" s="29">
        <v>0</v>
      </c>
      <c r="C90" s="30">
        <v>0</v>
      </c>
      <c r="D90" s="30">
        <v>0</v>
      </c>
      <c r="E90" s="31">
        <v>0</v>
      </c>
      <c r="F90" s="32">
        <f t="shared" si="10"/>
        <v>0</v>
      </c>
      <c r="G90" s="29">
        <f t="shared" si="11"/>
        <v>0</v>
      </c>
      <c r="H90" s="33">
        <f t="shared" si="12"/>
        <v>0</v>
      </c>
      <c r="I90" s="32">
        <v>0</v>
      </c>
      <c r="J90" s="32">
        <v>0</v>
      </c>
    </row>
    <row r="91" spans="1:10" ht="10.5" customHeight="1" x14ac:dyDescent="0.15">
      <c r="A91" s="28" t="str">
        <f t="shared" si="9"/>
        <v xml:space="preserve"> 8:10～ 8:20</v>
      </c>
      <c r="B91" s="29">
        <v>0</v>
      </c>
      <c r="C91" s="30">
        <v>0</v>
      </c>
      <c r="D91" s="30">
        <v>0</v>
      </c>
      <c r="E91" s="31">
        <v>0</v>
      </c>
      <c r="F91" s="32">
        <f t="shared" si="10"/>
        <v>0</v>
      </c>
      <c r="G91" s="29">
        <f t="shared" si="11"/>
        <v>0</v>
      </c>
      <c r="H91" s="33">
        <f t="shared" si="12"/>
        <v>0</v>
      </c>
      <c r="I91" s="32">
        <v>0</v>
      </c>
      <c r="J91" s="32">
        <v>0</v>
      </c>
    </row>
    <row r="92" spans="1:10" ht="10.5" customHeight="1" x14ac:dyDescent="0.15">
      <c r="A92" s="28" t="str">
        <f t="shared" si="9"/>
        <v xml:space="preserve"> 8:20～ 8:30</v>
      </c>
      <c r="B92" s="29">
        <v>0</v>
      </c>
      <c r="C92" s="30">
        <v>0</v>
      </c>
      <c r="D92" s="30">
        <v>0</v>
      </c>
      <c r="E92" s="31">
        <v>0</v>
      </c>
      <c r="F92" s="32">
        <f t="shared" si="10"/>
        <v>0</v>
      </c>
      <c r="G92" s="29">
        <f t="shared" si="11"/>
        <v>0</v>
      </c>
      <c r="H92" s="33">
        <f t="shared" si="12"/>
        <v>0</v>
      </c>
      <c r="I92" s="32">
        <v>0</v>
      </c>
      <c r="J92" s="32">
        <v>0</v>
      </c>
    </row>
    <row r="93" spans="1:10" ht="10.5" customHeight="1" x14ac:dyDescent="0.15">
      <c r="A93" s="28" t="str">
        <f t="shared" si="9"/>
        <v xml:space="preserve"> 8:30～ 8:40</v>
      </c>
      <c r="B93" s="29">
        <v>0</v>
      </c>
      <c r="C93" s="30">
        <v>0</v>
      </c>
      <c r="D93" s="30">
        <v>0</v>
      </c>
      <c r="E93" s="31">
        <v>0</v>
      </c>
      <c r="F93" s="32">
        <f t="shared" si="10"/>
        <v>0</v>
      </c>
      <c r="G93" s="29">
        <f t="shared" si="11"/>
        <v>0</v>
      </c>
      <c r="H93" s="33">
        <f t="shared" si="12"/>
        <v>0</v>
      </c>
      <c r="I93" s="32">
        <v>0</v>
      </c>
      <c r="J93" s="32">
        <v>0</v>
      </c>
    </row>
    <row r="94" spans="1:10" ht="10.5" customHeight="1" x14ac:dyDescent="0.15">
      <c r="A94" s="28" t="str">
        <f t="shared" si="9"/>
        <v xml:space="preserve"> 8:40～ 8:50</v>
      </c>
      <c r="B94" s="29">
        <v>0</v>
      </c>
      <c r="C94" s="30">
        <v>0</v>
      </c>
      <c r="D94" s="30">
        <v>0</v>
      </c>
      <c r="E94" s="31">
        <v>0</v>
      </c>
      <c r="F94" s="32">
        <f t="shared" si="10"/>
        <v>0</v>
      </c>
      <c r="G94" s="29">
        <f t="shared" si="11"/>
        <v>0</v>
      </c>
      <c r="H94" s="33">
        <f t="shared" si="12"/>
        <v>0</v>
      </c>
      <c r="I94" s="32">
        <v>0</v>
      </c>
      <c r="J94" s="32">
        <v>0</v>
      </c>
    </row>
    <row r="95" spans="1:10" ht="10.5" customHeight="1" x14ac:dyDescent="0.15">
      <c r="A95" s="28" t="str">
        <f t="shared" si="9"/>
        <v xml:space="preserve"> 8:50～ 9:00</v>
      </c>
      <c r="B95" s="51">
        <v>0</v>
      </c>
      <c r="C95" s="52">
        <v>0</v>
      </c>
      <c r="D95" s="52">
        <v>0</v>
      </c>
      <c r="E95" s="53">
        <v>0</v>
      </c>
      <c r="F95" s="54">
        <f t="shared" si="10"/>
        <v>0</v>
      </c>
      <c r="G95" s="51">
        <f t="shared" si="11"/>
        <v>0</v>
      </c>
      <c r="H95" s="55">
        <f t="shared" si="12"/>
        <v>0</v>
      </c>
      <c r="I95" s="54">
        <v>0</v>
      </c>
      <c r="J95" s="54">
        <v>0</v>
      </c>
    </row>
    <row r="96" spans="1:10" ht="10.5" customHeight="1" x14ac:dyDescent="0.15">
      <c r="A96" s="28" t="str">
        <f t="shared" si="9"/>
        <v xml:space="preserve"> 9:00～ 9:10</v>
      </c>
      <c r="B96" s="29">
        <v>0</v>
      </c>
      <c r="C96" s="30">
        <v>0</v>
      </c>
      <c r="D96" s="30">
        <v>0</v>
      </c>
      <c r="E96" s="31">
        <v>0</v>
      </c>
      <c r="F96" s="32">
        <f t="shared" ref="F96:F101" si="13">SUM(B96:E96)</f>
        <v>0</v>
      </c>
      <c r="G96" s="29">
        <f t="shared" si="11"/>
        <v>0</v>
      </c>
      <c r="H96" s="33">
        <f t="shared" si="12"/>
        <v>0</v>
      </c>
      <c r="I96" s="32">
        <v>0</v>
      </c>
      <c r="J96" s="32">
        <v>0</v>
      </c>
    </row>
    <row r="97" spans="1:10" ht="10.5" customHeight="1" x14ac:dyDescent="0.15">
      <c r="A97" s="28" t="str">
        <f t="shared" si="9"/>
        <v xml:space="preserve"> 9:10～ 9:20</v>
      </c>
      <c r="B97" s="29">
        <v>0</v>
      </c>
      <c r="C97" s="30">
        <v>0</v>
      </c>
      <c r="D97" s="30">
        <v>0</v>
      </c>
      <c r="E97" s="31">
        <v>0</v>
      </c>
      <c r="F97" s="32">
        <f t="shared" si="13"/>
        <v>0</v>
      </c>
      <c r="G97" s="29">
        <f t="shared" si="11"/>
        <v>0</v>
      </c>
      <c r="H97" s="33">
        <f t="shared" si="12"/>
        <v>0</v>
      </c>
      <c r="I97" s="32">
        <v>0</v>
      </c>
      <c r="J97" s="32">
        <v>0</v>
      </c>
    </row>
    <row r="98" spans="1:10" ht="10.5" customHeight="1" x14ac:dyDescent="0.15">
      <c r="A98" s="28" t="str">
        <f t="shared" si="9"/>
        <v xml:space="preserve"> 9:20～ 9:30</v>
      </c>
      <c r="B98" s="29">
        <v>0</v>
      </c>
      <c r="C98" s="30">
        <v>0</v>
      </c>
      <c r="D98" s="30">
        <v>0</v>
      </c>
      <c r="E98" s="31">
        <v>0</v>
      </c>
      <c r="F98" s="32">
        <f t="shared" si="13"/>
        <v>0</v>
      </c>
      <c r="G98" s="29">
        <f t="shared" si="11"/>
        <v>0</v>
      </c>
      <c r="H98" s="33">
        <f t="shared" si="12"/>
        <v>0</v>
      </c>
      <c r="I98" s="32">
        <v>0</v>
      </c>
      <c r="J98" s="32">
        <v>0</v>
      </c>
    </row>
    <row r="99" spans="1:10" ht="10.5" customHeight="1" x14ac:dyDescent="0.15">
      <c r="A99" s="28" t="str">
        <f t="shared" si="9"/>
        <v xml:space="preserve"> 9:30～ 9:40</v>
      </c>
      <c r="B99" s="29">
        <v>0</v>
      </c>
      <c r="C99" s="30">
        <v>0</v>
      </c>
      <c r="D99" s="30">
        <v>0</v>
      </c>
      <c r="E99" s="31">
        <v>0</v>
      </c>
      <c r="F99" s="32">
        <f t="shared" si="13"/>
        <v>0</v>
      </c>
      <c r="G99" s="29">
        <f t="shared" si="11"/>
        <v>0</v>
      </c>
      <c r="H99" s="33">
        <f t="shared" si="12"/>
        <v>0</v>
      </c>
      <c r="I99" s="32">
        <v>0</v>
      </c>
      <c r="J99" s="32">
        <v>0</v>
      </c>
    </row>
    <row r="100" spans="1:10" ht="10.5" customHeight="1" x14ac:dyDescent="0.15">
      <c r="A100" s="28" t="str">
        <f t="shared" si="9"/>
        <v xml:space="preserve"> 9:40～ 9:50</v>
      </c>
      <c r="B100" s="29">
        <v>0</v>
      </c>
      <c r="C100" s="30">
        <v>0</v>
      </c>
      <c r="D100" s="30">
        <v>0</v>
      </c>
      <c r="E100" s="31">
        <v>0</v>
      </c>
      <c r="F100" s="32">
        <f t="shared" si="13"/>
        <v>0</v>
      </c>
      <c r="G100" s="29">
        <f t="shared" si="11"/>
        <v>0</v>
      </c>
      <c r="H100" s="33">
        <f t="shared" si="12"/>
        <v>0</v>
      </c>
      <c r="I100" s="32">
        <v>1</v>
      </c>
      <c r="J100" s="32">
        <v>0</v>
      </c>
    </row>
    <row r="101" spans="1:10" ht="10.5" customHeight="1" x14ac:dyDescent="0.15">
      <c r="A101" s="28" t="str">
        <f t="shared" si="9"/>
        <v xml:space="preserve"> 9:50～10:00</v>
      </c>
      <c r="B101" s="29">
        <v>0</v>
      </c>
      <c r="C101" s="30">
        <v>0</v>
      </c>
      <c r="D101" s="30">
        <v>0</v>
      </c>
      <c r="E101" s="31">
        <v>0</v>
      </c>
      <c r="F101" s="32">
        <f t="shared" si="13"/>
        <v>0</v>
      </c>
      <c r="G101" s="29">
        <f t="shared" si="11"/>
        <v>0</v>
      </c>
      <c r="H101" s="33">
        <f t="shared" si="12"/>
        <v>0</v>
      </c>
      <c r="I101" s="32">
        <v>0</v>
      </c>
      <c r="J101" s="32">
        <v>0</v>
      </c>
    </row>
    <row r="102" spans="1:10" ht="10.5" customHeight="1" x14ac:dyDescent="0.15">
      <c r="A102" s="28" t="str">
        <f t="shared" si="9"/>
        <v>10:00～10:10</v>
      </c>
      <c r="B102" s="29">
        <v>0</v>
      </c>
      <c r="C102" s="30">
        <v>0</v>
      </c>
      <c r="D102" s="30">
        <v>0</v>
      </c>
      <c r="E102" s="31">
        <v>0</v>
      </c>
      <c r="F102" s="32">
        <f t="shared" ref="F102:F131" si="14">SUM(B102:E102)</f>
        <v>0</v>
      </c>
      <c r="G102" s="29">
        <f t="shared" ref="G102:G131" si="15">C102+E102</f>
        <v>0</v>
      </c>
      <c r="H102" s="33">
        <f t="shared" ref="H102:H131" si="16">IF(F102&gt;0,ROUND(G102/F102,3),0)</f>
        <v>0</v>
      </c>
      <c r="I102" s="32">
        <v>0</v>
      </c>
      <c r="J102" s="32">
        <v>0</v>
      </c>
    </row>
    <row r="103" spans="1:10" ht="10.5" customHeight="1" x14ac:dyDescent="0.15">
      <c r="A103" s="28" t="str">
        <f t="shared" si="9"/>
        <v>10:10～10:20</v>
      </c>
      <c r="B103" s="29">
        <v>0</v>
      </c>
      <c r="C103" s="30">
        <v>0</v>
      </c>
      <c r="D103" s="30">
        <v>0</v>
      </c>
      <c r="E103" s="31">
        <v>1</v>
      </c>
      <c r="F103" s="32">
        <f t="shared" si="14"/>
        <v>1</v>
      </c>
      <c r="G103" s="29">
        <f t="shared" si="15"/>
        <v>1</v>
      </c>
      <c r="H103" s="33">
        <f t="shared" si="16"/>
        <v>1</v>
      </c>
      <c r="I103" s="32">
        <v>0</v>
      </c>
      <c r="J103" s="32">
        <v>0</v>
      </c>
    </row>
    <row r="104" spans="1:10" ht="10.5" customHeight="1" x14ac:dyDescent="0.15">
      <c r="A104" s="28" t="str">
        <f t="shared" si="9"/>
        <v>10:20～10:30</v>
      </c>
      <c r="B104" s="29">
        <v>0</v>
      </c>
      <c r="C104" s="30">
        <v>0</v>
      </c>
      <c r="D104" s="30">
        <v>0</v>
      </c>
      <c r="E104" s="31">
        <v>0</v>
      </c>
      <c r="F104" s="32">
        <f t="shared" si="14"/>
        <v>0</v>
      </c>
      <c r="G104" s="29">
        <f t="shared" si="15"/>
        <v>0</v>
      </c>
      <c r="H104" s="33">
        <f t="shared" si="16"/>
        <v>0</v>
      </c>
      <c r="I104" s="32">
        <v>0</v>
      </c>
      <c r="J104" s="32">
        <v>0</v>
      </c>
    </row>
    <row r="105" spans="1:10" ht="10.5" customHeight="1" x14ac:dyDescent="0.15">
      <c r="A105" s="28" t="str">
        <f t="shared" si="9"/>
        <v>10:30～10:40</v>
      </c>
      <c r="B105" s="29">
        <v>0</v>
      </c>
      <c r="C105" s="30">
        <v>0</v>
      </c>
      <c r="D105" s="30">
        <v>1</v>
      </c>
      <c r="E105" s="31">
        <v>0</v>
      </c>
      <c r="F105" s="32">
        <f t="shared" si="14"/>
        <v>1</v>
      </c>
      <c r="G105" s="29">
        <f t="shared" si="15"/>
        <v>0</v>
      </c>
      <c r="H105" s="33">
        <f t="shared" si="16"/>
        <v>0</v>
      </c>
      <c r="I105" s="32">
        <v>0</v>
      </c>
      <c r="J105" s="32">
        <v>0</v>
      </c>
    </row>
    <row r="106" spans="1:10" ht="10.5" customHeight="1" x14ac:dyDescent="0.15">
      <c r="A106" s="28" t="str">
        <f t="shared" si="9"/>
        <v>10:40～10:50</v>
      </c>
      <c r="B106" s="29">
        <v>0</v>
      </c>
      <c r="C106" s="30">
        <v>0</v>
      </c>
      <c r="D106" s="30">
        <v>0</v>
      </c>
      <c r="E106" s="31">
        <v>0</v>
      </c>
      <c r="F106" s="32">
        <f t="shared" si="14"/>
        <v>0</v>
      </c>
      <c r="G106" s="29">
        <f t="shared" si="15"/>
        <v>0</v>
      </c>
      <c r="H106" s="33">
        <f t="shared" si="16"/>
        <v>0</v>
      </c>
      <c r="I106" s="32">
        <v>0</v>
      </c>
      <c r="J106" s="32">
        <v>0</v>
      </c>
    </row>
    <row r="107" spans="1:10" ht="10.5" customHeight="1" x14ac:dyDescent="0.15">
      <c r="A107" s="28" t="str">
        <f t="shared" si="9"/>
        <v>10:50～11:00</v>
      </c>
      <c r="B107" s="29">
        <v>0</v>
      </c>
      <c r="C107" s="30">
        <v>0</v>
      </c>
      <c r="D107" s="30">
        <v>1</v>
      </c>
      <c r="E107" s="31">
        <v>0</v>
      </c>
      <c r="F107" s="32">
        <f t="shared" si="14"/>
        <v>1</v>
      </c>
      <c r="G107" s="29">
        <f t="shared" si="15"/>
        <v>0</v>
      </c>
      <c r="H107" s="33">
        <f t="shared" si="16"/>
        <v>0</v>
      </c>
      <c r="I107" s="32">
        <v>0</v>
      </c>
      <c r="J107" s="32">
        <v>0</v>
      </c>
    </row>
    <row r="108" spans="1:10" ht="10.5" customHeight="1" x14ac:dyDescent="0.15">
      <c r="A108" s="28" t="str">
        <f t="shared" si="9"/>
        <v>11:00～11:10</v>
      </c>
      <c r="B108" s="29">
        <v>1</v>
      </c>
      <c r="C108" s="30">
        <v>0</v>
      </c>
      <c r="D108" s="30">
        <v>0</v>
      </c>
      <c r="E108" s="31">
        <v>0</v>
      </c>
      <c r="F108" s="32">
        <f t="shared" si="14"/>
        <v>1</v>
      </c>
      <c r="G108" s="29">
        <f t="shared" si="15"/>
        <v>0</v>
      </c>
      <c r="H108" s="33">
        <f t="shared" si="16"/>
        <v>0</v>
      </c>
      <c r="I108" s="32">
        <v>0</v>
      </c>
      <c r="J108" s="32">
        <v>1</v>
      </c>
    </row>
    <row r="109" spans="1:10" ht="10.5" customHeight="1" x14ac:dyDescent="0.15">
      <c r="A109" s="28" t="str">
        <f t="shared" si="9"/>
        <v>11:10～11:20</v>
      </c>
      <c r="B109" s="29">
        <v>0</v>
      </c>
      <c r="C109" s="30">
        <v>0</v>
      </c>
      <c r="D109" s="30">
        <v>0</v>
      </c>
      <c r="E109" s="31">
        <v>0</v>
      </c>
      <c r="F109" s="32">
        <f t="shared" si="14"/>
        <v>0</v>
      </c>
      <c r="G109" s="29">
        <f t="shared" si="15"/>
        <v>0</v>
      </c>
      <c r="H109" s="33">
        <f t="shared" si="16"/>
        <v>0</v>
      </c>
      <c r="I109" s="32">
        <v>0</v>
      </c>
      <c r="J109" s="32">
        <v>0</v>
      </c>
    </row>
    <row r="110" spans="1:10" ht="10.5" customHeight="1" x14ac:dyDescent="0.15">
      <c r="A110" s="28" t="str">
        <f t="shared" si="9"/>
        <v>11:20～11:30</v>
      </c>
      <c r="B110" s="29">
        <v>0</v>
      </c>
      <c r="C110" s="30">
        <v>0</v>
      </c>
      <c r="D110" s="30">
        <v>0</v>
      </c>
      <c r="E110" s="31">
        <v>0</v>
      </c>
      <c r="F110" s="32">
        <f t="shared" si="14"/>
        <v>0</v>
      </c>
      <c r="G110" s="29">
        <f t="shared" si="15"/>
        <v>0</v>
      </c>
      <c r="H110" s="33">
        <f t="shared" si="16"/>
        <v>0</v>
      </c>
      <c r="I110" s="32">
        <v>0</v>
      </c>
      <c r="J110" s="32">
        <v>0</v>
      </c>
    </row>
    <row r="111" spans="1:10" ht="10.5" customHeight="1" x14ac:dyDescent="0.15">
      <c r="A111" s="28" t="str">
        <f t="shared" si="9"/>
        <v>11:30～11:40</v>
      </c>
      <c r="B111" s="29">
        <v>0</v>
      </c>
      <c r="C111" s="30">
        <v>0</v>
      </c>
      <c r="D111" s="30">
        <v>0</v>
      </c>
      <c r="E111" s="31">
        <v>0</v>
      </c>
      <c r="F111" s="32">
        <f t="shared" si="14"/>
        <v>0</v>
      </c>
      <c r="G111" s="29">
        <f t="shared" si="15"/>
        <v>0</v>
      </c>
      <c r="H111" s="33">
        <f t="shared" si="16"/>
        <v>0</v>
      </c>
      <c r="I111" s="32">
        <v>0</v>
      </c>
      <c r="J111" s="32">
        <v>0</v>
      </c>
    </row>
    <row r="112" spans="1:10" ht="10.5" customHeight="1" x14ac:dyDescent="0.15">
      <c r="A112" s="28" t="str">
        <f t="shared" si="9"/>
        <v>11:40～11:50</v>
      </c>
      <c r="B112" s="29">
        <v>0</v>
      </c>
      <c r="C112" s="30">
        <v>0</v>
      </c>
      <c r="D112" s="30">
        <v>0</v>
      </c>
      <c r="E112" s="31">
        <v>0</v>
      </c>
      <c r="F112" s="32">
        <f t="shared" si="14"/>
        <v>0</v>
      </c>
      <c r="G112" s="29">
        <f t="shared" si="15"/>
        <v>0</v>
      </c>
      <c r="H112" s="33">
        <f t="shared" si="16"/>
        <v>0</v>
      </c>
      <c r="I112" s="32">
        <v>1</v>
      </c>
      <c r="J112" s="32">
        <v>0</v>
      </c>
    </row>
    <row r="113" spans="1:10" ht="10.5" customHeight="1" x14ac:dyDescent="0.15">
      <c r="A113" s="28" t="str">
        <f t="shared" si="9"/>
        <v>11:50～12:00</v>
      </c>
      <c r="B113" s="29">
        <v>0</v>
      </c>
      <c r="C113" s="30">
        <v>0</v>
      </c>
      <c r="D113" s="30">
        <v>0</v>
      </c>
      <c r="E113" s="31">
        <v>0</v>
      </c>
      <c r="F113" s="32">
        <f t="shared" si="14"/>
        <v>0</v>
      </c>
      <c r="G113" s="29">
        <f t="shared" si="15"/>
        <v>0</v>
      </c>
      <c r="H113" s="33">
        <f t="shared" si="16"/>
        <v>0</v>
      </c>
      <c r="I113" s="32">
        <v>0</v>
      </c>
      <c r="J113" s="32">
        <v>0</v>
      </c>
    </row>
    <row r="114" spans="1:10" ht="10.5" customHeight="1" x14ac:dyDescent="0.15">
      <c r="A114" s="28" t="str">
        <f t="shared" si="9"/>
        <v>12:00～12:10</v>
      </c>
      <c r="B114" s="29">
        <v>0</v>
      </c>
      <c r="C114" s="30">
        <v>0</v>
      </c>
      <c r="D114" s="30">
        <v>0</v>
      </c>
      <c r="E114" s="31">
        <v>0</v>
      </c>
      <c r="F114" s="32">
        <f t="shared" si="14"/>
        <v>0</v>
      </c>
      <c r="G114" s="29">
        <f t="shared" si="15"/>
        <v>0</v>
      </c>
      <c r="H114" s="33">
        <f t="shared" si="16"/>
        <v>0</v>
      </c>
      <c r="I114" s="32">
        <v>0</v>
      </c>
      <c r="J114" s="32">
        <v>0</v>
      </c>
    </row>
    <row r="115" spans="1:10" ht="10.5" customHeight="1" x14ac:dyDescent="0.15">
      <c r="A115" s="28" t="str">
        <f t="shared" si="9"/>
        <v>12:10～12:20</v>
      </c>
      <c r="B115" s="29">
        <v>0</v>
      </c>
      <c r="C115" s="30">
        <v>0</v>
      </c>
      <c r="D115" s="30">
        <v>0</v>
      </c>
      <c r="E115" s="31">
        <v>0</v>
      </c>
      <c r="F115" s="32">
        <f t="shared" si="14"/>
        <v>0</v>
      </c>
      <c r="G115" s="29">
        <f t="shared" si="15"/>
        <v>0</v>
      </c>
      <c r="H115" s="33">
        <f t="shared" si="16"/>
        <v>0</v>
      </c>
      <c r="I115" s="32">
        <v>0</v>
      </c>
      <c r="J115" s="32">
        <v>0</v>
      </c>
    </row>
    <row r="116" spans="1:10" ht="10.5" customHeight="1" x14ac:dyDescent="0.15">
      <c r="A116" s="28" t="str">
        <f t="shared" ref="A116:A147" si="17">A39</f>
        <v>12:20～12:30</v>
      </c>
      <c r="B116" s="29">
        <v>1</v>
      </c>
      <c r="C116" s="30">
        <v>0</v>
      </c>
      <c r="D116" s="30">
        <v>0</v>
      </c>
      <c r="E116" s="31">
        <v>0</v>
      </c>
      <c r="F116" s="32">
        <f t="shared" si="14"/>
        <v>1</v>
      </c>
      <c r="G116" s="29">
        <f t="shared" si="15"/>
        <v>0</v>
      </c>
      <c r="H116" s="33">
        <f t="shared" si="16"/>
        <v>0</v>
      </c>
      <c r="I116" s="32">
        <v>1</v>
      </c>
      <c r="J116" s="32">
        <v>0</v>
      </c>
    </row>
    <row r="117" spans="1:10" ht="10.5" customHeight="1" x14ac:dyDescent="0.15">
      <c r="A117" s="28" t="str">
        <f t="shared" si="17"/>
        <v>12:30～12:40</v>
      </c>
      <c r="B117" s="29">
        <v>0</v>
      </c>
      <c r="C117" s="30">
        <v>0</v>
      </c>
      <c r="D117" s="30">
        <v>0</v>
      </c>
      <c r="E117" s="31">
        <v>0</v>
      </c>
      <c r="F117" s="32">
        <f t="shared" si="14"/>
        <v>0</v>
      </c>
      <c r="G117" s="29">
        <f t="shared" si="15"/>
        <v>0</v>
      </c>
      <c r="H117" s="33">
        <f t="shared" si="16"/>
        <v>0</v>
      </c>
      <c r="I117" s="32">
        <v>0</v>
      </c>
      <c r="J117" s="32">
        <v>0</v>
      </c>
    </row>
    <row r="118" spans="1:10" ht="10.5" customHeight="1" x14ac:dyDescent="0.15">
      <c r="A118" s="28" t="str">
        <f t="shared" si="17"/>
        <v>12:40～12:50</v>
      </c>
      <c r="B118" s="29">
        <v>0</v>
      </c>
      <c r="C118" s="30">
        <v>0</v>
      </c>
      <c r="D118" s="30">
        <v>0</v>
      </c>
      <c r="E118" s="31">
        <v>0</v>
      </c>
      <c r="F118" s="32">
        <f t="shared" si="14"/>
        <v>0</v>
      </c>
      <c r="G118" s="29">
        <f t="shared" si="15"/>
        <v>0</v>
      </c>
      <c r="H118" s="33">
        <f t="shared" si="16"/>
        <v>0</v>
      </c>
      <c r="I118" s="32">
        <v>0</v>
      </c>
      <c r="J118" s="32">
        <v>0</v>
      </c>
    </row>
    <row r="119" spans="1:10" ht="10.5" customHeight="1" x14ac:dyDescent="0.15">
      <c r="A119" s="28" t="str">
        <f t="shared" si="17"/>
        <v>12:50～13:00</v>
      </c>
      <c r="B119" s="29">
        <v>0</v>
      </c>
      <c r="C119" s="30">
        <v>0</v>
      </c>
      <c r="D119" s="30">
        <v>0</v>
      </c>
      <c r="E119" s="31">
        <v>0</v>
      </c>
      <c r="F119" s="32">
        <f t="shared" si="14"/>
        <v>0</v>
      </c>
      <c r="G119" s="29">
        <f t="shared" si="15"/>
        <v>0</v>
      </c>
      <c r="H119" s="33">
        <f t="shared" si="16"/>
        <v>0</v>
      </c>
      <c r="I119" s="32">
        <v>0</v>
      </c>
      <c r="J119" s="32">
        <v>0</v>
      </c>
    </row>
    <row r="120" spans="1:10" ht="10.5" customHeight="1" x14ac:dyDescent="0.15">
      <c r="A120" s="28" t="str">
        <f t="shared" si="17"/>
        <v>13:00～13:10</v>
      </c>
      <c r="B120" s="29">
        <v>0</v>
      </c>
      <c r="C120" s="30">
        <v>0</v>
      </c>
      <c r="D120" s="30">
        <v>0</v>
      </c>
      <c r="E120" s="31">
        <v>0</v>
      </c>
      <c r="F120" s="32">
        <f t="shared" si="14"/>
        <v>0</v>
      </c>
      <c r="G120" s="29">
        <f t="shared" si="15"/>
        <v>0</v>
      </c>
      <c r="H120" s="33">
        <f t="shared" si="16"/>
        <v>0</v>
      </c>
      <c r="I120" s="32">
        <v>0</v>
      </c>
      <c r="J120" s="32">
        <v>0</v>
      </c>
    </row>
    <row r="121" spans="1:10" ht="10.5" customHeight="1" x14ac:dyDescent="0.15">
      <c r="A121" s="28" t="str">
        <f t="shared" si="17"/>
        <v>13:10～13:20</v>
      </c>
      <c r="B121" s="29">
        <v>0</v>
      </c>
      <c r="C121" s="30">
        <v>0</v>
      </c>
      <c r="D121" s="30">
        <v>0</v>
      </c>
      <c r="E121" s="31">
        <v>0</v>
      </c>
      <c r="F121" s="32">
        <f t="shared" si="14"/>
        <v>0</v>
      </c>
      <c r="G121" s="29">
        <f t="shared" si="15"/>
        <v>0</v>
      </c>
      <c r="H121" s="33">
        <f t="shared" si="16"/>
        <v>0</v>
      </c>
      <c r="I121" s="32">
        <v>0</v>
      </c>
      <c r="J121" s="32">
        <v>0</v>
      </c>
    </row>
    <row r="122" spans="1:10" ht="10.5" customHeight="1" x14ac:dyDescent="0.15">
      <c r="A122" s="28" t="str">
        <f t="shared" si="17"/>
        <v>13:20～13:30</v>
      </c>
      <c r="B122" s="29">
        <v>0</v>
      </c>
      <c r="C122" s="30">
        <v>0</v>
      </c>
      <c r="D122" s="30">
        <v>0</v>
      </c>
      <c r="E122" s="31">
        <v>0</v>
      </c>
      <c r="F122" s="32">
        <f t="shared" si="14"/>
        <v>0</v>
      </c>
      <c r="G122" s="29">
        <f t="shared" si="15"/>
        <v>0</v>
      </c>
      <c r="H122" s="33">
        <f t="shared" si="16"/>
        <v>0</v>
      </c>
      <c r="I122" s="32">
        <v>0</v>
      </c>
      <c r="J122" s="32">
        <v>0</v>
      </c>
    </row>
    <row r="123" spans="1:10" ht="10.5" customHeight="1" x14ac:dyDescent="0.15">
      <c r="A123" s="28" t="str">
        <f t="shared" si="17"/>
        <v>13:30～13:40</v>
      </c>
      <c r="B123" s="29">
        <v>0</v>
      </c>
      <c r="C123" s="30">
        <v>0</v>
      </c>
      <c r="D123" s="30">
        <v>0</v>
      </c>
      <c r="E123" s="31">
        <v>0</v>
      </c>
      <c r="F123" s="32">
        <f t="shared" si="14"/>
        <v>0</v>
      </c>
      <c r="G123" s="29">
        <f t="shared" si="15"/>
        <v>0</v>
      </c>
      <c r="H123" s="33">
        <f t="shared" si="16"/>
        <v>0</v>
      </c>
      <c r="I123" s="32">
        <v>0</v>
      </c>
      <c r="J123" s="32">
        <v>0</v>
      </c>
    </row>
    <row r="124" spans="1:10" ht="10.5" customHeight="1" x14ac:dyDescent="0.15">
      <c r="A124" s="28" t="str">
        <f t="shared" si="17"/>
        <v>13:40～13:50</v>
      </c>
      <c r="B124" s="29">
        <v>0</v>
      </c>
      <c r="C124" s="30">
        <v>0</v>
      </c>
      <c r="D124" s="30">
        <v>0</v>
      </c>
      <c r="E124" s="31">
        <v>0</v>
      </c>
      <c r="F124" s="32">
        <f t="shared" si="14"/>
        <v>0</v>
      </c>
      <c r="G124" s="29">
        <f t="shared" si="15"/>
        <v>0</v>
      </c>
      <c r="H124" s="33">
        <f t="shared" si="16"/>
        <v>0</v>
      </c>
      <c r="I124" s="32">
        <v>0</v>
      </c>
      <c r="J124" s="32">
        <v>0</v>
      </c>
    </row>
    <row r="125" spans="1:10" ht="10.5" customHeight="1" x14ac:dyDescent="0.15">
      <c r="A125" s="28" t="str">
        <f t="shared" si="17"/>
        <v>13:50～14:00</v>
      </c>
      <c r="B125" s="29">
        <v>0</v>
      </c>
      <c r="C125" s="30">
        <v>0</v>
      </c>
      <c r="D125" s="30">
        <v>0</v>
      </c>
      <c r="E125" s="31">
        <v>0</v>
      </c>
      <c r="F125" s="32">
        <f t="shared" si="14"/>
        <v>0</v>
      </c>
      <c r="G125" s="29">
        <f t="shared" si="15"/>
        <v>0</v>
      </c>
      <c r="H125" s="33">
        <f t="shared" si="16"/>
        <v>0</v>
      </c>
      <c r="I125" s="32">
        <v>0</v>
      </c>
      <c r="J125" s="32">
        <v>0</v>
      </c>
    </row>
    <row r="126" spans="1:10" ht="10.5" customHeight="1" x14ac:dyDescent="0.15">
      <c r="A126" s="28" t="str">
        <f t="shared" si="17"/>
        <v>14:00～14:10</v>
      </c>
      <c r="B126" s="29">
        <v>0</v>
      </c>
      <c r="C126" s="30">
        <v>0</v>
      </c>
      <c r="D126" s="30">
        <v>0</v>
      </c>
      <c r="E126" s="31">
        <v>0</v>
      </c>
      <c r="F126" s="32">
        <f t="shared" si="14"/>
        <v>0</v>
      </c>
      <c r="G126" s="29">
        <f t="shared" si="15"/>
        <v>0</v>
      </c>
      <c r="H126" s="33">
        <f t="shared" si="16"/>
        <v>0</v>
      </c>
      <c r="I126" s="32">
        <v>0</v>
      </c>
      <c r="J126" s="32">
        <v>0</v>
      </c>
    </row>
    <row r="127" spans="1:10" ht="10.5" customHeight="1" x14ac:dyDescent="0.15">
      <c r="A127" s="28" t="str">
        <f t="shared" si="17"/>
        <v>14:10～14:20</v>
      </c>
      <c r="B127" s="29">
        <v>0</v>
      </c>
      <c r="C127" s="30">
        <v>0</v>
      </c>
      <c r="D127" s="30">
        <v>0</v>
      </c>
      <c r="E127" s="31">
        <v>0</v>
      </c>
      <c r="F127" s="32">
        <f t="shared" si="14"/>
        <v>0</v>
      </c>
      <c r="G127" s="29">
        <f t="shared" si="15"/>
        <v>0</v>
      </c>
      <c r="H127" s="33">
        <f t="shared" si="16"/>
        <v>0</v>
      </c>
      <c r="I127" s="32">
        <v>0</v>
      </c>
      <c r="J127" s="32">
        <v>0</v>
      </c>
    </row>
    <row r="128" spans="1:10" ht="10.5" customHeight="1" x14ac:dyDescent="0.15">
      <c r="A128" s="28" t="str">
        <f t="shared" si="17"/>
        <v>14:20～14:30</v>
      </c>
      <c r="B128" s="29">
        <v>0</v>
      </c>
      <c r="C128" s="30">
        <v>0</v>
      </c>
      <c r="D128" s="30">
        <v>0</v>
      </c>
      <c r="E128" s="31">
        <v>0</v>
      </c>
      <c r="F128" s="32">
        <f t="shared" si="14"/>
        <v>0</v>
      </c>
      <c r="G128" s="29">
        <f t="shared" si="15"/>
        <v>0</v>
      </c>
      <c r="H128" s="33">
        <f t="shared" si="16"/>
        <v>0</v>
      </c>
      <c r="I128" s="32">
        <v>0</v>
      </c>
      <c r="J128" s="32">
        <v>0</v>
      </c>
    </row>
    <row r="129" spans="1:10" ht="10.5" customHeight="1" x14ac:dyDescent="0.15">
      <c r="A129" s="28" t="str">
        <f t="shared" si="17"/>
        <v>14:30～14:40</v>
      </c>
      <c r="B129" s="29">
        <v>0</v>
      </c>
      <c r="C129" s="30">
        <v>0</v>
      </c>
      <c r="D129" s="30">
        <v>0</v>
      </c>
      <c r="E129" s="31">
        <v>0</v>
      </c>
      <c r="F129" s="32">
        <f t="shared" si="14"/>
        <v>0</v>
      </c>
      <c r="G129" s="29">
        <f t="shared" si="15"/>
        <v>0</v>
      </c>
      <c r="H129" s="33">
        <f t="shared" si="16"/>
        <v>0</v>
      </c>
      <c r="I129" s="32">
        <v>0</v>
      </c>
      <c r="J129" s="32">
        <v>0</v>
      </c>
    </row>
    <row r="130" spans="1:10" ht="10.5" customHeight="1" x14ac:dyDescent="0.15">
      <c r="A130" s="28" t="str">
        <f t="shared" si="17"/>
        <v>14:40～14:50</v>
      </c>
      <c r="B130" s="29">
        <v>0</v>
      </c>
      <c r="C130" s="30">
        <v>0</v>
      </c>
      <c r="D130" s="30">
        <v>0</v>
      </c>
      <c r="E130" s="31">
        <v>0</v>
      </c>
      <c r="F130" s="32">
        <f t="shared" si="14"/>
        <v>0</v>
      </c>
      <c r="G130" s="29">
        <f t="shared" si="15"/>
        <v>0</v>
      </c>
      <c r="H130" s="33">
        <f t="shared" si="16"/>
        <v>0</v>
      </c>
      <c r="I130" s="32">
        <v>0</v>
      </c>
      <c r="J130" s="32">
        <v>0</v>
      </c>
    </row>
    <row r="131" spans="1:10" ht="10.5" customHeight="1" x14ac:dyDescent="0.15">
      <c r="A131" s="28" t="str">
        <f t="shared" si="17"/>
        <v>14:50～15:00</v>
      </c>
      <c r="B131" s="29">
        <v>0</v>
      </c>
      <c r="C131" s="30">
        <v>0</v>
      </c>
      <c r="D131" s="30">
        <v>0</v>
      </c>
      <c r="E131" s="31">
        <v>0</v>
      </c>
      <c r="F131" s="32">
        <f t="shared" si="14"/>
        <v>0</v>
      </c>
      <c r="G131" s="29">
        <f t="shared" si="15"/>
        <v>0</v>
      </c>
      <c r="H131" s="33">
        <f t="shared" si="16"/>
        <v>0</v>
      </c>
      <c r="I131" s="32">
        <v>0</v>
      </c>
      <c r="J131" s="32">
        <v>0</v>
      </c>
    </row>
    <row r="132" spans="1:10" ht="10.5" customHeight="1" x14ac:dyDescent="0.15">
      <c r="A132" s="28" t="str">
        <f t="shared" si="17"/>
        <v>15:00～15:10</v>
      </c>
      <c r="B132" s="29">
        <v>0</v>
      </c>
      <c r="C132" s="30">
        <v>0</v>
      </c>
      <c r="D132" s="30">
        <v>0</v>
      </c>
      <c r="E132" s="31">
        <v>0</v>
      </c>
      <c r="F132" s="32">
        <f t="shared" ref="F132:F156" si="18">SUM(B132:E132)</f>
        <v>0</v>
      </c>
      <c r="G132" s="29">
        <f>C132+E132</f>
        <v>0</v>
      </c>
      <c r="H132" s="33">
        <f>IF(F132&gt;0,ROUND(G132/F132,3),0)</f>
        <v>0</v>
      </c>
      <c r="I132" s="32">
        <v>0</v>
      </c>
      <c r="J132" s="32">
        <v>0</v>
      </c>
    </row>
    <row r="133" spans="1:10" ht="10.5" customHeight="1" x14ac:dyDescent="0.15">
      <c r="A133" s="28" t="str">
        <f t="shared" si="17"/>
        <v>15:10～15:20</v>
      </c>
      <c r="B133" s="29">
        <v>0</v>
      </c>
      <c r="C133" s="30">
        <v>0</v>
      </c>
      <c r="D133" s="30">
        <v>0</v>
      </c>
      <c r="E133" s="31">
        <v>0</v>
      </c>
      <c r="F133" s="32">
        <f t="shared" si="18"/>
        <v>0</v>
      </c>
      <c r="G133" s="29">
        <f t="shared" si="11"/>
        <v>0</v>
      </c>
      <c r="H133" s="33">
        <f t="shared" si="12"/>
        <v>0</v>
      </c>
      <c r="I133" s="32">
        <v>0</v>
      </c>
      <c r="J133" s="32">
        <v>0</v>
      </c>
    </row>
    <row r="134" spans="1:10" ht="10.5" customHeight="1" x14ac:dyDescent="0.15">
      <c r="A134" s="28" t="str">
        <f t="shared" si="17"/>
        <v>15:20～15:30</v>
      </c>
      <c r="B134" s="29">
        <v>0</v>
      </c>
      <c r="C134" s="30">
        <v>0</v>
      </c>
      <c r="D134" s="30">
        <v>0</v>
      </c>
      <c r="E134" s="31">
        <v>0</v>
      </c>
      <c r="F134" s="32">
        <f t="shared" si="18"/>
        <v>0</v>
      </c>
      <c r="G134" s="29">
        <f t="shared" si="11"/>
        <v>0</v>
      </c>
      <c r="H134" s="33">
        <f t="shared" si="12"/>
        <v>0</v>
      </c>
      <c r="I134" s="32">
        <v>0</v>
      </c>
      <c r="J134" s="32">
        <v>0</v>
      </c>
    </row>
    <row r="135" spans="1:10" ht="10.5" customHeight="1" x14ac:dyDescent="0.15">
      <c r="A135" s="28" t="str">
        <f t="shared" si="17"/>
        <v>15:30～15:40</v>
      </c>
      <c r="B135" s="29">
        <v>0</v>
      </c>
      <c r="C135" s="30">
        <v>0</v>
      </c>
      <c r="D135" s="30">
        <v>0</v>
      </c>
      <c r="E135" s="31">
        <v>0</v>
      </c>
      <c r="F135" s="32">
        <f t="shared" si="18"/>
        <v>0</v>
      </c>
      <c r="G135" s="29">
        <f t="shared" si="11"/>
        <v>0</v>
      </c>
      <c r="H135" s="33">
        <f t="shared" si="12"/>
        <v>0</v>
      </c>
      <c r="I135" s="32">
        <v>0</v>
      </c>
      <c r="J135" s="32">
        <v>0</v>
      </c>
    </row>
    <row r="136" spans="1:10" ht="10.5" customHeight="1" x14ac:dyDescent="0.15">
      <c r="A136" s="28" t="str">
        <f t="shared" si="17"/>
        <v>15:40～15:50</v>
      </c>
      <c r="B136" s="29">
        <v>0</v>
      </c>
      <c r="C136" s="30">
        <v>0</v>
      </c>
      <c r="D136" s="30">
        <v>0</v>
      </c>
      <c r="E136" s="31">
        <v>0</v>
      </c>
      <c r="F136" s="32">
        <f t="shared" si="18"/>
        <v>0</v>
      </c>
      <c r="G136" s="29">
        <f t="shared" si="11"/>
        <v>0</v>
      </c>
      <c r="H136" s="33">
        <f t="shared" si="12"/>
        <v>0</v>
      </c>
      <c r="I136" s="32">
        <v>0</v>
      </c>
      <c r="J136" s="32">
        <v>0</v>
      </c>
    </row>
    <row r="137" spans="1:10" ht="10.5" customHeight="1" x14ac:dyDescent="0.15">
      <c r="A137" s="28" t="str">
        <f t="shared" si="17"/>
        <v>15:50～16:00</v>
      </c>
      <c r="B137" s="29">
        <v>2</v>
      </c>
      <c r="C137" s="30">
        <v>0</v>
      </c>
      <c r="D137" s="30">
        <v>0</v>
      </c>
      <c r="E137" s="31">
        <v>0</v>
      </c>
      <c r="F137" s="32">
        <f t="shared" si="18"/>
        <v>2</v>
      </c>
      <c r="G137" s="29">
        <f t="shared" si="11"/>
        <v>0</v>
      </c>
      <c r="H137" s="33">
        <f t="shared" si="12"/>
        <v>0</v>
      </c>
      <c r="I137" s="32">
        <v>0</v>
      </c>
      <c r="J137" s="32">
        <v>0</v>
      </c>
    </row>
    <row r="138" spans="1:10" ht="10.5" customHeight="1" x14ac:dyDescent="0.15">
      <c r="A138" s="28" t="str">
        <f t="shared" si="17"/>
        <v>16:00～16:10</v>
      </c>
      <c r="B138" s="29">
        <v>0</v>
      </c>
      <c r="C138" s="30">
        <v>0</v>
      </c>
      <c r="D138" s="30">
        <v>0</v>
      </c>
      <c r="E138" s="31">
        <v>0</v>
      </c>
      <c r="F138" s="32">
        <f t="shared" si="18"/>
        <v>0</v>
      </c>
      <c r="G138" s="29">
        <f t="shared" si="11"/>
        <v>0</v>
      </c>
      <c r="H138" s="33">
        <f t="shared" si="12"/>
        <v>0</v>
      </c>
      <c r="I138" s="32">
        <v>0</v>
      </c>
      <c r="J138" s="32">
        <v>0</v>
      </c>
    </row>
    <row r="139" spans="1:10" ht="10.5" customHeight="1" x14ac:dyDescent="0.15">
      <c r="A139" s="28" t="str">
        <f t="shared" si="17"/>
        <v>16:10～16:20</v>
      </c>
      <c r="B139" s="29">
        <v>0</v>
      </c>
      <c r="C139" s="30">
        <v>0</v>
      </c>
      <c r="D139" s="30">
        <v>0</v>
      </c>
      <c r="E139" s="31">
        <v>0</v>
      </c>
      <c r="F139" s="32">
        <f t="shared" si="18"/>
        <v>0</v>
      </c>
      <c r="G139" s="29">
        <f t="shared" si="11"/>
        <v>0</v>
      </c>
      <c r="H139" s="33">
        <f t="shared" si="12"/>
        <v>0</v>
      </c>
      <c r="I139" s="32">
        <v>0</v>
      </c>
      <c r="J139" s="32">
        <v>0</v>
      </c>
    </row>
    <row r="140" spans="1:10" ht="10.5" customHeight="1" x14ac:dyDescent="0.15">
      <c r="A140" s="28" t="str">
        <f t="shared" si="17"/>
        <v>16:20～16:30</v>
      </c>
      <c r="B140" s="29">
        <v>1</v>
      </c>
      <c r="C140" s="30">
        <v>0</v>
      </c>
      <c r="D140" s="30">
        <v>0</v>
      </c>
      <c r="E140" s="31">
        <v>0</v>
      </c>
      <c r="F140" s="32">
        <f t="shared" si="18"/>
        <v>1</v>
      </c>
      <c r="G140" s="29">
        <f t="shared" si="11"/>
        <v>0</v>
      </c>
      <c r="H140" s="33">
        <f t="shared" si="12"/>
        <v>0</v>
      </c>
      <c r="I140" s="32">
        <v>0</v>
      </c>
      <c r="J140" s="32">
        <v>0</v>
      </c>
    </row>
    <row r="141" spans="1:10" ht="10.5" customHeight="1" x14ac:dyDescent="0.15">
      <c r="A141" s="28" t="str">
        <f t="shared" si="17"/>
        <v>16:30～16:40</v>
      </c>
      <c r="B141" s="29">
        <v>1</v>
      </c>
      <c r="C141" s="30">
        <v>0</v>
      </c>
      <c r="D141" s="30">
        <v>0</v>
      </c>
      <c r="E141" s="31">
        <v>0</v>
      </c>
      <c r="F141" s="32">
        <f t="shared" si="18"/>
        <v>1</v>
      </c>
      <c r="G141" s="29">
        <f t="shared" si="11"/>
        <v>0</v>
      </c>
      <c r="H141" s="33">
        <f t="shared" si="12"/>
        <v>0</v>
      </c>
      <c r="I141" s="32">
        <v>0</v>
      </c>
      <c r="J141" s="32">
        <v>0</v>
      </c>
    </row>
    <row r="142" spans="1:10" ht="10.5" customHeight="1" x14ac:dyDescent="0.15">
      <c r="A142" s="28" t="str">
        <f t="shared" si="17"/>
        <v>16:40～16:50</v>
      </c>
      <c r="B142" s="29">
        <v>0</v>
      </c>
      <c r="C142" s="30">
        <v>0</v>
      </c>
      <c r="D142" s="30">
        <v>0</v>
      </c>
      <c r="E142" s="31">
        <v>0</v>
      </c>
      <c r="F142" s="32">
        <f t="shared" si="18"/>
        <v>0</v>
      </c>
      <c r="G142" s="29">
        <f t="shared" si="11"/>
        <v>0</v>
      </c>
      <c r="H142" s="33">
        <f t="shared" si="12"/>
        <v>0</v>
      </c>
      <c r="I142" s="32">
        <v>0</v>
      </c>
      <c r="J142" s="32">
        <v>0</v>
      </c>
    </row>
    <row r="143" spans="1:10" ht="10.5" customHeight="1" x14ac:dyDescent="0.15">
      <c r="A143" s="28" t="str">
        <f t="shared" si="17"/>
        <v>16:50～17:00</v>
      </c>
      <c r="B143" s="29">
        <v>0</v>
      </c>
      <c r="C143" s="30">
        <v>0</v>
      </c>
      <c r="D143" s="30">
        <v>0</v>
      </c>
      <c r="E143" s="31">
        <v>0</v>
      </c>
      <c r="F143" s="32">
        <f t="shared" si="18"/>
        <v>0</v>
      </c>
      <c r="G143" s="29">
        <f t="shared" si="11"/>
        <v>0</v>
      </c>
      <c r="H143" s="33">
        <f t="shared" si="12"/>
        <v>0</v>
      </c>
      <c r="I143" s="32">
        <v>0</v>
      </c>
      <c r="J143" s="32">
        <v>0</v>
      </c>
    </row>
    <row r="144" spans="1:10" ht="10.5" customHeight="1" x14ac:dyDescent="0.15">
      <c r="A144" s="28" t="str">
        <f t="shared" si="17"/>
        <v>17:00～17:10</v>
      </c>
      <c r="B144" s="29">
        <v>0</v>
      </c>
      <c r="C144" s="30">
        <v>0</v>
      </c>
      <c r="D144" s="30">
        <v>0</v>
      </c>
      <c r="E144" s="31">
        <v>0</v>
      </c>
      <c r="F144" s="32">
        <f t="shared" si="18"/>
        <v>0</v>
      </c>
      <c r="G144" s="29">
        <f t="shared" si="11"/>
        <v>0</v>
      </c>
      <c r="H144" s="33">
        <f t="shared" si="12"/>
        <v>0</v>
      </c>
      <c r="I144" s="32">
        <v>0</v>
      </c>
      <c r="J144" s="32">
        <v>0</v>
      </c>
    </row>
    <row r="145" spans="1:10" ht="10.5" customHeight="1" x14ac:dyDescent="0.15">
      <c r="A145" s="28" t="str">
        <f t="shared" si="17"/>
        <v>17:10～17:20</v>
      </c>
      <c r="B145" s="29">
        <v>0</v>
      </c>
      <c r="C145" s="30">
        <v>0</v>
      </c>
      <c r="D145" s="30">
        <v>0</v>
      </c>
      <c r="E145" s="31">
        <v>0</v>
      </c>
      <c r="F145" s="32">
        <f t="shared" si="18"/>
        <v>0</v>
      </c>
      <c r="G145" s="29">
        <f t="shared" si="11"/>
        <v>0</v>
      </c>
      <c r="H145" s="33">
        <f t="shared" si="12"/>
        <v>0</v>
      </c>
      <c r="I145" s="32">
        <v>0</v>
      </c>
      <c r="J145" s="32">
        <v>0</v>
      </c>
    </row>
    <row r="146" spans="1:10" ht="10.5" customHeight="1" x14ac:dyDescent="0.15">
      <c r="A146" s="28" t="str">
        <f t="shared" si="17"/>
        <v>17:20～17:30</v>
      </c>
      <c r="B146" s="29">
        <v>0</v>
      </c>
      <c r="C146" s="30">
        <v>0</v>
      </c>
      <c r="D146" s="30">
        <v>0</v>
      </c>
      <c r="E146" s="31">
        <v>0</v>
      </c>
      <c r="F146" s="32">
        <f t="shared" si="18"/>
        <v>0</v>
      </c>
      <c r="G146" s="29">
        <f t="shared" si="11"/>
        <v>0</v>
      </c>
      <c r="H146" s="33">
        <f t="shared" si="12"/>
        <v>0</v>
      </c>
      <c r="I146" s="32">
        <v>0</v>
      </c>
      <c r="J146" s="32">
        <v>0</v>
      </c>
    </row>
    <row r="147" spans="1:10" ht="10.5" customHeight="1" x14ac:dyDescent="0.15">
      <c r="A147" s="28" t="str">
        <f t="shared" si="17"/>
        <v>17:30～17:40</v>
      </c>
      <c r="B147" s="29">
        <v>0</v>
      </c>
      <c r="C147" s="30">
        <v>0</v>
      </c>
      <c r="D147" s="30">
        <v>0</v>
      </c>
      <c r="E147" s="31">
        <v>0</v>
      </c>
      <c r="F147" s="32">
        <f t="shared" si="18"/>
        <v>0</v>
      </c>
      <c r="G147" s="29">
        <f t="shared" si="11"/>
        <v>0</v>
      </c>
      <c r="H147" s="33">
        <f t="shared" si="12"/>
        <v>0</v>
      </c>
      <c r="I147" s="32">
        <v>0</v>
      </c>
      <c r="J147" s="32">
        <v>0</v>
      </c>
    </row>
    <row r="148" spans="1:10" ht="10.5" customHeight="1" x14ac:dyDescent="0.15">
      <c r="A148" s="28" t="str">
        <f t="shared" ref="A148:A156" si="19">A71</f>
        <v>17:40～17:50</v>
      </c>
      <c r="B148" s="29">
        <v>0</v>
      </c>
      <c r="C148" s="30">
        <v>0</v>
      </c>
      <c r="D148" s="30">
        <v>0</v>
      </c>
      <c r="E148" s="31">
        <v>0</v>
      </c>
      <c r="F148" s="32">
        <f t="shared" si="18"/>
        <v>0</v>
      </c>
      <c r="G148" s="29">
        <f t="shared" si="11"/>
        <v>0</v>
      </c>
      <c r="H148" s="33">
        <f t="shared" si="12"/>
        <v>0</v>
      </c>
      <c r="I148" s="32">
        <v>0</v>
      </c>
      <c r="J148" s="32">
        <v>0</v>
      </c>
    </row>
    <row r="149" spans="1:10" ht="10.5" customHeight="1" x14ac:dyDescent="0.15">
      <c r="A149" s="28" t="str">
        <f t="shared" si="19"/>
        <v>17:50～18:00</v>
      </c>
      <c r="B149" s="29">
        <v>1</v>
      </c>
      <c r="C149" s="30">
        <v>0</v>
      </c>
      <c r="D149" s="30">
        <v>0</v>
      </c>
      <c r="E149" s="31">
        <v>0</v>
      </c>
      <c r="F149" s="32">
        <f t="shared" si="18"/>
        <v>1</v>
      </c>
      <c r="G149" s="29">
        <f t="shared" si="11"/>
        <v>0</v>
      </c>
      <c r="H149" s="33">
        <f t="shared" si="12"/>
        <v>0</v>
      </c>
      <c r="I149" s="32">
        <v>0</v>
      </c>
      <c r="J149" s="32">
        <v>0</v>
      </c>
    </row>
    <row r="150" spans="1:10" ht="10.5" customHeight="1" x14ac:dyDescent="0.15">
      <c r="A150" s="28" t="str">
        <f t="shared" si="19"/>
        <v>18:00～18:10</v>
      </c>
      <c r="B150" s="29">
        <v>0</v>
      </c>
      <c r="C150" s="30">
        <v>0</v>
      </c>
      <c r="D150" s="30">
        <v>0</v>
      </c>
      <c r="E150" s="31">
        <v>0</v>
      </c>
      <c r="F150" s="32">
        <f t="shared" si="18"/>
        <v>0</v>
      </c>
      <c r="G150" s="29">
        <f t="shared" si="11"/>
        <v>0</v>
      </c>
      <c r="H150" s="33">
        <f t="shared" si="12"/>
        <v>0</v>
      </c>
      <c r="I150" s="32">
        <v>0</v>
      </c>
      <c r="J150" s="32">
        <v>0</v>
      </c>
    </row>
    <row r="151" spans="1:10" ht="10.5" customHeight="1" x14ac:dyDescent="0.15">
      <c r="A151" s="28" t="str">
        <f t="shared" si="19"/>
        <v>18:10～18:20</v>
      </c>
      <c r="B151" s="29">
        <v>2</v>
      </c>
      <c r="C151" s="30">
        <v>0</v>
      </c>
      <c r="D151" s="30">
        <v>0</v>
      </c>
      <c r="E151" s="31">
        <v>0</v>
      </c>
      <c r="F151" s="32">
        <f t="shared" si="18"/>
        <v>2</v>
      </c>
      <c r="G151" s="29">
        <f t="shared" si="11"/>
        <v>0</v>
      </c>
      <c r="H151" s="33">
        <f t="shared" si="12"/>
        <v>0</v>
      </c>
      <c r="I151" s="32">
        <v>0</v>
      </c>
      <c r="J151" s="32">
        <v>0</v>
      </c>
    </row>
    <row r="152" spans="1:10" ht="10.5" customHeight="1" x14ac:dyDescent="0.15">
      <c r="A152" s="28" t="str">
        <f t="shared" si="19"/>
        <v>18:20～18:30</v>
      </c>
      <c r="B152" s="29">
        <v>0</v>
      </c>
      <c r="C152" s="30">
        <v>0</v>
      </c>
      <c r="D152" s="30">
        <v>0</v>
      </c>
      <c r="E152" s="31">
        <v>0</v>
      </c>
      <c r="F152" s="32">
        <f t="shared" si="18"/>
        <v>0</v>
      </c>
      <c r="G152" s="29">
        <f t="shared" si="11"/>
        <v>0</v>
      </c>
      <c r="H152" s="33">
        <f t="shared" si="12"/>
        <v>0</v>
      </c>
      <c r="I152" s="32">
        <v>0</v>
      </c>
      <c r="J152" s="32">
        <v>0</v>
      </c>
    </row>
    <row r="153" spans="1:10" ht="10.5" customHeight="1" x14ac:dyDescent="0.15">
      <c r="A153" s="28" t="str">
        <f t="shared" si="19"/>
        <v>18:30～18:40</v>
      </c>
      <c r="B153" s="29">
        <v>0</v>
      </c>
      <c r="C153" s="30">
        <v>0</v>
      </c>
      <c r="D153" s="30">
        <v>0</v>
      </c>
      <c r="E153" s="31">
        <v>0</v>
      </c>
      <c r="F153" s="32">
        <f t="shared" si="18"/>
        <v>0</v>
      </c>
      <c r="G153" s="29">
        <f t="shared" si="11"/>
        <v>0</v>
      </c>
      <c r="H153" s="33">
        <f t="shared" si="12"/>
        <v>0</v>
      </c>
      <c r="I153" s="32">
        <v>0</v>
      </c>
      <c r="J153" s="32">
        <v>0</v>
      </c>
    </row>
    <row r="154" spans="1:10" ht="10.5" customHeight="1" x14ac:dyDescent="0.15">
      <c r="A154" s="28" t="str">
        <f t="shared" si="19"/>
        <v>18:40～18:50</v>
      </c>
      <c r="B154" s="29">
        <v>1</v>
      </c>
      <c r="C154" s="30">
        <v>0</v>
      </c>
      <c r="D154" s="30">
        <v>1</v>
      </c>
      <c r="E154" s="31">
        <v>0</v>
      </c>
      <c r="F154" s="32">
        <f t="shared" si="18"/>
        <v>2</v>
      </c>
      <c r="G154" s="29">
        <f t="shared" si="11"/>
        <v>0</v>
      </c>
      <c r="H154" s="33">
        <f t="shared" si="12"/>
        <v>0</v>
      </c>
      <c r="I154" s="32">
        <v>0</v>
      </c>
      <c r="J154" s="32">
        <v>0</v>
      </c>
    </row>
    <row r="155" spans="1:10" ht="10.5" customHeight="1" x14ac:dyDescent="0.15">
      <c r="A155" s="44" t="str">
        <f t="shared" si="19"/>
        <v>18:50～19:00</v>
      </c>
      <c r="B155" s="29">
        <v>0</v>
      </c>
      <c r="C155" s="30">
        <v>0</v>
      </c>
      <c r="D155" s="30">
        <v>0</v>
      </c>
      <c r="E155" s="31">
        <v>0</v>
      </c>
      <c r="F155" s="32">
        <f t="shared" si="18"/>
        <v>0</v>
      </c>
      <c r="G155" s="29">
        <f t="shared" si="11"/>
        <v>0</v>
      </c>
      <c r="H155" s="33">
        <f t="shared" si="12"/>
        <v>0</v>
      </c>
      <c r="I155" s="32">
        <v>0</v>
      </c>
      <c r="J155" s="32">
        <v>0</v>
      </c>
    </row>
    <row r="156" spans="1:10" ht="10.5" customHeight="1" x14ac:dyDescent="0.15">
      <c r="A156" s="45" t="str">
        <f t="shared" si="19"/>
        <v>12時間計</v>
      </c>
      <c r="B156" s="46">
        <v>11</v>
      </c>
      <c r="C156" s="47">
        <v>0</v>
      </c>
      <c r="D156" s="47">
        <v>3</v>
      </c>
      <c r="E156" s="48">
        <v>1</v>
      </c>
      <c r="F156" s="49">
        <f t="shared" si="18"/>
        <v>15</v>
      </c>
      <c r="G156" s="46">
        <f t="shared" si="11"/>
        <v>1</v>
      </c>
      <c r="H156" s="50">
        <f t="shared" si="12"/>
        <v>6.7000000000000004E-2</v>
      </c>
      <c r="I156" s="49">
        <v>3</v>
      </c>
      <c r="J156" s="49">
        <v>1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観測方向：Ａ⇒Ｄ</v>
      </c>
      <c r="I158" s="3"/>
      <c r="J158" s="3" t="s">
        <v>113</v>
      </c>
    </row>
    <row r="159" spans="1:10" ht="12" customHeight="1" x14ac:dyDescent="0.15">
      <c r="A159" s="4" t="s">
        <v>0</v>
      </c>
      <c r="B159" s="224" t="s">
        <v>2</v>
      </c>
      <c r="C159" s="226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212" t="s">
        <v>151</v>
      </c>
    </row>
    <row r="160" spans="1:10" ht="12" customHeight="1" x14ac:dyDescent="0.15">
      <c r="A160" s="10" t="s">
        <v>1</v>
      </c>
      <c r="B160" s="225"/>
      <c r="C160" s="208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213"/>
    </row>
    <row r="161" spans="1:10" ht="10.5" customHeight="1" x14ac:dyDescent="0.15">
      <c r="A161" s="18" t="str">
        <f t="shared" ref="A161:A192" si="20">A84</f>
        <v xml:space="preserve"> 7:00～ 7:10</v>
      </c>
      <c r="B161" s="19">
        <v>0</v>
      </c>
      <c r="C161" s="20">
        <v>0</v>
      </c>
      <c r="D161" s="20">
        <v>0</v>
      </c>
      <c r="E161" s="21">
        <v>0</v>
      </c>
      <c r="F161" s="22">
        <f t="shared" ref="F161:F171" si="21">SUM(B161:E161)</f>
        <v>0</v>
      </c>
      <c r="G161" s="19">
        <f t="shared" ref="G161:G171" si="22">C161+E161</f>
        <v>0</v>
      </c>
      <c r="H161" s="23">
        <f t="shared" ref="H161:H171" si="23">IF(F161&gt;0,ROUND(G161/F161,3),0)</f>
        <v>0</v>
      </c>
      <c r="I161" s="22">
        <v>0</v>
      </c>
      <c r="J161" s="22">
        <v>0</v>
      </c>
    </row>
    <row r="162" spans="1:10" ht="10.5" customHeight="1" x14ac:dyDescent="0.15">
      <c r="A162" s="28" t="str">
        <f t="shared" si="20"/>
        <v xml:space="preserve"> 7:10～ 7:20</v>
      </c>
      <c r="B162" s="29">
        <v>0</v>
      </c>
      <c r="C162" s="30">
        <v>0</v>
      </c>
      <c r="D162" s="30">
        <v>0</v>
      </c>
      <c r="E162" s="31">
        <v>0</v>
      </c>
      <c r="F162" s="32">
        <f t="shared" si="21"/>
        <v>0</v>
      </c>
      <c r="G162" s="29">
        <f t="shared" si="22"/>
        <v>0</v>
      </c>
      <c r="H162" s="33">
        <f t="shared" si="23"/>
        <v>0</v>
      </c>
      <c r="I162" s="32">
        <v>0</v>
      </c>
      <c r="J162" s="32">
        <v>0</v>
      </c>
    </row>
    <row r="163" spans="1:10" ht="10.5" customHeight="1" x14ac:dyDescent="0.15">
      <c r="A163" s="28" t="str">
        <f t="shared" si="20"/>
        <v xml:space="preserve"> 7:20～ 7:30</v>
      </c>
      <c r="B163" s="29">
        <v>0</v>
      </c>
      <c r="C163" s="30">
        <v>0</v>
      </c>
      <c r="D163" s="30">
        <v>0</v>
      </c>
      <c r="E163" s="31">
        <v>0</v>
      </c>
      <c r="F163" s="32">
        <f t="shared" si="21"/>
        <v>0</v>
      </c>
      <c r="G163" s="29">
        <f t="shared" si="22"/>
        <v>0</v>
      </c>
      <c r="H163" s="33">
        <f t="shared" si="23"/>
        <v>0</v>
      </c>
      <c r="I163" s="32">
        <v>0</v>
      </c>
      <c r="J163" s="32">
        <v>0</v>
      </c>
    </row>
    <row r="164" spans="1:10" ht="10.5" customHeight="1" x14ac:dyDescent="0.15">
      <c r="A164" s="28" t="str">
        <f t="shared" si="20"/>
        <v xml:space="preserve"> 7:30～ 7:40</v>
      </c>
      <c r="B164" s="29">
        <v>0</v>
      </c>
      <c r="C164" s="30">
        <v>0</v>
      </c>
      <c r="D164" s="30">
        <v>0</v>
      </c>
      <c r="E164" s="31">
        <v>0</v>
      </c>
      <c r="F164" s="32">
        <f t="shared" si="21"/>
        <v>0</v>
      </c>
      <c r="G164" s="29">
        <f t="shared" si="22"/>
        <v>0</v>
      </c>
      <c r="H164" s="33">
        <f t="shared" si="23"/>
        <v>0</v>
      </c>
      <c r="I164" s="32">
        <v>0</v>
      </c>
      <c r="J164" s="32">
        <v>0</v>
      </c>
    </row>
    <row r="165" spans="1:10" ht="10.5" customHeight="1" x14ac:dyDescent="0.15">
      <c r="A165" s="28" t="str">
        <f t="shared" si="20"/>
        <v xml:space="preserve"> 7:40～ 7:50</v>
      </c>
      <c r="B165" s="29">
        <v>0</v>
      </c>
      <c r="C165" s="30">
        <v>0</v>
      </c>
      <c r="D165" s="30">
        <v>0</v>
      </c>
      <c r="E165" s="31">
        <v>0</v>
      </c>
      <c r="F165" s="32">
        <f t="shared" si="21"/>
        <v>0</v>
      </c>
      <c r="G165" s="29">
        <f t="shared" si="22"/>
        <v>0</v>
      </c>
      <c r="H165" s="33">
        <f t="shared" si="23"/>
        <v>0</v>
      </c>
      <c r="I165" s="32">
        <v>0</v>
      </c>
      <c r="J165" s="32">
        <v>0</v>
      </c>
    </row>
    <row r="166" spans="1:10" ht="10.5" customHeight="1" x14ac:dyDescent="0.15">
      <c r="A166" s="28" t="str">
        <f t="shared" si="20"/>
        <v xml:space="preserve"> 7:50～ 8:00</v>
      </c>
      <c r="B166" s="29">
        <v>0</v>
      </c>
      <c r="C166" s="30">
        <v>0</v>
      </c>
      <c r="D166" s="30">
        <v>0</v>
      </c>
      <c r="E166" s="31">
        <v>0</v>
      </c>
      <c r="F166" s="32">
        <f t="shared" si="21"/>
        <v>0</v>
      </c>
      <c r="G166" s="29">
        <f t="shared" si="22"/>
        <v>0</v>
      </c>
      <c r="H166" s="33">
        <f t="shared" si="23"/>
        <v>0</v>
      </c>
      <c r="I166" s="32">
        <v>0</v>
      </c>
      <c r="J166" s="32">
        <v>0</v>
      </c>
    </row>
    <row r="167" spans="1:10" ht="10.5" customHeight="1" x14ac:dyDescent="0.15">
      <c r="A167" s="28" t="str">
        <f t="shared" si="20"/>
        <v xml:space="preserve"> 8:00～ 8:10</v>
      </c>
      <c r="B167" s="29">
        <v>0</v>
      </c>
      <c r="C167" s="30">
        <v>0</v>
      </c>
      <c r="D167" s="30">
        <v>0</v>
      </c>
      <c r="E167" s="31">
        <v>0</v>
      </c>
      <c r="F167" s="32">
        <f t="shared" si="21"/>
        <v>0</v>
      </c>
      <c r="G167" s="29">
        <f t="shared" si="22"/>
        <v>0</v>
      </c>
      <c r="H167" s="33">
        <f t="shared" si="23"/>
        <v>0</v>
      </c>
      <c r="I167" s="32">
        <v>0</v>
      </c>
      <c r="J167" s="32">
        <v>0</v>
      </c>
    </row>
    <row r="168" spans="1:10" ht="10.5" customHeight="1" x14ac:dyDescent="0.15">
      <c r="A168" s="28" t="str">
        <f t="shared" si="20"/>
        <v xml:space="preserve"> 8:10～ 8:20</v>
      </c>
      <c r="B168" s="29">
        <v>0</v>
      </c>
      <c r="C168" s="30">
        <v>0</v>
      </c>
      <c r="D168" s="30">
        <v>0</v>
      </c>
      <c r="E168" s="31">
        <v>0</v>
      </c>
      <c r="F168" s="32">
        <f t="shared" si="21"/>
        <v>0</v>
      </c>
      <c r="G168" s="29">
        <f t="shared" si="22"/>
        <v>0</v>
      </c>
      <c r="H168" s="33">
        <f t="shared" si="23"/>
        <v>0</v>
      </c>
      <c r="I168" s="32">
        <v>0</v>
      </c>
      <c r="J168" s="32">
        <v>0</v>
      </c>
    </row>
    <row r="169" spans="1:10" ht="10.5" customHeight="1" x14ac:dyDescent="0.15">
      <c r="A169" s="28" t="str">
        <f t="shared" si="20"/>
        <v xml:space="preserve"> 8:20～ 8:30</v>
      </c>
      <c r="B169" s="29">
        <v>0</v>
      </c>
      <c r="C169" s="30">
        <v>0</v>
      </c>
      <c r="D169" s="30">
        <v>0</v>
      </c>
      <c r="E169" s="31">
        <v>0</v>
      </c>
      <c r="F169" s="32">
        <f t="shared" si="21"/>
        <v>0</v>
      </c>
      <c r="G169" s="29">
        <f t="shared" si="22"/>
        <v>0</v>
      </c>
      <c r="H169" s="33">
        <f t="shared" si="23"/>
        <v>0</v>
      </c>
      <c r="I169" s="32">
        <v>0</v>
      </c>
      <c r="J169" s="32">
        <v>0</v>
      </c>
    </row>
    <row r="170" spans="1:10" ht="10.5" customHeight="1" x14ac:dyDescent="0.15">
      <c r="A170" s="28" t="str">
        <f t="shared" si="20"/>
        <v xml:space="preserve"> 8:30～ 8:40</v>
      </c>
      <c r="B170" s="29">
        <v>0</v>
      </c>
      <c r="C170" s="30">
        <v>0</v>
      </c>
      <c r="D170" s="30">
        <v>0</v>
      </c>
      <c r="E170" s="31">
        <v>0</v>
      </c>
      <c r="F170" s="32">
        <f t="shared" si="21"/>
        <v>0</v>
      </c>
      <c r="G170" s="29">
        <f t="shared" si="22"/>
        <v>0</v>
      </c>
      <c r="H170" s="33">
        <f t="shared" si="23"/>
        <v>0</v>
      </c>
      <c r="I170" s="32">
        <v>0</v>
      </c>
      <c r="J170" s="32">
        <v>0</v>
      </c>
    </row>
    <row r="171" spans="1:10" ht="10.5" customHeight="1" x14ac:dyDescent="0.15">
      <c r="A171" s="28" t="str">
        <f t="shared" si="20"/>
        <v xml:space="preserve"> 8:40～ 8:50</v>
      </c>
      <c r="B171" s="29">
        <v>0</v>
      </c>
      <c r="C171" s="30">
        <v>0</v>
      </c>
      <c r="D171" s="30">
        <v>0</v>
      </c>
      <c r="E171" s="31">
        <v>0</v>
      </c>
      <c r="F171" s="32">
        <f t="shared" si="21"/>
        <v>0</v>
      </c>
      <c r="G171" s="29">
        <f t="shared" si="22"/>
        <v>0</v>
      </c>
      <c r="H171" s="33">
        <f t="shared" si="23"/>
        <v>0</v>
      </c>
      <c r="I171" s="32">
        <v>0</v>
      </c>
      <c r="J171" s="32">
        <v>0</v>
      </c>
    </row>
    <row r="172" spans="1:10" ht="10.5" customHeight="1" x14ac:dyDescent="0.15">
      <c r="A172" s="28" t="str">
        <f t="shared" si="20"/>
        <v xml:space="preserve"> 8:50～ 9:00</v>
      </c>
      <c r="B172" s="29">
        <v>0</v>
      </c>
      <c r="C172" s="30">
        <v>0</v>
      </c>
      <c r="D172" s="30">
        <v>0</v>
      </c>
      <c r="E172" s="31">
        <v>0</v>
      </c>
      <c r="F172" s="32">
        <f t="shared" ref="F172:F232" si="24">SUM(B172:E172)</f>
        <v>0</v>
      </c>
      <c r="G172" s="29">
        <f t="shared" ref="G172:G232" si="25">C172+E172</f>
        <v>0</v>
      </c>
      <c r="H172" s="33">
        <f t="shared" ref="H172:H232" si="26">IF(F172&gt;0,ROUND(G172/F172,3),0)</f>
        <v>0</v>
      </c>
      <c r="I172" s="32">
        <v>0</v>
      </c>
      <c r="J172" s="32">
        <v>0</v>
      </c>
    </row>
    <row r="173" spans="1:10" ht="10.5" customHeight="1" x14ac:dyDescent="0.15">
      <c r="A173" s="28" t="str">
        <f t="shared" si="20"/>
        <v xml:space="preserve"> 9:00～ 9:10</v>
      </c>
      <c r="B173" s="29">
        <v>0</v>
      </c>
      <c r="C173" s="30">
        <v>0</v>
      </c>
      <c r="D173" s="30">
        <v>0</v>
      </c>
      <c r="E173" s="31">
        <v>0</v>
      </c>
      <c r="F173" s="32">
        <f t="shared" si="24"/>
        <v>0</v>
      </c>
      <c r="G173" s="29">
        <f t="shared" si="25"/>
        <v>0</v>
      </c>
      <c r="H173" s="33">
        <f t="shared" si="26"/>
        <v>0</v>
      </c>
      <c r="I173" s="32">
        <v>0</v>
      </c>
      <c r="J173" s="32">
        <v>0</v>
      </c>
    </row>
    <row r="174" spans="1:10" ht="10.5" customHeight="1" x14ac:dyDescent="0.15">
      <c r="A174" s="28" t="str">
        <f t="shared" si="20"/>
        <v xml:space="preserve"> 9:10～ 9:20</v>
      </c>
      <c r="B174" s="29">
        <v>0</v>
      </c>
      <c r="C174" s="30">
        <v>0</v>
      </c>
      <c r="D174" s="30">
        <v>0</v>
      </c>
      <c r="E174" s="31">
        <v>0</v>
      </c>
      <c r="F174" s="32">
        <f t="shared" si="24"/>
        <v>0</v>
      </c>
      <c r="G174" s="29">
        <f t="shared" si="25"/>
        <v>0</v>
      </c>
      <c r="H174" s="33">
        <f t="shared" si="26"/>
        <v>0</v>
      </c>
      <c r="I174" s="32">
        <v>0</v>
      </c>
      <c r="J174" s="32">
        <v>0</v>
      </c>
    </row>
    <row r="175" spans="1:10" ht="10.5" customHeight="1" x14ac:dyDescent="0.15">
      <c r="A175" s="28" t="str">
        <f t="shared" si="20"/>
        <v xml:space="preserve"> 9:20～ 9:30</v>
      </c>
      <c r="B175" s="29">
        <v>0</v>
      </c>
      <c r="C175" s="30">
        <v>0</v>
      </c>
      <c r="D175" s="30">
        <v>0</v>
      </c>
      <c r="E175" s="31">
        <v>0</v>
      </c>
      <c r="F175" s="32">
        <f t="shared" si="24"/>
        <v>0</v>
      </c>
      <c r="G175" s="29">
        <f t="shared" si="25"/>
        <v>0</v>
      </c>
      <c r="H175" s="33">
        <f t="shared" si="26"/>
        <v>0</v>
      </c>
      <c r="I175" s="32">
        <v>0</v>
      </c>
      <c r="J175" s="32">
        <v>0</v>
      </c>
    </row>
    <row r="176" spans="1:10" ht="10.5" customHeight="1" x14ac:dyDescent="0.15">
      <c r="A176" s="28" t="str">
        <f t="shared" si="20"/>
        <v xml:space="preserve"> 9:30～ 9:40</v>
      </c>
      <c r="B176" s="29">
        <v>0</v>
      </c>
      <c r="C176" s="30">
        <v>0</v>
      </c>
      <c r="D176" s="30">
        <v>0</v>
      </c>
      <c r="E176" s="31">
        <v>0</v>
      </c>
      <c r="F176" s="32">
        <f t="shared" si="24"/>
        <v>0</v>
      </c>
      <c r="G176" s="29">
        <f t="shared" si="25"/>
        <v>0</v>
      </c>
      <c r="H176" s="33">
        <f t="shared" si="26"/>
        <v>0</v>
      </c>
      <c r="I176" s="32">
        <v>0</v>
      </c>
      <c r="J176" s="32">
        <v>0</v>
      </c>
    </row>
    <row r="177" spans="1:10" ht="10.5" customHeight="1" x14ac:dyDescent="0.15">
      <c r="A177" s="28" t="str">
        <f t="shared" si="20"/>
        <v xml:space="preserve"> 9:40～ 9:50</v>
      </c>
      <c r="B177" s="29">
        <v>0</v>
      </c>
      <c r="C177" s="30">
        <v>0</v>
      </c>
      <c r="D177" s="30">
        <v>0</v>
      </c>
      <c r="E177" s="31">
        <v>0</v>
      </c>
      <c r="F177" s="32">
        <f t="shared" si="24"/>
        <v>0</v>
      </c>
      <c r="G177" s="29">
        <f t="shared" si="25"/>
        <v>0</v>
      </c>
      <c r="H177" s="33">
        <f t="shared" si="26"/>
        <v>0</v>
      </c>
      <c r="I177" s="32">
        <v>0</v>
      </c>
      <c r="J177" s="32">
        <v>0</v>
      </c>
    </row>
    <row r="178" spans="1:10" ht="10.5" customHeight="1" x14ac:dyDescent="0.15">
      <c r="A178" s="28" t="str">
        <f t="shared" si="20"/>
        <v xml:space="preserve"> 9:50～10:00</v>
      </c>
      <c r="B178" s="29">
        <v>0</v>
      </c>
      <c r="C178" s="30">
        <v>0</v>
      </c>
      <c r="D178" s="30">
        <v>0</v>
      </c>
      <c r="E178" s="31">
        <v>0</v>
      </c>
      <c r="F178" s="32">
        <f t="shared" si="24"/>
        <v>0</v>
      </c>
      <c r="G178" s="29">
        <f t="shared" si="25"/>
        <v>0</v>
      </c>
      <c r="H178" s="33">
        <f t="shared" si="26"/>
        <v>0</v>
      </c>
      <c r="I178" s="32">
        <v>0</v>
      </c>
      <c r="J178" s="32">
        <v>0</v>
      </c>
    </row>
    <row r="179" spans="1:10" ht="10.5" customHeight="1" x14ac:dyDescent="0.15">
      <c r="A179" s="28" t="str">
        <f t="shared" si="20"/>
        <v>10:00～10:10</v>
      </c>
      <c r="B179" s="29">
        <v>0</v>
      </c>
      <c r="C179" s="30">
        <v>0</v>
      </c>
      <c r="D179" s="30">
        <v>0</v>
      </c>
      <c r="E179" s="31">
        <v>0</v>
      </c>
      <c r="F179" s="32">
        <f t="shared" ref="F179:F208" si="27">SUM(B179:E179)</f>
        <v>0</v>
      </c>
      <c r="G179" s="29">
        <f t="shared" ref="G179:G208" si="28">C179+E179</f>
        <v>0</v>
      </c>
      <c r="H179" s="33">
        <f t="shared" ref="H179:H208" si="29">IF(F179&gt;0,ROUND(G179/F179,3),0)</f>
        <v>0</v>
      </c>
      <c r="I179" s="32">
        <v>0</v>
      </c>
      <c r="J179" s="32">
        <v>0</v>
      </c>
    </row>
    <row r="180" spans="1:10" ht="10.5" customHeight="1" x14ac:dyDescent="0.15">
      <c r="A180" s="28" t="str">
        <f t="shared" si="20"/>
        <v>10:10～10:20</v>
      </c>
      <c r="B180" s="29">
        <v>0</v>
      </c>
      <c r="C180" s="30">
        <v>0</v>
      </c>
      <c r="D180" s="30">
        <v>0</v>
      </c>
      <c r="E180" s="31">
        <v>0</v>
      </c>
      <c r="F180" s="32">
        <f t="shared" si="27"/>
        <v>0</v>
      </c>
      <c r="G180" s="29">
        <f t="shared" si="28"/>
        <v>0</v>
      </c>
      <c r="H180" s="33">
        <f t="shared" si="29"/>
        <v>0</v>
      </c>
      <c r="I180" s="32">
        <v>0</v>
      </c>
      <c r="J180" s="32">
        <v>0</v>
      </c>
    </row>
    <row r="181" spans="1:10" ht="10.5" customHeight="1" x14ac:dyDescent="0.15">
      <c r="A181" s="28" t="str">
        <f t="shared" si="20"/>
        <v>10:20～10:30</v>
      </c>
      <c r="B181" s="29">
        <v>0</v>
      </c>
      <c r="C181" s="30">
        <v>0</v>
      </c>
      <c r="D181" s="30">
        <v>0</v>
      </c>
      <c r="E181" s="31">
        <v>0</v>
      </c>
      <c r="F181" s="32">
        <f t="shared" si="27"/>
        <v>0</v>
      </c>
      <c r="G181" s="29">
        <f t="shared" si="28"/>
        <v>0</v>
      </c>
      <c r="H181" s="33">
        <f t="shared" si="29"/>
        <v>0</v>
      </c>
      <c r="I181" s="32">
        <v>0</v>
      </c>
      <c r="J181" s="32">
        <v>0</v>
      </c>
    </row>
    <row r="182" spans="1:10" ht="10.5" customHeight="1" x14ac:dyDescent="0.15">
      <c r="A182" s="28" t="str">
        <f t="shared" si="20"/>
        <v>10:30～10:40</v>
      </c>
      <c r="B182" s="29">
        <v>0</v>
      </c>
      <c r="C182" s="30">
        <v>0</v>
      </c>
      <c r="D182" s="30">
        <v>0</v>
      </c>
      <c r="E182" s="31">
        <v>0</v>
      </c>
      <c r="F182" s="32">
        <f t="shared" si="27"/>
        <v>0</v>
      </c>
      <c r="G182" s="29">
        <f t="shared" si="28"/>
        <v>0</v>
      </c>
      <c r="H182" s="33">
        <f t="shared" si="29"/>
        <v>0</v>
      </c>
      <c r="I182" s="32">
        <v>0</v>
      </c>
      <c r="J182" s="32">
        <v>0</v>
      </c>
    </row>
    <row r="183" spans="1:10" ht="10.5" customHeight="1" x14ac:dyDescent="0.15">
      <c r="A183" s="28" t="str">
        <f t="shared" si="20"/>
        <v>10:40～10:50</v>
      </c>
      <c r="B183" s="29">
        <v>0</v>
      </c>
      <c r="C183" s="30">
        <v>0</v>
      </c>
      <c r="D183" s="30">
        <v>0</v>
      </c>
      <c r="E183" s="31">
        <v>0</v>
      </c>
      <c r="F183" s="32">
        <f t="shared" si="27"/>
        <v>0</v>
      </c>
      <c r="G183" s="29">
        <f t="shared" si="28"/>
        <v>0</v>
      </c>
      <c r="H183" s="33">
        <f t="shared" si="29"/>
        <v>0</v>
      </c>
      <c r="I183" s="32">
        <v>0</v>
      </c>
      <c r="J183" s="32">
        <v>0</v>
      </c>
    </row>
    <row r="184" spans="1:10" ht="10.5" customHeight="1" x14ac:dyDescent="0.15">
      <c r="A184" s="28" t="str">
        <f t="shared" si="20"/>
        <v>10:50～11:00</v>
      </c>
      <c r="B184" s="29">
        <v>0</v>
      </c>
      <c r="C184" s="30">
        <v>0</v>
      </c>
      <c r="D184" s="30">
        <v>0</v>
      </c>
      <c r="E184" s="31">
        <v>0</v>
      </c>
      <c r="F184" s="32">
        <f t="shared" si="27"/>
        <v>0</v>
      </c>
      <c r="G184" s="29">
        <f t="shared" si="28"/>
        <v>0</v>
      </c>
      <c r="H184" s="33">
        <f t="shared" si="29"/>
        <v>0</v>
      </c>
      <c r="I184" s="32">
        <v>0</v>
      </c>
      <c r="J184" s="32">
        <v>0</v>
      </c>
    </row>
    <row r="185" spans="1:10" ht="10.5" customHeight="1" x14ac:dyDescent="0.15">
      <c r="A185" s="28" t="str">
        <f t="shared" si="20"/>
        <v>11:00～11:10</v>
      </c>
      <c r="B185" s="29">
        <v>0</v>
      </c>
      <c r="C185" s="30">
        <v>0</v>
      </c>
      <c r="D185" s="30">
        <v>0</v>
      </c>
      <c r="E185" s="31">
        <v>0</v>
      </c>
      <c r="F185" s="32">
        <f t="shared" si="27"/>
        <v>0</v>
      </c>
      <c r="G185" s="29">
        <f t="shared" si="28"/>
        <v>0</v>
      </c>
      <c r="H185" s="33">
        <f t="shared" si="29"/>
        <v>0</v>
      </c>
      <c r="I185" s="32">
        <v>0</v>
      </c>
      <c r="J185" s="32">
        <v>0</v>
      </c>
    </row>
    <row r="186" spans="1:10" ht="10.5" customHeight="1" x14ac:dyDescent="0.15">
      <c r="A186" s="28" t="str">
        <f t="shared" si="20"/>
        <v>11:10～11:20</v>
      </c>
      <c r="B186" s="29">
        <v>0</v>
      </c>
      <c r="C186" s="30">
        <v>0</v>
      </c>
      <c r="D186" s="30">
        <v>0</v>
      </c>
      <c r="E186" s="31">
        <v>0</v>
      </c>
      <c r="F186" s="32">
        <f t="shared" si="27"/>
        <v>0</v>
      </c>
      <c r="G186" s="29">
        <f t="shared" si="28"/>
        <v>0</v>
      </c>
      <c r="H186" s="33">
        <f t="shared" si="29"/>
        <v>0</v>
      </c>
      <c r="I186" s="32">
        <v>0</v>
      </c>
      <c r="J186" s="32">
        <v>0</v>
      </c>
    </row>
    <row r="187" spans="1:10" ht="10.5" customHeight="1" x14ac:dyDescent="0.15">
      <c r="A187" s="28" t="str">
        <f t="shared" si="20"/>
        <v>11:20～11:30</v>
      </c>
      <c r="B187" s="29">
        <v>0</v>
      </c>
      <c r="C187" s="30">
        <v>0</v>
      </c>
      <c r="D187" s="30">
        <v>0</v>
      </c>
      <c r="E187" s="31">
        <v>0</v>
      </c>
      <c r="F187" s="32">
        <f t="shared" si="27"/>
        <v>0</v>
      </c>
      <c r="G187" s="29">
        <f t="shared" si="28"/>
        <v>0</v>
      </c>
      <c r="H187" s="33">
        <f t="shared" si="29"/>
        <v>0</v>
      </c>
      <c r="I187" s="32">
        <v>0</v>
      </c>
      <c r="J187" s="32">
        <v>0</v>
      </c>
    </row>
    <row r="188" spans="1:10" ht="10.5" customHeight="1" x14ac:dyDescent="0.15">
      <c r="A188" s="28" t="str">
        <f t="shared" si="20"/>
        <v>11:30～11:40</v>
      </c>
      <c r="B188" s="29">
        <v>0</v>
      </c>
      <c r="C188" s="30">
        <v>0</v>
      </c>
      <c r="D188" s="30">
        <v>0</v>
      </c>
      <c r="E188" s="31">
        <v>0</v>
      </c>
      <c r="F188" s="32">
        <f t="shared" si="27"/>
        <v>0</v>
      </c>
      <c r="G188" s="29">
        <f t="shared" si="28"/>
        <v>0</v>
      </c>
      <c r="H188" s="33">
        <f t="shared" si="29"/>
        <v>0</v>
      </c>
      <c r="I188" s="32">
        <v>0</v>
      </c>
      <c r="J188" s="32">
        <v>0</v>
      </c>
    </row>
    <row r="189" spans="1:10" ht="10.5" customHeight="1" x14ac:dyDescent="0.15">
      <c r="A189" s="28" t="str">
        <f t="shared" si="20"/>
        <v>11:40～11:50</v>
      </c>
      <c r="B189" s="29">
        <v>0</v>
      </c>
      <c r="C189" s="30">
        <v>0</v>
      </c>
      <c r="D189" s="30">
        <v>0</v>
      </c>
      <c r="E189" s="31">
        <v>0</v>
      </c>
      <c r="F189" s="32">
        <f t="shared" si="27"/>
        <v>0</v>
      </c>
      <c r="G189" s="29">
        <f t="shared" si="28"/>
        <v>0</v>
      </c>
      <c r="H189" s="33">
        <f t="shared" si="29"/>
        <v>0</v>
      </c>
      <c r="I189" s="32">
        <v>0</v>
      </c>
      <c r="J189" s="32">
        <v>0</v>
      </c>
    </row>
    <row r="190" spans="1:10" ht="10.5" customHeight="1" x14ac:dyDescent="0.15">
      <c r="A190" s="28" t="str">
        <f t="shared" si="20"/>
        <v>11:50～12:00</v>
      </c>
      <c r="B190" s="29">
        <v>0</v>
      </c>
      <c r="C190" s="30">
        <v>0</v>
      </c>
      <c r="D190" s="30">
        <v>0</v>
      </c>
      <c r="E190" s="31">
        <v>0</v>
      </c>
      <c r="F190" s="32">
        <f t="shared" si="27"/>
        <v>0</v>
      </c>
      <c r="G190" s="29">
        <f t="shared" si="28"/>
        <v>0</v>
      </c>
      <c r="H190" s="33">
        <f t="shared" si="29"/>
        <v>0</v>
      </c>
      <c r="I190" s="32">
        <v>0</v>
      </c>
      <c r="J190" s="32">
        <v>0</v>
      </c>
    </row>
    <row r="191" spans="1:10" ht="10.5" customHeight="1" x14ac:dyDescent="0.15">
      <c r="A191" s="28" t="str">
        <f t="shared" si="20"/>
        <v>12:00～12:10</v>
      </c>
      <c r="B191" s="29">
        <v>0</v>
      </c>
      <c r="C191" s="30">
        <v>0</v>
      </c>
      <c r="D191" s="30">
        <v>0</v>
      </c>
      <c r="E191" s="31">
        <v>0</v>
      </c>
      <c r="F191" s="32">
        <f t="shared" si="27"/>
        <v>0</v>
      </c>
      <c r="G191" s="29">
        <f t="shared" si="28"/>
        <v>0</v>
      </c>
      <c r="H191" s="33">
        <f t="shared" si="29"/>
        <v>0</v>
      </c>
      <c r="I191" s="32">
        <v>0</v>
      </c>
      <c r="J191" s="32">
        <v>0</v>
      </c>
    </row>
    <row r="192" spans="1:10" ht="10.5" customHeight="1" x14ac:dyDescent="0.15">
      <c r="A192" s="28" t="str">
        <f t="shared" si="20"/>
        <v>12:10～12:20</v>
      </c>
      <c r="B192" s="29">
        <v>0</v>
      </c>
      <c r="C192" s="30">
        <v>0</v>
      </c>
      <c r="D192" s="30">
        <v>0</v>
      </c>
      <c r="E192" s="31">
        <v>0</v>
      </c>
      <c r="F192" s="32">
        <f t="shared" si="27"/>
        <v>0</v>
      </c>
      <c r="G192" s="29">
        <f t="shared" si="28"/>
        <v>0</v>
      </c>
      <c r="H192" s="33">
        <f t="shared" si="29"/>
        <v>0</v>
      </c>
      <c r="I192" s="32">
        <v>0</v>
      </c>
      <c r="J192" s="32">
        <v>0</v>
      </c>
    </row>
    <row r="193" spans="1:10" ht="10.5" customHeight="1" x14ac:dyDescent="0.15">
      <c r="A193" s="28" t="str">
        <f t="shared" ref="A193:A224" si="30">A116</f>
        <v>12:20～12:30</v>
      </c>
      <c r="B193" s="29">
        <v>0</v>
      </c>
      <c r="C193" s="30">
        <v>0</v>
      </c>
      <c r="D193" s="30">
        <v>0</v>
      </c>
      <c r="E193" s="31">
        <v>0</v>
      </c>
      <c r="F193" s="32">
        <f t="shared" si="27"/>
        <v>0</v>
      </c>
      <c r="G193" s="29">
        <f t="shared" si="28"/>
        <v>0</v>
      </c>
      <c r="H193" s="33">
        <f t="shared" si="29"/>
        <v>0</v>
      </c>
      <c r="I193" s="32">
        <v>0</v>
      </c>
      <c r="J193" s="32">
        <v>0</v>
      </c>
    </row>
    <row r="194" spans="1:10" ht="10.5" customHeight="1" x14ac:dyDescent="0.15">
      <c r="A194" s="28" t="str">
        <f t="shared" si="30"/>
        <v>12:30～12:40</v>
      </c>
      <c r="B194" s="29">
        <v>0</v>
      </c>
      <c r="C194" s="30">
        <v>0</v>
      </c>
      <c r="D194" s="30">
        <v>0</v>
      </c>
      <c r="E194" s="31">
        <v>0</v>
      </c>
      <c r="F194" s="32">
        <f t="shared" si="27"/>
        <v>0</v>
      </c>
      <c r="G194" s="29">
        <f t="shared" si="28"/>
        <v>0</v>
      </c>
      <c r="H194" s="33">
        <f t="shared" si="29"/>
        <v>0</v>
      </c>
      <c r="I194" s="32">
        <v>0</v>
      </c>
      <c r="J194" s="32">
        <v>0</v>
      </c>
    </row>
    <row r="195" spans="1:10" ht="10.5" customHeight="1" x14ac:dyDescent="0.15">
      <c r="A195" s="28" t="str">
        <f t="shared" si="30"/>
        <v>12:40～12:50</v>
      </c>
      <c r="B195" s="29">
        <v>0</v>
      </c>
      <c r="C195" s="30">
        <v>0</v>
      </c>
      <c r="D195" s="30">
        <v>0</v>
      </c>
      <c r="E195" s="31">
        <v>0</v>
      </c>
      <c r="F195" s="32">
        <f t="shared" si="27"/>
        <v>0</v>
      </c>
      <c r="G195" s="29">
        <f t="shared" si="28"/>
        <v>0</v>
      </c>
      <c r="H195" s="33">
        <f t="shared" si="29"/>
        <v>0</v>
      </c>
      <c r="I195" s="32">
        <v>0</v>
      </c>
      <c r="J195" s="32">
        <v>0</v>
      </c>
    </row>
    <row r="196" spans="1:10" ht="10.5" customHeight="1" x14ac:dyDescent="0.15">
      <c r="A196" s="28" t="str">
        <f t="shared" si="30"/>
        <v>12:50～13:00</v>
      </c>
      <c r="B196" s="29">
        <v>0</v>
      </c>
      <c r="C196" s="30">
        <v>0</v>
      </c>
      <c r="D196" s="30">
        <v>0</v>
      </c>
      <c r="E196" s="31">
        <v>0</v>
      </c>
      <c r="F196" s="32">
        <f t="shared" si="27"/>
        <v>0</v>
      </c>
      <c r="G196" s="29">
        <f t="shared" si="28"/>
        <v>0</v>
      </c>
      <c r="H196" s="33">
        <f t="shared" si="29"/>
        <v>0</v>
      </c>
      <c r="I196" s="32">
        <v>0</v>
      </c>
      <c r="J196" s="32">
        <v>0</v>
      </c>
    </row>
    <row r="197" spans="1:10" ht="10.5" customHeight="1" x14ac:dyDescent="0.15">
      <c r="A197" s="28" t="str">
        <f t="shared" si="30"/>
        <v>13:00～13:10</v>
      </c>
      <c r="B197" s="29">
        <v>0</v>
      </c>
      <c r="C197" s="30">
        <v>0</v>
      </c>
      <c r="D197" s="30">
        <v>0</v>
      </c>
      <c r="E197" s="31">
        <v>0</v>
      </c>
      <c r="F197" s="32">
        <f t="shared" si="27"/>
        <v>0</v>
      </c>
      <c r="G197" s="29">
        <f t="shared" si="28"/>
        <v>0</v>
      </c>
      <c r="H197" s="33">
        <f t="shared" si="29"/>
        <v>0</v>
      </c>
      <c r="I197" s="32">
        <v>0</v>
      </c>
      <c r="J197" s="32">
        <v>0</v>
      </c>
    </row>
    <row r="198" spans="1:10" ht="10.5" customHeight="1" x14ac:dyDescent="0.15">
      <c r="A198" s="28" t="str">
        <f t="shared" si="30"/>
        <v>13:10～13:20</v>
      </c>
      <c r="B198" s="29">
        <v>0</v>
      </c>
      <c r="C198" s="30">
        <v>0</v>
      </c>
      <c r="D198" s="30">
        <v>0</v>
      </c>
      <c r="E198" s="31">
        <v>0</v>
      </c>
      <c r="F198" s="32">
        <f t="shared" si="27"/>
        <v>0</v>
      </c>
      <c r="G198" s="29">
        <f t="shared" si="28"/>
        <v>0</v>
      </c>
      <c r="H198" s="33">
        <f t="shared" si="29"/>
        <v>0</v>
      </c>
      <c r="I198" s="32">
        <v>0</v>
      </c>
      <c r="J198" s="32">
        <v>0</v>
      </c>
    </row>
    <row r="199" spans="1:10" ht="10.5" customHeight="1" x14ac:dyDescent="0.15">
      <c r="A199" s="28" t="str">
        <f t="shared" si="30"/>
        <v>13:20～13:30</v>
      </c>
      <c r="B199" s="29">
        <v>0</v>
      </c>
      <c r="C199" s="30">
        <v>0</v>
      </c>
      <c r="D199" s="30">
        <v>0</v>
      </c>
      <c r="E199" s="31">
        <v>0</v>
      </c>
      <c r="F199" s="32">
        <f t="shared" si="27"/>
        <v>0</v>
      </c>
      <c r="G199" s="29">
        <f t="shared" si="28"/>
        <v>0</v>
      </c>
      <c r="H199" s="33">
        <f t="shared" si="29"/>
        <v>0</v>
      </c>
      <c r="I199" s="32">
        <v>0</v>
      </c>
      <c r="J199" s="32">
        <v>0</v>
      </c>
    </row>
    <row r="200" spans="1:10" ht="10.5" customHeight="1" x14ac:dyDescent="0.15">
      <c r="A200" s="28" t="str">
        <f t="shared" si="30"/>
        <v>13:30～13:40</v>
      </c>
      <c r="B200" s="29">
        <v>0</v>
      </c>
      <c r="C200" s="30">
        <v>0</v>
      </c>
      <c r="D200" s="30">
        <v>0</v>
      </c>
      <c r="E200" s="31">
        <v>0</v>
      </c>
      <c r="F200" s="32">
        <f t="shared" si="27"/>
        <v>0</v>
      </c>
      <c r="G200" s="29">
        <f t="shared" si="28"/>
        <v>0</v>
      </c>
      <c r="H200" s="33">
        <f t="shared" si="29"/>
        <v>0</v>
      </c>
      <c r="I200" s="32">
        <v>0</v>
      </c>
      <c r="J200" s="32">
        <v>0</v>
      </c>
    </row>
    <row r="201" spans="1:10" ht="10.5" customHeight="1" x14ac:dyDescent="0.15">
      <c r="A201" s="28" t="str">
        <f t="shared" si="30"/>
        <v>13:40～13:50</v>
      </c>
      <c r="B201" s="29">
        <v>0</v>
      </c>
      <c r="C201" s="30">
        <v>0</v>
      </c>
      <c r="D201" s="30">
        <v>0</v>
      </c>
      <c r="E201" s="31">
        <v>0</v>
      </c>
      <c r="F201" s="32">
        <f t="shared" si="27"/>
        <v>0</v>
      </c>
      <c r="G201" s="29">
        <f t="shared" si="28"/>
        <v>0</v>
      </c>
      <c r="H201" s="33">
        <f t="shared" si="29"/>
        <v>0</v>
      </c>
      <c r="I201" s="32">
        <v>0</v>
      </c>
      <c r="J201" s="32">
        <v>0</v>
      </c>
    </row>
    <row r="202" spans="1:10" ht="10.5" customHeight="1" x14ac:dyDescent="0.15">
      <c r="A202" s="28" t="str">
        <f t="shared" si="30"/>
        <v>13:50～14:00</v>
      </c>
      <c r="B202" s="29">
        <v>0</v>
      </c>
      <c r="C202" s="30">
        <v>0</v>
      </c>
      <c r="D202" s="30">
        <v>0</v>
      </c>
      <c r="E202" s="31">
        <v>0</v>
      </c>
      <c r="F202" s="32">
        <f t="shared" si="27"/>
        <v>0</v>
      </c>
      <c r="G202" s="29">
        <f t="shared" si="28"/>
        <v>0</v>
      </c>
      <c r="H202" s="33">
        <f t="shared" si="29"/>
        <v>0</v>
      </c>
      <c r="I202" s="32">
        <v>0</v>
      </c>
      <c r="J202" s="32">
        <v>0</v>
      </c>
    </row>
    <row r="203" spans="1:10" ht="10.5" customHeight="1" x14ac:dyDescent="0.15">
      <c r="A203" s="28" t="str">
        <f t="shared" si="30"/>
        <v>14:00～14:10</v>
      </c>
      <c r="B203" s="29">
        <v>0</v>
      </c>
      <c r="C203" s="30">
        <v>0</v>
      </c>
      <c r="D203" s="30">
        <v>0</v>
      </c>
      <c r="E203" s="31">
        <v>0</v>
      </c>
      <c r="F203" s="32">
        <f t="shared" si="27"/>
        <v>0</v>
      </c>
      <c r="G203" s="29">
        <f t="shared" si="28"/>
        <v>0</v>
      </c>
      <c r="H203" s="33">
        <f t="shared" si="29"/>
        <v>0</v>
      </c>
      <c r="I203" s="32">
        <v>0</v>
      </c>
      <c r="J203" s="32">
        <v>0</v>
      </c>
    </row>
    <row r="204" spans="1:10" ht="10.5" customHeight="1" x14ac:dyDescent="0.15">
      <c r="A204" s="28" t="str">
        <f t="shared" si="30"/>
        <v>14:10～14:20</v>
      </c>
      <c r="B204" s="29">
        <v>0</v>
      </c>
      <c r="C204" s="30">
        <v>0</v>
      </c>
      <c r="D204" s="30">
        <v>0</v>
      </c>
      <c r="E204" s="31">
        <v>0</v>
      </c>
      <c r="F204" s="32">
        <f t="shared" si="27"/>
        <v>0</v>
      </c>
      <c r="G204" s="29">
        <f t="shared" si="28"/>
        <v>0</v>
      </c>
      <c r="H204" s="33">
        <f t="shared" si="29"/>
        <v>0</v>
      </c>
      <c r="I204" s="32">
        <v>0</v>
      </c>
      <c r="J204" s="32">
        <v>0</v>
      </c>
    </row>
    <row r="205" spans="1:10" ht="10.5" customHeight="1" x14ac:dyDescent="0.15">
      <c r="A205" s="28" t="str">
        <f t="shared" si="30"/>
        <v>14:20～14:30</v>
      </c>
      <c r="B205" s="29">
        <v>0</v>
      </c>
      <c r="C205" s="30">
        <v>0</v>
      </c>
      <c r="D205" s="30">
        <v>0</v>
      </c>
      <c r="E205" s="31">
        <v>0</v>
      </c>
      <c r="F205" s="32">
        <f t="shared" si="27"/>
        <v>0</v>
      </c>
      <c r="G205" s="29">
        <f t="shared" si="28"/>
        <v>0</v>
      </c>
      <c r="H205" s="33">
        <f t="shared" si="29"/>
        <v>0</v>
      </c>
      <c r="I205" s="32">
        <v>0</v>
      </c>
      <c r="J205" s="32">
        <v>0</v>
      </c>
    </row>
    <row r="206" spans="1:10" ht="10.5" customHeight="1" x14ac:dyDescent="0.15">
      <c r="A206" s="28" t="str">
        <f t="shared" si="30"/>
        <v>14:30～14:40</v>
      </c>
      <c r="B206" s="29">
        <v>0</v>
      </c>
      <c r="C206" s="30">
        <v>0</v>
      </c>
      <c r="D206" s="30">
        <v>0</v>
      </c>
      <c r="E206" s="31">
        <v>0</v>
      </c>
      <c r="F206" s="32">
        <f t="shared" si="27"/>
        <v>0</v>
      </c>
      <c r="G206" s="29">
        <f t="shared" si="28"/>
        <v>0</v>
      </c>
      <c r="H206" s="33">
        <f t="shared" si="29"/>
        <v>0</v>
      </c>
      <c r="I206" s="32">
        <v>0</v>
      </c>
      <c r="J206" s="32">
        <v>0</v>
      </c>
    </row>
    <row r="207" spans="1:10" ht="10.5" customHeight="1" x14ac:dyDescent="0.15">
      <c r="A207" s="28" t="str">
        <f t="shared" si="30"/>
        <v>14:40～14:50</v>
      </c>
      <c r="B207" s="29">
        <v>0</v>
      </c>
      <c r="C207" s="30">
        <v>0</v>
      </c>
      <c r="D207" s="30">
        <v>0</v>
      </c>
      <c r="E207" s="31">
        <v>0</v>
      </c>
      <c r="F207" s="32">
        <f t="shared" si="27"/>
        <v>0</v>
      </c>
      <c r="G207" s="29">
        <f t="shared" si="28"/>
        <v>0</v>
      </c>
      <c r="H207" s="33">
        <f t="shared" si="29"/>
        <v>0</v>
      </c>
      <c r="I207" s="32">
        <v>0</v>
      </c>
      <c r="J207" s="32">
        <v>0</v>
      </c>
    </row>
    <row r="208" spans="1:10" ht="10.5" customHeight="1" x14ac:dyDescent="0.15">
      <c r="A208" s="28" t="str">
        <f t="shared" si="30"/>
        <v>14:50～15:00</v>
      </c>
      <c r="B208" s="29">
        <v>0</v>
      </c>
      <c r="C208" s="30">
        <v>0</v>
      </c>
      <c r="D208" s="30">
        <v>0</v>
      </c>
      <c r="E208" s="31">
        <v>0</v>
      </c>
      <c r="F208" s="32">
        <f t="shared" si="27"/>
        <v>0</v>
      </c>
      <c r="G208" s="29">
        <f t="shared" si="28"/>
        <v>0</v>
      </c>
      <c r="H208" s="33">
        <f t="shared" si="29"/>
        <v>0</v>
      </c>
      <c r="I208" s="32">
        <v>0</v>
      </c>
      <c r="J208" s="32">
        <v>0</v>
      </c>
    </row>
    <row r="209" spans="1:10" ht="10.5" customHeight="1" x14ac:dyDescent="0.15">
      <c r="A209" s="28" t="str">
        <f t="shared" si="30"/>
        <v>15:00～15:10</v>
      </c>
      <c r="B209" s="29">
        <v>0</v>
      </c>
      <c r="C209" s="30">
        <v>0</v>
      </c>
      <c r="D209" s="30">
        <v>0</v>
      </c>
      <c r="E209" s="31">
        <v>0</v>
      </c>
      <c r="F209" s="32">
        <f>SUM(B209:E209)</f>
        <v>0</v>
      </c>
      <c r="G209" s="29">
        <f>C209+E209</f>
        <v>0</v>
      </c>
      <c r="H209" s="33">
        <f>IF(F209&gt;0,ROUND(G209/F209,3),0)</f>
        <v>0</v>
      </c>
      <c r="I209" s="32">
        <v>0</v>
      </c>
      <c r="J209" s="32">
        <v>0</v>
      </c>
    </row>
    <row r="210" spans="1:10" ht="10.5" customHeight="1" x14ac:dyDescent="0.15">
      <c r="A210" s="28" t="str">
        <f t="shared" si="30"/>
        <v>15:10～15:20</v>
      </c>
      <c r="B210" s="29">
        <v>0</v>
      </c>
      <c r="C210" s="30">
        <v>0</v>
      </c>
      <c r="D210" s="30">
        <v>0</v>
      </c>
      <c r="E210" s="31">
        <v>0</v>
      </c>
      <c r="F210" s="32">
        <f t="shared" si="24"/>
        <v>0</v>
      </c>
      <c r="G210" s="29">
        <f t="shared" si="25"/>
        <v>0</v>
      </c>
      <c r="H210" s="33">
        <f t="shared" si="26"/>
        <v>0</v>
      </c>
      <c r="I210" s="32">
        <v>0</v>
      </c>
      <c r="J210" s="32">
        <v>0</v>
      </c>
    </row>
    <row r="211" spans="1:10" ht="10.5" customHeight="1" x14ac:dyDescent="0.15">
      <c r="A211" s="28" t="str">
        <f t="shared" si="30"/>
        <v>15:20～15:30</v>
      </c>
      <c r="B211" s="29">
        <v>0</v>
      </c>
      <c r="C211" s="30">
        <v>0</v>
      </c>
      <c r="D211" s="30">
        <v>0</v>
      </c>
      <c r="E211" s="31">
        <v>0</v>
      </c>
      <c r="F211" s="32">
        <f t="shared" si="24"/>
        <v>0</v>
      </c>
      <c r="G211" s="29">
        <f t="shared" si="25"/>
        <v>0</v>
      </c>
      <c r="H211" s="33">
        <f t="shared" si="26"/>
        <v>0</v>
      </c>
      <c r="I211" s="32">
        <v>0</v>
      </c>
      <c r="J211" s="32">
        <v>0</v>
      </c>
    </row>
    <row r="212" spans="1:10" ht="10.5" customHeight="1" x14ac:dyDescent="0.15">
      <c r="A212" s="28" t="str">
        <f t="shared" si="30"/>
        <v>15:30～15:40</v>
      </c>
      <c r="B212" s="29">
        <v>0</v>
      </c>
      <c r="C212" s="30">
        <v>0</v>
      </c>
      <c r="D212" s="30">
        <v>0</v>
      </c>
      <c r="E212" s="31">
        <v>0</v>
      </c>
      <c r="F212" s="32">
        <f t="shared" si="24"/>
        <v>0</v>
      </c>
      <c r="G212" s="29">
        <f t="shared" si="25"/>
        <v>0</v>
      </c>
      <c r="H212" s="33">
        <f t="shared" si="26"/>
        <v>0</v>
      </c>
      <c r="I212" s="32">
        <v>0</v>
      </c>
      <c r="J212" s="32">
        <v>0</v>
      </c>
    </row>
    <row r="213" spans="1:10" ht="10.5" customHeight="1" x14ac:dyDescent="0.15">
      <c r="A213" s="28" t="str">
        <f t="shared" si="30"/>
        <v>15:40～15:50</v>
      </c>
      <c r="B213" s="29">
        <v>0</v>
      </c>
      <c r="C213" s="30">
        <v>0</v>
      </c>
      <c r="D213" s="30">
        <v>0</v>
      </c>
      <c r="E213" s="31">
        <v>0</v>
      </c>
      <c r="F213" s="32">
        <f t="shared" si="24"/>
        <v>0</v>
      </c>
      <c r="G213" s="29">
        <f t="shared" si="25"/>
        <v>0</v>
      </c>
      <c r="H213" s="33">
        <f t="shared" si="26"/>
        <v>0</v>
      </c>
      <c r="I213" s="32">
        <v>0</v>
      </c>
      <c r="J213" s="32">
        <v>0</v>
      </c>
    </row>
    <row r="214" spans="1:10" ht="10.5" customHeight="1" x14ac:dyDescent="0.15">
      <c r="A214" s="28" t="str">
        <f t="shared" si="30"/>
        <v>15:50～16:00</v>
      </c>
      <c r="B214" s="29">
        <v>0</v>
      </c>
      <c r="C214" s="30">
        <v>0</v>
      </c>
      <c r="D214" s="30">
        <v>0</v>
      </c>
      <c r="E214" s="31">
        <v>0</v>
      </c>
      <c r="F214" s="32">
        <f t="shared" si="24"/>
        <v>0</v>
      </c>
      <c r="G214" s="29">
        <f t="shared" si="25"/>
        <v>0</v>
      </c>
      <c r="H214" s="33">
        <f t="shared" si="26"/>
        <v>0</v>
      </c>
      <c r="I214" s="32">
        <v>0</v>
      </c>
      <c r="J214" s="32">
        <v>0</v>
      </c>
    </row>
    <row r="215" spans="1:10" ht="10.5" customHeight="1" x14ac:dyDescent="0.15">
      <c r="A215" s="28" t="str">
        <f t="shared" si="30"/>
        <v>16:00～16:10</v>
      </c>
      <c r="B215" s="29">
        <v>0</v>
      </c>
      <c r="C215" s="30">
        <v>0</v>
      </c>
      <c r="D215" s="30">
        <v>0</v>
      </c>
      <c r="E215" s="31">
        <v>0</v>
      </c>
      <c r="F215" s="32">
        <f t="shared" si="24"/>
        <v>0</v>
      </c>
      <c r="G215" s="29">
        <f t="shared" si="25"/>
        <v>0</v>
      </c>
      <c r="H215" s="33">
        <f t="shared" si="26"/>
        <v>0</v>
      </c>
      <c r="I215" s="32">
        <v>0</v>
      </c>
      <c r="J215" s="32">
        <v>0</v>
      </c>
    </row>
    <row r="216" spans="1:10" ht="10.5" customHeight="1" x14ac:dyDescent="0.15">
      <c r="A216" s="28" t="str">
        <f t="shared" si="30"/>
        <v>16:10～16:20</v>
      </c>
      <c r="B216" s="29">
        <v>0</v>
      </c>
      <c r="C216" s="30">
        <v>0</v>
      </c>
      <c r="D216" s="30">
        <v>0</v>
      </c>
      <c r="E216" s="31">
        <v>0</v>
      </c>
      <c r="F216" s="32">
        <f t="shared" si="24"/>
        <v>0</v>
      </c>
      <c r="G216" s="29">
        <f t="shared" si="25"/>
        <v>0</v>
      </c>
      <c r="H216" s="33">
        <f t="shared" si="26"/>
        <v>0</v>
      </c>
      <c r="I216" s="32">
        <v>0</v>
      </c>
      <c r="J216" s="32">
        <v>0</v>
      </c>
    </row>
    <row r="217" spans="1:10" ht="10.5" customHeight="1" x14ac:dyDescent="0.15">
      <c r="A217" s="28" t="str">
        <f t="shared" si="30"/>
        <v>16:20～16:30</v>
      </c>
      <c r="B217" s="29">
        <v>0</v>
      </c>
      <c r="C217" s="30">
        <v>0</v>
      </c>
      <c r="D217" s="30">
        <v>0</v>
      </c>
      <c r="E217" s="31">
        <v>0</v>
      </c>
      <c r="F217" s="32">
        <f t="shared" si="24"/>
        <v>0</v>
      </c>
      <c r="G217" s="29">
        <f t="shared" si="25"/>
        <v>0</v>
      </c>
      <c r="H217" s="33">
        <f t="shared" si="26"/>
        <v>0</v>
      </c>
      <c r="I217" s="32">
        <v>0</v>
      </c>
      <c r="J217" s="32">
        <v>0</v>
      </c>
    </row>
    <row r="218" spans="1:10" ht="10.5" customHeight="1" x14ac:dyDescent="0.15">
      <c r="A218" s="28" t="str">
        <f t="shared" si="30"/>
        <v>16:30～16:40</v>
      </c>
      <c r="B218" s="29">
        <v>0</v>
      </c>
      <c r="C218" s="30">
        <v>0</v>
      </c>
      <c r="D218" s="30">
        <v>0</v>
      </c>
      <c r="E218" s="31">
        <v>0</v>
      </c>
      <c r="F218" s="32">
        <f t="shared" si="24"/>
        <v>0</v>
      </c>
      <c r="G218" s="29">
        <f t="shared" si="25"/>
        <v>0</v>
      </c>
      <c r="H218" s="33">
        <f t="shared" si="26"/>
        <v>0</v>
      </c>
      <c r="I218" s="32">
        <v>0</v>
      </c>
      <c r="J218" s="32">
        <v>0</v>
      </c>
    </row>
    <row r="219" spans="1:10" ht="10.5" customHeight="1" x14ac:dyDescent="0.15">
      <c r="A219" s="28" t="str">
        <f t="shared" si="30"/>
        <v>16:40～16:50</v>
      </c>
      <c r="B219" s="29">
        <v>0</v>
      </c>
      <c r="C219" s="30">
        <v>0</v>
      </c>
      <c r="D219" s="30">
        <v>0</v>
      </c>
      <c r="E219" s="31">
        <v>0</v>
      </c>
      <c r="F219" s="32">
        <f t="shared" si="24"/>
        <v>0</v>
      </c>
      <c r="G219" s="29">
        <f t="shared" si="25"/>
        <v>0</v>
      </c>
      <c r="H219" s="33">
        <f t="shared" si="26"/>
        <v>0</v>
      </c>
      <c r="I219" s="32">
        <v>0</v>
      </c>
      <c r="J219" s="32">
        <v>0</v>
      </c>
    </row>
    <row r="220" spans="1:10" ht="10.5" customHeight="1" x14ac:dyDescent="0.15">
      <c r="A220" s="28" t="str">
        <f t="shared" si="30"/>
        <v>16:50～17:00</v>
      </c>
      <c r="B220" s="29">
        <v>0</v>
      </c>
      <c r="C220" s="30">
        <v>0</v>
      </c>
      <c r="D220" s="30">
        <v>0</v>
      </c>
      <c r="E220" s="31">
        <v>0</v>
      </c>
      <c r="F220" s="32">
        <f t="shared" si="24"/>
        <v>0</v>
      </c>
      <c r="G220" s="29">
        <f t="shared" si="25"/>
        <v>0</v>
      </c>
      <c r="H220" s="33">
        <f t="shared" si="26"/>
        <v>0</v>
      </c>
      <c r="I220" s="32">
        <v>0</v>
      </c>
      <c r="J220" s="32">
        <v>0</v>
      </c>
    </row>
    <row r="221" spans="1:10" ht="10.5" customHeight="1" x14ac:dyDescent="0.15">
      <c r="A221" s="28" t="str">
        <f t="shared" si="30"/>
        <v>17:00～17:10</v>
      </c>
      <c r="B221" s="29">
        <v>0</v>
      </c>
      <c r="C221" s="30">
        <v>0</v>
      </c>
      <c r="D221" s="30">
        <v>0</v>
      </c>
      <c r="E221" s="31">
        <v>0</v>
      </c>
      <c r="F221" s="32">
        <f t="shared" si="24"/>
        <v>0</v>
      </c>
      <c r="G221" s="29">
        <f t="shared" si="25"/>
        <v>0</v>
      </c>
      <c r="H221" s="33">
        <f t="shared" si="26"/>
        <v>0</v>
      </c>
      <c r="I221" s="32">
        <v>0</v>
      </c>
      <c r="J221" s="32">
        <v>0</v>
      </c>
    </row>
    <row r="222" spans="1:10" ht="10.5" customHeight="1" x14ac:dyDescent="0.15">
      <c r="A222" s="28" t="str">
        <f t="shared" si="30"/>
        <v>17:10～17:20</v>
      </c>
      <c r="B222" s="29">
        <v>0</v>
      </c>
      <c r="C222" s="30">
        <v>0</v>
      </c>
      <c r="D222" s="30">
        <v>0</v>
      </c>
      <c r="E222" s="31">
        <v>0</v>
      </c>
      <c r="F222" s="32">
        <f t="shared" si="24"/>
        <v>0</v>
      </c>
      <c r="G222" s="29">
        <f t="shared" si="25"/>
        <v>0</v>
      </c>
      <c r="H222" s="33">
        <f t="shared" si="26"/>
        <v>0</v>
      </c>
      <c r="I222" s="32">
        <v>0</v>
      </c>
      <c r="J222" s="32">
        <v>0</v>
      </c>
    </row>
    <row r="223" spans="1:10" ht="10.5" customHeight="1" x14ac:dyDescent="0.15">
      <c r="A223" s="28" t="str">
        <f t="shared" si="30"/>
        <v>17:20～17:30</v>
      </c>
      <c r="B223" s="29">
        <v>0</v>
      </c>
      <c r="C223" s="30">
        <v>0</v>
      </c>
      <c r="D223" s="30">
        <v>0</v>
      </c>
      <c r="E223" s="31">
        <v>0</v>
      </c>
      <c r="F223" s="32">
        <f t="shared" si="24"/>
        <v>0</v>
      </c>
      <c r="G223" s="29">
        <f t="shared" si="25"/>
        <v>0</v>
      </c>
      <c r="H223" s="33">
        <f t="shared" si="26"/>
        <v>0</v>
      </c>
      <c r="I223" s="32">
        <v>0</v>
      </c>
      <c r="J223" s="32">
        <v>0</v>
      </c>
    </row>
    <row r="224" spans="1:10" ht="10.5" customHeight="1" x14ac:dyDescent="0.15">
      <c r="A224" s="28" t="str">
        <f t="shared" si="30"/>
        <v>17:30～17:40</v>
      </c>
      <c r="B224" s="29">
        <v>0</v>
      </c>
      <c r="C224" s="30">
        <v>0</v>
      </c>
      <c r="D224" s="30">
        <v>0</v>
      </c>
      <c r="E224" s="31">
        <v>0</v>
      </c>
      <c r="F224" s="32">
        <f t="shared" si="24"/>
        <v>0</v>
      </c>
      <c r="G224" s="29">
        <f t="shared" si="25"/>
        <v>0</v>
      </c>
      <c r="H224" s="33">
        <f t="shared" si="26"/>
        <v>0</v>
      </c>
      <c r="I224" s="32">
        <v>0</v>
      </c>
      <c r="J224" s="32">
        <v>0</v>
      </c>
    </row>
    <row r="225" spans="1:10" ht="10.5" customHeight="1" x14ac:dyDescent="0.15">
      <c r="A225" s="28" t="str">
        <f t="shared" ref="A225:A233" si="31">A148</f>
        <v>17:40～17:50</v>
      </c>
      <c r="B225" s="29">
        <v>0</v>
      </c>
      <c r="C225" s="30">
        <v>0</v>
      </c>
      <c r="D225" s="30">
        <v>0</v>
      </c>
      <c r="E225" s="31">
        <v>0</v>
      </c>
      <c r="F225" s="32">
        <f t="shared" si="24"/>
        <v>0</v>
      </c>
      <c r="G225" s="29">
        <f t="shared" si="25"/>
        <v>0</v>
      </c>
      <c r="H225" s="33">
        <f t="shared" si="26"/>
        <v>0</v>
      </c>
      <c r="I225" s="32">
        <v>0</v>
      </c>
      <c r="J225" s="32">
        <v>0</v>
      </c>
    </row>
    <row r="226" spans="1:10" ht="10.5" customHeight="1" x14ac:dyDescent="0.15">
      <c r="A226" s="28" t="str">
        <f t="shared" si="31"/>
        <v>17:50～18:00</v>
      </c>
      <c r="B226" s="29">
        <v>0</v>
      </c>
      <c r="C226" s="30">
        <v>0</v>
      </c>
      <c r="D226" s="30">
        <v>0</v>
      </c>
      <c r="E226" s="31">
        <v>0</v>
      </c>
      <c r="F226" s="32">
        <f t="shared" si="24"/>
        <v>0</v>
      </c>
      <c r="G226" s="29">
        <f t="shared" si="25"/>
        <v>0</v>
      </c>
      <c r="H226" s="33">
        <f t="shared" si="26"/>
        <v>0</v>
      </c>
      <c r="I226" s="32">
        <v>0</v>
      </c>
      <c r="J226" s="32">
        <v>0</v>
      </c>
    </row>
    <row r="227" spans="1:10" ht="10.5" customHeight="1" x14ac:dyDescent="0.15">
      <c r="A227" s="28" t="str">
        <f t="shared" si="31"/>
        <v>18:00～18:10</v>
      </c>
      <c r="B227" s="29">
        <v>0</v>
      </c>
      <c r="C227" s="30">
        <v>0</v>
      </c>
      <c r="D227" s="30">
        <v>0</v>
      </c>
      <c r="E227" s="31">
        <v>0</v>
      </c>
      <c r="F227" s="32">
        <f t="shared" si="24"/>
        <v>0</v>
      </c>
      <c r="G227" s="29">
        <f t="shared" si="25"/>
        <v>0</v>
      </c>
      <c r="H227" s="33">
        <f t="shared" si="26"/>
        <v>0</v>
      </c>
      <c r="I227" s="32">
        <v>0</v>
      </c>
      <c r="J227" s="32">
        <v>0</v>
      </c>
    </row>
    <row r="228" spans="1:10" ht="10.5" customHeight="1" x14ac:dyDescent="0.15">
      <c r="A228" s="28" t="str">
        <f t="shared" si="31"/>
        <v>18:10～18:20</v>
      </c>
      <c r="B228" s="29">
        <v>0</v>
      </c>
      <c r="C228" s="30">
        <v>0</v>
      </c>
      <c r="D228" s="30">
        <v>0</v>
      </c>
      <c r="E228" s="31">
        <v>0</v>
      </c>
      <c r="F228" s="32">
        <f t="shared" si="24"/>
        <v>0</v>
      </c>
      <c r="G228" s="29">
        <f t="shared" si="25"/>
        <v>0</v>
      </c>
      <c r="H228" s="33">
        <f t="shared" si="26"/>
        <v>0</v>
      </c>
      <c r="I228" s="32">
        <v>0</v>
      </c>
      <c r="J228" s="32">
        <v>0</v>
      </c>
    </row>
    <row r="229" spans="1:10" ht="10.5" customHeight="1" x14ac:dyDescent="0.15">
      <c r="A229" s="28" t="str">
        <f t="shared" si="31"/>
        <v>18:20～18:30</v>
      </c>
      <c r="B229" s="29">
        <v>0</v>
      </c>
      <c r="C229" s="30">
        <v>0</v>
      </c>
      <c r="D229" s="30">
        <v>0</v>
      </c>
      <c r="E229" s="31">
        <v>0</v>
      </c>
      <c r="F229" s="32">
        <f t="shared" si="24"/>
        <v>0</v>
      </c>
      <c r="G229" s="29">
        <f t="shared" si="25"/>
        <v>0</v>
      </c>
      <c r="H229" s="33">
        <f t="shared" si="26"/>
        <v>0</v>
      </c>
      <c r="I229" s="32">
        <v>0</v>
      </c>
      <c r="J229" s="32">
        <v>0</v>
      </c>
    </row>
    <row r="230" spans="1:10" ht="10.5" customHeight="1" x14ac:dyDescent="0.15">
      <c r="A230" s="28" t="str">
        <f t="shared" si="31"/>
        <v>18:30～18:40</v>
      </c>
      <c r="B230" s="29">
        <v>0</v>
      </c>
      <c r="C230" s="30">
        <v>0</v>
      </c>
      <c r="D230" s="30">
        <v>0</v>
      </c>
      <c r="E230" s="31">
        <v>0</v>
      </c>
      <c r="F230" s="32">
        <f t="shared" si="24"/>
        <v>0</v>
      </c>
      <c r="G230" s="29">
        <f t="shared" si="25"/>
        <v>0</v>
      </c>
      <c r="H230" s="33">
        <f t="shared" si="26"/>
        <v>0</v>
      </c>
      <c r="I230" s="32">
        <v>0</v>
      </c>
      <c r="J230" s="32">
        <v>0</v>
      </c>
    </row>
    <row r="231" spans="1:10" ht="10.5" customHeight="1" x14ac:dyDescent="0.15">
      <c r="A231" s="28" t="str">
        <f t="shared" si="31"/>
        <v>18:40～18:50</v>
      </c>
      <c r="B231" s="29">
        <v>0</v>
      </c>
      <c r="C231" s="30">
        <v>0</v>
      </c>
      <c r="D231" s="30">
        <v>0</v>
      </c>
      <c r="E231" s="31">
        <v>0</v>
      </c>
      <c r="F231" s="32">
        <f t="shared" si="24"/>
        <v>0</v>
      </c>
      <c r="G231" s="29">
        <f t="shared" si="25"/>
        <v>0</v>
      </c>
      <c r="H231" s="33">
        <f t="shared" si="26"/>
        <v>0</v>
      </c>
      <c r="I231" s="32">
        <v>0</v>
      </c>
      <c r="J231" s="32">
        <v>0</v>
      </c>
    </row>
    <row r="232" spans="1:10" ht="10.5" customHeight="1" x14ac:dyDescent="0.15">
      <c r="A232" s="44" t="str">
        <f t="shared" si="31"/>
        <v>18:50～19:00</v>
      </c>
      <c r="B232" s="29">
        <v>0</v>
      </c>
      <c r="C232" s="30">
        <v>0</v>
      </c>
      <c r="D232" s="30">
        <v>0</v>
      </c>
      <c r="E232" s="31">
        <v>0</v>
      </c>
      <c r="F232" s="32">
        <f t="shared" si="24"/>
        <v>0</v>
      </c>
      <c r="G232" s="29">
        <f t="shared" si="25"/>
        <v>0</v>
      </c>
      <c r="H232" s="33">
        <f t="shared" si="26"/>
        <v>0</v>
      </c>
      <c r="I232" s="32">
        <v>0</v>
      </c>
      <c r="J232" s="32">
        <v>0</v>
      </c>
    </row>
    <row r="233" spans="1:10" ht="10.5" customHeight="1" x14ac:dyDescent="0.15">
      <c r="A233" s="45" t="str">
        <f t="shared" si="31"/>
        <v>12時間計</v>
      </c>
      <c r="B233" s="46">
        <v>0</v>
      </c>
      <c r="C233" s="47">
        <v>0</v>
      </c>
      <c r="D233" s="47">
        <v>0</v>
      </c>
      <c r="E233" s="48">
        <v>0</v>
      </c>
      <c r="F233" s="49">
        <f>SUM(B233:E233)</f>
        <v>0</v>
      </c>
      <c r="G233" s="46">
        <f>C233+E233</f>
        <v>0</v>
      </c>
      <c r="H233" s="50">
        <f>IF(F233&gt;0,ROUND(G233/F233,3),0)</f>
        <v>0</v>
      </c>
      <c r="I233" s="49">
        <v>0</v>
      </c>
      <c r="J233" s="49">
        <v>0</v>
      </c>
    </row>
    <row r="234" spans="1:10" ht="12" customHeight="1" x14ac:dyDescent="0.15"/>
    <row r="235" spans="1:10" ht="12" customHeight="1" x14ac:dyDescent="0.15">
      <c r="A235" s="2" t="str">
        <f>"観測方向："&amp;総括表!A26</f>
        <v>観測方向：Ｂ⇒Ａ</v>
      </c>
      <c r="I235" s="3"/>
      <c r="J235" s="3" t="s">
        <v>113</v>
      </c>
    </row>
    <row r="236" spans="1:10" ht="12" customHeight="1" x14ac:dyDescent="0.15">
      <c r="A236" s="4" t="s">
        <v>0</v>
      </c>
      <c r="B236" s="224" t="s">
        <v>2</v>
      </c>
      <c r="C236" s="226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212" t="s">
        <v>151</v>
      </c>
    </row>
    <row r="237" spans="1:10" ht="12" customHeight="1" x14ac:dyDescent="0.15">
      <c r="A237" s="10" t="s">
        <v>1</v>
      </c>
      <c r="B237" s="225"/>
      <c r="C237" s="208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213"/>
    </row>
    <row r="238" spans="1:10" ht="10.5" customHeight="1" x14ac:dyDescent="0.15">
      <c r="A238" s="18" t="str">
        <f t="shared" ref="A238:A269" si="32">A161</f>
        <v xml:space="preserve"> 7:00～ 7:10</v>
      </c>
      <c r="B238" s="19">
        <v>6</v>
      </c>
      <c r="C238" s="20">
        <v>0</v>
      </c>
      <c r="D238" s="20">
        <v>0</v>
      </c>
      <c r="E238" s="21">
        <v>0</v>
      </c>
      <c r="F238" s="22">
        <f t="shared" ref="F238:F249" si="33">SUM(B238:E238)</f>
        <v>6</v>
      </c>
      <c r="G238" s="19">
        <f t="shared" ref="G238:G249" si="34">C238+E238</f>
        <v>0</v>
      </c>
      <c r="H238" s="23">
        <f t="shared" ref="H238:H249" si="35">IF(F238&gt;0,ROUND(G238/F238,3),0)</f>
        <v>0</v>
      </c>
      <c r="I238" s="22">
        <v>0</v>
      </c>
      <c r="J238" s="22">
        <v>0</v>
      </c>
    </row>
    <row r="239" spans="1:10" ht="10.5" customHeight="1" x14ac:dyDescent="0.15">
      <c r="A239" s="28" t="str">
        <f t="shared" si="32"/>
        <v xml:space="preserve"> 7:10～ 7:20</v>
      </c>
      <c r="B239" s="29">
        <v>12</v>
      </c>
      <c r="C239" s="30">
        <v>1</v>
      </c>
      <c r="D239" s="30">
        <v>0</v>
      </c>
      <c r="E239" s="31">
        <v>0</v>
      </c>
      <c r="F239" s="32">
        <f t="shared" si="33"/>
        <v>13</v>
      </c>
      <c r="G239" s="29">
        <f t="shared" si="34"/>
        <v>1</v>
      </c>
      <c r="H239" s="33">
        <f t="shared" si="35"/>
        <v>7.6999999999999999E-2</v>
      </c>
      <c r="I239" s="32">
        <v>1</v>
      </c>
      <c r="J239" s="32">
        <v>0</v>
      </c>
    </row>
    <row r="240" spans="1:10" ht="10.5" customHeight="1" x14ac:dyDescent="0.15">
      <c r="A240" s="28" t="str">
        <f t="shared" si="32"/>
        <v xml:space="preserve"> 7:20～ 7:30</v>
      </c>
      <c r="B240" s="29">
        <v>14</v>
      </c>
      <c r="C240" s="30">
        <v>0</v>
      </c>
      <c r="D240" s="30">
        <v>0</v>
      </c>
      <c r="E240" s="31">
        <v>0</v>
      </c>
      <c r="F240" s="32">
        <f t="shared" si="33"/>
        <v>14</v>
      </c>
      <c r="G240" s="29">
        <f t="shared" si="34"/>
        <v>0</v>
      </c>
      <c r="H240" s="33">
        <f t="shared" si="35"/>
        <v>0</v>
      </c>
      <c r="I240" s="32">
        <v>1</v>
      </c>
      <c r="J240" s="32">
        <v>0</v>
      </c>
    </row>
    <row r="241" spans="1:10" ht="10.5" customHeight="1" x14ac:dyDescent="0.15">
      <c r="A241" s="28" t="str">
        <f t="shared" si="32"/>
        <v xml:space="preserve"> 7:30～ 7:40</v>
      </c>
      <c r="B241" s="29">
        <v>16</v>
      </c>
      <c r="C241" s="30">
        <v>1</v>
      </c>
      <c r="D241" s="30">
        <v>0</v>
      </c>
      <c r="E241" s="31">
        <v>0</v>
      </c>
      <c r="F241" s="32">
        <f t="shared" si="33"/>
        <v>17</v>
      </c>
      <c r="G241" s="29">
        <f t="shared" si="34"/>
        <v>1</v>
      </c>
      <c r="H241" s="33">
        <f t="shared" si="35"/>
        <v>5.8999999999999997E-2</v>
      </c>
      <c r="I241" s="32">
        <v>0</v>
      </c>
      <c r="J241" s="32">
        <v>0</v>
      </c>
    </row>
    <row r="242" spans="1:10" ht="10.5" customHeight="1" x14ac:dyDescent="0.15">
      <c r="A242" s="28" t="str">
        <f t="shared" si="32"/>
        <v xml:space="preserve"> 7:40～ 7:50</v>
      </c>
      <c r="B242" s="29">
        <v>12</v>
      </c>
      <c r="C242" s="30">
        <v>0</v>
      </c>
      <c r="D242" s="30">
        <v>1</v>
      </c>
      <c r="E242" s="31">
        <v>0</v>
      </c>
      <c r="F242" s="32">
        <f t="shared" si="33"/>
        <v>13</v>
      </c>
      <c r="G242" s="29">
        <f t="shared" si="34"/>
        <v>0</v>
      </c>
      <c r="H242" s="33">
        <f t="shared" si="35"/>
        <v>0</v>
      </c>
      <c r="I242" s="32">
        <v>0</v>
      </c>
      <c r="J242" s="32">
        <v>0</v>
      </c>
    </row>
    <row r="243" spans="1:10" ht="10.5" customHeight="1" x14ac:dyDescent="0.15">
      <c r="A243" s="28" t="str">
        <f t="shared" si="32"/>
        <v xml:space="preserve"> 7:50～ 8:00</v>
      </c>
      <c r="B243" s="29">
        <v>15</v>
      </c>
      <c r="C243" s="30">
        <v>1</v>
      </c>
      <c r="D243" s="30">
        <v>0</v>
      </c>
      <c r="E243" s="31">
        <v>0</v>
      </c>
      <c r="F243" s="32">
        <f t="shared" si="33"/>
        <v>16</v>
      </c>
      <c r="G243" s="29">
        <f t="shared" si="34"/>
        <v>1</v>
      </c>
      <c r="H243" s="33">
        <f t="shared" si="35"/>
        <v>6.3E-2</v>
      </c>
      <c r="I243" s="32">
        <v>1</v>
      </c>
      <c r="J243" s="32">
        <v>0</v>
      </c>
    </row>
    <row r="244" spans="1:10" ht="10.5" customHeight="1" x14ac:dyDescent="0.15">
      <c r="A244" s="28" t="str">
        <f t="shared" si="32"/>
        <v xml:space="preserve"> 8:00～ 8:10</v>
      </c>
      <c r="B244" s="29">
        <v>23</v>
      </c>
      <c r="C244" s="30">
        <v>0</v>
      </c>
      <c r="D244" s="30">
        <v>2</v>
      </c>
      <c r="E244" s="31">
        <v>0</v>
      </c>
      <c r="F244" s="32">
        <f t="shared" si="33"/>
        <v>25</v>
      </c>
      <c r="G244" s="29">
        <f t="shared" si="34"/>
        <v>0</v>
      </c>
      <c r="H244" s="33">
        <f t="shared" si="35"/>
        <v>0</v>
      </c>
      <c r="I244" s="32">
        <v>1</v>
      </c>
      <c r="J244" s="32">
        <v>0</v>
      </c>
    </row>
    <row r="245" spans="1:10" ht="10.5" customHeight="1" x14ac:dyDescent="0.15">
      <c r="A245" s="28" t="str">
        <f t="shared" si="32"/>
        <v xml:space="preserve"> 8:10～ 8:20</v>
      </c>
      <c r="B245" s="29">
        <v>15</v>
      </c>
      <c r="C245" s="30">
        <v>1</v>
      </c>
      <c r="D245" s="30">
        <v>1</v>
      </c>
      <c r="E245" s="31">
        <v>2</v>
      </c>
      <c r="F245" s="32">
        <f t="shared" si="33"/>
        <v>19</v>
      </c>
      <c r="G245" s="29">
        <f t="shared" si="34"/>
        <v>3</v>
      </c>
      <c r="H245" s="33">
        <f t="shared" si="35"/>
        <v>0.158</v>
      </c>
      <c r="I245" s="32">
        <v>0</v>
      </c>
      <c r="J245" s="32">
        <v>0</v>
      </c>
    </row>
    <row r="246" spans="1:10" ht="10.5" customHeight="1" x14ac:dyDescent="0.15">
      <c r="A246" s="28" t="str">
        <f t="shared" si="32"/>
        <v xml:space="preserve"> 8:20～ 8:30</v>
      </c>
      <c r="B246" s="29">
        <v>22</v>
      </c>
      <c r="C246" s="30">
        <v>0</v>
      </c>
      <c r="D246" s="30">
        <v>1</v>
      </c>
      <c r="E246" s="31">
        <v>0</v>
      </c>
      <c r="F246" s="32">
        <f t="shared" si="33"/>
        <v>23</v>
      </c>
      <c r="G246" s="29">
        <f t="shared" si="34"/>
        <v>0</v>
      </c>
      <c r="H246" s="33">
        <f t="shared" si="35"/>
        <v>0</v>
      </c>
      <c r="I246" s="32">
        <v>2</v>
      </c>
      <c r="J246" s="32">
        <v>1</v>
      </c>
    </row>
    <row r="247" spans="1:10" ht="10.5" customHeight="1" x14ac:dyDescent="0.15">
      <c r="A247" s="28" t="str">
        <f t="shared" si="32"/>
        <v xml:space="preserve"> 8:30～ 8:40</v>
      </c>
      <c r="B247" s="29">
        <v>19</v>
      </c>
      <c r="C247" s="30">
        <v>1</v>
      </c>
      <c r="D247" s="30">
        <v>2</v>
      </c>
      <c r="E247" s="31">
        <v>0</v>
      </c>
      <c r="F247" s="32">
        <f t="shared" si="33"/>
        <v>22</v>
      </c>
      <c r="G247" s="29">
        <f t="shared" si="34"/>
        <v>1</v>
      </c>
      <c r="H247" s="33">
        <f t="shared" si="35"/>
        <v>4.4999999999999998E-2</v>
      </c>
      <c r="I247" s="32">
        <v>0</v>
      </c>
      <c r="J247" s="32">
        <v>0</v>
      </c>
    </row>
    <row r="248" spans="1:10" ht="10.5" customHeight="1" x14ac:dyDescent="0.15">
      <c r="A248" s="28" t="str">
        <f t="shared" si="32"/>
        <v xml:space="preserve"> 8:40～ 8:50</v>
      </c>
      <c r="B248" s="29">
        <v>25</v>
      </c>
      <c r="C248" s="30">
        <v>0</v>
      </c>
      <c r="D248" s="30">
        <v>2</v>
      </c>
      <c r="E248" s="31">
        <v>0</v>
      </c>
      <c r="F248" s="32">
        <f t="shared" si="33"/>
        <v>27</v>
      </c>
      <c r="G248" s="29">
        <f t="shared" si="34"/>
        <v>0</v>
      </c>
      <c r="H248" s="33">
        <f t="shared" si="35"/>
        <v>0</v>
      </c>
      <c r="I248" s="32">
        <v>1</v>
      </c>
      <c r="J248" s="32">
        <v>0</v>
      </c>
    </row>
    <row r="249" spans="1:10" ht="10.5" customHeight="1" x14ac:dyDescent="0.15">
      <c r="A249" s="28" t="str">
        <f t="shared" si="32"/>
        <v xml:space="preserve"> 8:50～ 9:00</v>
      </c>
      <c r="B249" s="29">
        <v>32</v>
      </c>
      <c r="C249" s="30">
        <v>1</v>
      </c>
      <c r="D249" s="30">
        <v>2</v>
      </c>
      <c r="E249" s="31">
        <v>0</v>
      </c>
      <c r="F249" s="32">
        <f t="shared" si="33"/>
        <v>35</v>
      </c>
      <c r="G249" s="29">
        <f t="shared" si="34"/>
        <v>1</v>
      </c>
      <c r="H249" s="33">
        <f t="shared" si="35"/>
        <v>2.9000000000000001E-2</v>
      </c>
      <c r="I249" s="29">
        <v>1</v>
      </c>
      <c r="J249" s="29">
        <v>1</v>
      </c>
    </row>
    <row r="250" spans="1:10" ht="10.5" customHeight="1" x14ac:dyDescent="0.15">
      <c r="A250" s="28" t="str">
        <f t="shared" si="32"/>
        <v xml:space="preserve"> 9:00～ 9:10</v>
      </c>
      <c r="B250" s="29">
        <v>31</v>
      </c>
      <c r="C250" s="30">
        <v>0</v>
      </c>
      <c r="D250" s="30">
        <v>0</v>
      </c>
      <c r="E250" s="31">
        <v>3</v>
      </c>
      <c r="F250" s="32">
        <f t="shared" ref="F250:F255" si="36">SUM(B250:E250)</f>
        <v>34</v>
      </c>
      <c r="G250" s="29">
        <f t="shared" ref="G250:G255" si="37">C250+E250</f>
        <v>3</v>
      </c>
      <c r="H250" s="33">
        <f t="shared" ref="H250:H255" si="38">IF(F250&gt;0,ROUND(G250/F250,3),0)</f>
        <v>8.7999999999999995E-2</v>
      </c>
      <c r="I250" s="29">
        <v>0</v>
      </c>
      <c r="J250" s="29">
        <v>0</v>
      </c>
    </row>
    <row r="251" spans="1:10" ht="10.5" customHeight="1" x14ac:dyDescent="0.15">
      <c r="A251" s="28" t="str">
        <f t="shared" si="32"/>
        <v xml:space="preserve"> 9:10～ 9:20</v>
      </c>
      <c r="B251" s="29">
        <v>16</v>
      </c>
      <c r="C251" s="30">
        <v>1</v>
      </c>
      <c r="D251" s="30">
        <v>5</v>
      </c>
      <c r="E251" s="31">
        <v>0</v>
      </c>
      <c r="F251" s="32">
        <f t="shared" si="36"/>
        <v>22</v>
      </c>
      <c r="G251" s="29">
        <f t="shared" si="37"/>
        <v>1</v>
      </c>
      <c r="H251" s="33">
        <f t="shared" si="38"/>
        <v>4.4999999999999998E-2</v>
      </c>
      <c r="I251" s="29">
        <v>0</v>
      </c>
      <c r="J251" s="29">
        <v>1</v>
      </c>
    </row>
    <row r="252" spans="1:10" ht="10.5" customHeight="1" x14ac:dyDescent="0.15">
      <c r="A252" s="28" t="str">
        <f t="shared" si="32"/>
        <v xml:space="preserve"> 9:20～ 9:30</v>
      </c>
      <c r="B252" s="29">
        <v>29</v>
      </c>
      <c r="C252" s="30">
        <v>0</v>
      </c>
      <c r="D252" s="30">
        <v>1</v>
      </c>
      <c r="E252" s="31">
        <v>0</v>
      </c>
      <c r="F252" s="32">
        <f t="shared" si="36"/>
        <v>30</v>
      </c>
      <c r="G252" s="29">
        <f t="shared" si="37"/>
        <v>0</v>
      </c>
      <c r="H252" s="33">
        <f t="shared" si="38"/>
        <v>0</v>
      </c>
      <c r="I252" s="29">
        <v>2</v>
      </c>
      <c r="J252" s="29">
        <v>1</v>
      </c>
    </row>
    <row r="253" spans="1:10" ht="10.5" customHeight="1" x14ac:dyDescent="0.15">
      <c r="A253" s="28" t="str">
        <f t="shared" si="32"/>
        <v xml:space="preserve"> 9:30～ 9:40</v>
      </c>
      <c r="B253" s="29">
        <v>24</v>
      </c>
      <c r="C253" s="30">
        <v>1</v>
      </c>
      <c r="D253" s="30">
        <v>4</v>
      </c>
      <c r="E253" s="31">
        <v>0</v>
      </c>
      <c r="F253" s="32">
        <f t="shared" si="36"/>
        <v>29</v>
      </c>
      <c r="G253" s="29">
        <f t="shared" si="37"/>
        <v>1</v>
      </c>
      <c r="H253" s="33">
        <f t="shared" si="38"/>
        <v>3.4000000000000002E-2</v>
      </c>
      <c r="I253" s="29">
        <v>0</v>
      </c>
      <c r="J253" s="29">
        <v>0</v>
      </c>
    </row>
    <row r="254" spans="1:10" ht="10.5" customHeight="1" x14ac:dyDescent="0.15">
      <c r="A254" s="28" t="str">
        <f t="shared" si="32"/>
        <v xml:space="preserve"> 9:40～ 9:50</v>
      </c>
      <c r="B254" s="29">
        <v>36</v>
      </c>
      <c r="C254" s="30">
        <v>0</v>
      </c>
      <c r="D254" s="30">
        <v>2</v>
      </c>
      <c r="E254" s="31">
        <v>0</v>
      </c>
      <c r="F254" s="32">
        <f t="shared" si="36"/>
        <v>38</v>
      </c>
      <c r="G254" s="29">
        <f t="shared" si="37"/>
        <v>0</v>
      </c>
      <c r="H254" s="33">
        <f t="shared" si="38"/>
        <v>0</v>
      </c>
      <c r="I254" s="29">
        <v>2</v>
      </c>
      <c r="J254" s="29">
        <v>0</v>
      </c>
    </row>
    <row r="255" spans="1:10" ht="10.5" customHeight="1" x14ac:dyDescent="0.15">
      <c r="A255" s="28" t="str">
        <f t="shared" si="32"/>
        <v xml:space="preserve"> 9:50～10:00</v>
      </c>
      <c r="B255" s="29">
        <v>37</v>
      </c>
      <c r="C255" s="30">
        <v>1</v>
      </c>
      <c r="D255" s="30">
        <v>0</v>
      </c>
      <c r="E255" s="31">
        <v>0</v>
      </c>
      <c r="F255" s="32">
        <f t="shared" si="36"/>
        <v>38</v>
      </c>
      <c r="G255" s="29">
        <f t="shared" si="37"/>
        <v>1</v>
      </c>
      <c r="H255" s="33">
        <f t="shared" si="38"/>
        <v>2.5999999999999999E-2</v>
      </c>
      <c r="I255" s="29">
        <v>2</v>
      </c>
      <c r="J255" s="29">
        <v>0</v>
      </c>
    </row>
    <row r="256" spans="1:10" ht="10.5" customHeight="1" x14ac:dyDescent="0.15">
      <c r="A256" s="28" t="str">
        <f t="shared" si="32"/>
        <v>10:00～10:10</v>
      </c>
      <c r="B256" s="29">
        <v>35</v>
      </c>
      <c r="C256" s="30">
        <v>0</v>
      </c>
      <c r="D256" s="30">
        <v>2</v>
      </c>
      <c r="E256" s="31">
        <v>0</v>
      </c>
      <c r="F256" s="32">
        <f t="shared" ref="F256:F285" si="39">SUM(B256:E256)</f>
        <v>37</v>
      </c>
      <c r="G256" s="29">
        <f t="shared" ref="G256:G285" si="40">C256+E256</f>
        <v>0</v>
      </c>
      <c r="H256" s="33">
        <f t="shared" ref="H256:H285" si="41">IF(F256&gt;0,ROUND(G256/F256,3),0)</f>
        <v>0</v>
      </c>
      <c r="I256" s="29">
        <v>0</v>
      </c>
      <c r="J256" s="29">
        <v>0</v>
      </c>
    </row>
    <row r="257" spans="1:10" ht="10.5" customHeight="1" x14ac:dyDescent="0.15">
      <c r="A257" s="28" t="str">
        <f t="shared" si="32"/>
        <v>10:10～10:20</v>
      </c>
      <c r="B257" s="29">
        <v>37</v>
      </c>
      <c r="C257" s="30">
        <v>1</v>
      </c>
      <c r="D257" s="30">
        <v>6</v>
      </c>
      <c r="E257" s="31">
        <v>0</v>
      </c>
      <c r="F257" s="32">
        <f t="shared" si="39"/>
        <v>44</v>
      </c>
      <c r="G257" s="29">
        <f t="shared" si="40"/>
        <v>1</v>
      </c>
      <c r="H257" s="33">
        <f t="shared" si="41"/>
        <v>2.3E-2</v>
      </c>
      <c r="I257" s="29">
        <v>2</v>
      </c>
      <c r="J257" s="29">
        <v>0</v>
      </c>
    </row>
    <row r="258" spans="1:10" ht="10.5" customHeight="1" x14ac:dyDescent="0.15">
      <c r="A258" s="28" t="str">
        <f t="shared" si="32"/>
        <v>10:20～10:30</v>
      </c>
      <c r="B258" s="29">
        <v>32</v>
      </c>
      <c r="C258" s="30">
        <v>0</v>
      </c>
      <c r="D258" s="30">
        <v>3</v>
      </c>
      <c r="E258" s="31">
        <v>2</v>
      </c>
      <c r="F258" s="32">
        <f t="shared" si="39"/>
        <v>37</v>
      </c>
      <c r="G258" s="29">
        <f t="shared" si="40"/>
        <v>2</v>
      </c>
      <c r="H258" s="33">
        <f t="shared" si="41"/>
        <v>5.3999999999999999E-2</v>
      </c>
      <c r="I258" s="29">
        <v>2</v>
      </c>
      <c r="J258" s="29">
        <v>0</v>
      </c>
    </row>
    <row r="259" spans="1:10" ht="10.5" customHeight="1" x14ac:dyDescent="0.15">
      <c r="A259" s="28" t="str">
        <f t="shared" si="32"/>
        <v>10:30～10:40</v>
      </c>
      <c r="B259" s="29">
        <v>33</v>
      </c>
      <c r="C259" s="30">
        <v>0</v>
      </c>
      <c r="D259" s="30">
        <v>0</v>
      </c>
      <c r="E259" s="31">
        <v>0</v>
      </c>
      <c r="F259" s="32">
        <f t="shared" si="39"/>
        <v>33</v>
      </c>
      <c r="G259" s="29">
        <f t="shared" si="40"/>
        <v>0</v>
      </c>
      <c r="H259" s="33">
        <f t="shared" si="41"/>
        <v>0</v>
      </c>
      <c r="I259" s="29">
        <v>1</v>
      </c>
      <c r="J259" s="29">
        <v>0</v>
      </c>
    </row>
    <row r="260" spans="1:10" ht="10.5" customHeight="1" x14ac:dyDescent="0.15">
      <c r="A260" s="28" t="str">
        <f t="shared" si="32"/>
        <v>10:40～10:50</v>
      </c>
      <c r="B260" s="29">
        <v>36</v>
      </c>
      <c r="C260" s="30">
        <v>1</v>
      </c>
      <c r="D260" s="30">
        <v>4</v>
      </c>
      <c r="E260" s="31">
        <v>1</v>
      </c>
      <c r="F260" s="32">
        <f t="shared" si="39"/>
        <v>42</v>
      </c>
      <c r="G260" s="29">
        <f t="shared" si="40"/>
        <v>2</v>
      </c>
      <c r="H260" s="33">
        <f t="shared" si="41"/>
        <v>4.8000000000000001E-2</v>
      </c>
      <c r="I260" s="29">
        <v>2</v>
      </c>
      <c r="J260" s="29">
        <v>0</v>
      </c>
    </row>
    <row r="261" spans="1:10" ht="10.5" customHeight="1" x14ac:dyDescent="0.15">
      <c r="A261" s="28" t="str">
        <f t="shared" si="32"/>
        <v>10:50～11:00</v>
      </c>
      <c r="B261" s="29">
        <v>30</v>
      </c>
      <c r="C261" s="30">
        <v>0</v>
      </c>
      <c r="D261" s="30">
        <v>1</v>
      </c>
      <c r="E261" s="31">
        <v>1</v>
      </c>
      <c r="F261" s="32">
        <f t="shared" si="39"/>
        <v>32</v>
      </c>
      <c r="G261" s="29">
        <f t="shared" si="40"/>
        <v>1</v>
      </c>
      <c r="H261" s="33">
        <f t="shared" si="41"/>
        <v>3.1E-2</v>
      </c>
      <c r="I261" s="29">
        <v>1</v>
      </c>
      <c r="J261" s="29">
        <v>0</v>
      </c>
    </row>
    <row r="262" spans="1:10" ht="10.5" customHeight="1" x14ac:dyDescent="0.15">
      <c r="A262" s="28" t="str">
        <f t="shared" si="32"/>
        <v>11:00～11:10</v>
      </c>
      <c r="B262" s="29">
        <v>40</v>
      </c>
      <c r="C262" s="30">
        <v>0</v>
      </c>
      <c r="D262" s="30">
        <v>1</v>
      </c>
      <c r="E262" s="31">
        <v>0</v>
      </c>
      <c r="F262" s="32">
        <f t="shared" si="39"/>
        <v>41</v>
      </c>
      <c r="G262" s="29">
        <f t="shared" si="40"/>
        <v>0</v>
      </c>
      <c r="H262" s="33">
        <f t="shared" si="41"/>
        <v>0</v>
      </c>
      <c r="I262" s="29">
        <v>5</v>
      </c>
      <c r="J262" s="29">
        <v>1</v>
      </c>
    </row>
    <row r="263" spans="1:10" ht="10.5" customHeight="1" x14ac:dyDescent="0.15">
      <c r="A263" s="28" t="str">
        <f t="shared" si="32"/>
        <v>11:10～11:20</v>
      </c>
      <c r="B263" s="29">
        <v>36</v>
      </c>
      <c r="C263" s="30">
        <v>1</v>
      </c>
      <c r="D263" s="30">
        <v>3</v>
      </c>
      <c r="E263" s="31">
        <v>1</v>
      </c>
      <c r="F263" s="32">
        <f t="shared" si="39"/>
        <v>41</v>
      </c>
      <c r="G263" s="29">
        <f t="shared" si="40"/>
        <v>2</v>
      </c>
      <c r="H263" s="33">
        <f t="shared" si="41"/>
        <v>4.9000000000000002E-2</v>
      </c>
      <c r="I263" s="29">
        <v>2</v>
      </c>
      <c r="J263" s="29">
        <v>0</v>
      </c>
    </row>
    <row r="264" spans="1:10" ht="10.5" customHeight="1" x14ac:dyDescent="0.15">
      <c r="A264" s="28" t="str">
        <f t="shared" si="32"/>
        <v>11:20～11:30</v>
      </c>
      <c r="B264" s="29">
        <v>27</v>
      </c>
      <c r="C264" s="30">
        <v>0</v>
      </c>
      <c r="D264" s="30">
        <v>1</v>
      </c>
      <c r="E264" s="31">
        <v>0</v>
      </c>
      <c r="F264" s="32">
        <f t="shared" si="39"/>
        <v>28</v>
      </c>
      <c r="G264" s="29">
        <f t="shared" si="40"/>
        <v>0</v>
      </c>
      <c r="H264" s="33">
        <f t="shared" si="41"/>
        <v>0</v>
      </c>
      <c r="I264" s="29">
        <v>3</v>
      </c>
      <c r="J264" s="29">
        <v>0</v>
      </c>
    </row>
    <row r="265" spans="1:10" ht="10.5" customHeight="1" x14ac:dyDescent="0.15">
      <c r="A265" s="28" t="str">
        <f t="shared" si="32"/>
        <v>11:30～11:40</v>
      </c>
      <c r="B265" s="29">
        <v>22</v>
      </c>
      <c r="C265" s="30">
        <v>0</v>
      </c>
      <c r="D265" s="30">
        <v>2</v>
      </c>
      <c r="E265" s="31">
        <v>0</v>
      </c>
      <c r="F265" s="32">
        <f t="shared" si="39"/>
        <v>24</v>
      </c>
      <c r="G265" s="29">
        <f t="shared" si="40"/>
        <v>0</v>
      </c>
      <c r="H265" s="33">
        <f t="shared" si="41"/>
        <v>0</v>
      </c>
      <c r="I265" s="29">
        <v>2</v>
      </c>
      <c r="J265" s="29">
        <v>0</v>
      </c>
    </row>
    <row r="266" spans="1:10" ht="10.5" customHeight="1" x14ac:dyDescent="0.15">
      <c r="A266" s="28" t="str">
        <f t="shared" si="32"/>
        <v>11:40～11:50</v>
      </c>
      <c r="B266" s="29">
        <v>32</v>
      </c>
      <c r="C266" s="30">
        <v>1</v>
      </c>
      <c r="D266" s="30">
        <v>1</v>
      </c>
      <c r="E266" s="31">
        <v>0</v>
      </c>
      <c r="F266" s="32">
        <f t="shared" si="39"/>
        <v>34</v>
      </c>
      <c r="G266" s="29">
        <f t="shared" si="40"/>
        <v>1</v>
      </c>
      <c r="H266" s="33">
        <f t="shared" si="41"/>
        <v>2.9000000000000001E-2</v>
      </c>
      <c r="I266" s="29">
        <v>3</v>
      </c>
      <c r="J266" s="29">
        <v>0</v>
      </c>
    </row>
    <row r="267" spans="1:10" ht="10.5" customHeight="1" x14ac:dyDescent="0.15">
      <c r="A267" s="28" t="str">
        <f t="shared" si="32"/>
        <v>11:50～12:00</v>
      </c>
      <c r="B267" s="29">
        <v>30</v>
      </c>
      <c r="C267" s="30">
        <v>0</v>
      </c>
      <c r="D267" s="30">
        <v>1</v>
      </c>
      <c r="E267" s="31">
        <v>1</v>
      </c>
      <c r="F267" s="32">
        <f t="shared" si="39"/>
        <v>32</v>
      </c>
      <c r="G267" s="29">
        <f t="shared" si="40"/>
        <v>1</v>
      </c>
      <c r="H267" s="33">
        <f t="shared" si="41"/>
        <v>3.1E-2</v>
      </c>
      <c r="I267" s="29">
        <v>1</v>
      </c>
      <c r="J267" s="29">
        <v>1</v>
      </c>
    </row>
    <row r="268" spans="1:10" ht="10.5" customHeight="1" x14ac:dyDescent="0.15">
      <c r="A268" s="28" t="str">
        <f t="shared" si="32"/>
        <v>12:00～12:10</v>
      </c>
      <c r="B268" s="29">
        <v>27</v>
      </c>
      <c r="C268" s="30">
        <v>0</v>
      </c>
      <c r="D268" s="30">
        <v>0</v>
      </c>
      <c r="E268" s="31">
        <v>0</v>
      </c>
      <c r="F268" s="32">
        <f t="shared" si="39"/>
        <v>27</v>
      </c>
      <c r="G268" s="29">
        <f t="shared" si="40"/>
        <v>0</v>
      </c>
      <c r="H268" s="33">
        <f t="shared" si="41"/>
        <v>0</v>
      </c>
      <c r="I268" s="29">
        <v>2</v>
      </c>
      <c r="J268" s="29">
        <v>0</v>
      </c>
    </row>
    <row r="269" spans="1:10" ht="10.5" customHeight="1" x14ac:dyDescent="0.15">
      <c r="A269" s="28" t="str">
        <f t="shared" si="32"/>
        <v>12:10～12:20</v>
      </c>
      <c r="B269" s="29">
        <v>35</v>
      </c>
      <c r="C269" s="30">
        <v>1</v>
      </c>
      <c r="D269" s="30">
        <v>0</v>
      </c>
      <c r="E269" s="31">
        <v>1</v>
      </c>
      <c r="F269" s="32">
        <f t="shared" si="39"/>
        <v>37</v>
      </c>
      <c r="G269" s="29">
        <f t="shared" si="40"/>
        <v>2</v>
      </c>
      <c r="H269" s="33">
        <f t="shared" si="41"/>
        <v>5.3999999999999999E-2</v>
      </c>
      <c r="I269" s="29">
        <v>0</v>
      </c>
      <c r="J269" s="29">
        <v>0</v>
      </c>
    </row>
    <row r="270" spans="1:10" ht="10.5" customHeight="1" x14ac:dyDescent="0.15">
      <c r="A270" s="28" t="str">
        <f t="shared" ref="A270:A301" si="42">A193</f>
        <v>12:20～12:30</v>
      </c>
      <c r="B270" s="29">
        <v>26</v>
      </c>
      <c r="C270" s="30">
        <v>0</v>
      </c>
      <c r="D270" s="30">
        <v>4</v>
      </c>
      <c r="E270" s="31">
        <v>0</v>
      </c>
      <c r="F270" s="32">
        <f t="shared" si="39"/>
        <v>30</v>
      </c>
      <c r="G270" s="29">
        <f t="shared" si="40"/>
        <v>0</v>
      </c>
      <c r="H270" s="33">
        <f t="shared" si="41"/>
        <v>0</v>
      </c>
      <c r="I270" s="29">
        <v>0</v>
      </c>
      <c r="J270" s="29">
        <v>2</v>
      </c>
    </row>
    <row r="271" spans="1:10" ht="10.5" customHeight="1" x14ac:dyDescent="0.15">
      <c r="A271" s="28" t="str">
        <f t="shared" si="42"/>
        <v>12:30～12:40</v>
      </c>
      <c r="B271" s="29">
        <v>29</v>
      </c>
      <c r="C271" s="30">
        <v>0</v>
      </c>
      <c r="D271" s="30">
        <v>1</v>
      </c>
      <c r="E271" s="31">
        <v>0</v>
      </c>
      <c r="F271" s="32">
        <f t="shared" si="39"/>
        <v>30</v>
      </c>
      <c r="G271" s="29">
        <f t="shared" si="40"/>
        <v>0</v>
      </c>
      <c r="H271" s="33">
        <f t="shared" si="41"/>
        <v>0</v>
      </c>
      <c r="I271" s="29">
        <v>0</v>
      </c>
      <c r="J271" s="29">
        <v>0</v>
      </c>
    </row>
    <row r="272" spans="1:10" ht="10.5" customHeight="1" x14ac:dyDescent="0.15">
      <c r="A272" s="28" t="str">
        <f t="shared" si="42"/>
        <v>12:40～12:50</v>
      </c>
      <c r="B272" s="29">
        <v>27</v>
      </c>
      <c r="C272" s="30">
        <v>1</v>
      </c>
      <c r="D272" s="30">
        <v>5</v>
      </c>
      <c r="E272" s="31">
        <v>0</v>
      </c>
      <c r="F272" s="32">
        <f t="shared" si="39"/>
        <v>33</v>
      </c>
      <c r="G272" s="29">
        <f t="shared" si="40"/>
        <v>1</v>
      </c>
      <c r="H272" s="33">
        <f t="shared" si="41"/>
        <v>0.03</v>
      </c>
      <c r="I272" s="29">
        <v>4</v>
      </c>
      <c r="J272" s="29">
        <v>0</v>
      </c>
    </row>
    <row r="273" spans="1:10" ht="10.5" customHeight="1" x14ac:dyDescent="0.15">
      <c r="A273" s="28" t="str">
        <f t="shared" si="42"/>
        <v>12:50～13:00</v>
      </c>
      <c r="B273" s="29">
        <v>23</v>
      </c>
      <c r="C273" s="30">
        <v>0</v>
      </c>
      <c r="D273" s="30">
        <v>0</v>
      </c>
      <c r="E273" s="31">
        <v>0</v>
      </c>
      <c r="F273" s="32">
        <f t="shared" si="39"/>
        <v>23</v>
      </c>
      <c r="G273" s="29">
        <f t="shared" si="40"/>
        <v>0</v>
      </c>
      <c r="H273" s="33">
        <f t="shared" si="41"/>
        <v>0</v>
      </c>
      <c r="I273" s="29">
        <v>1</v>
      </c>
      <c r="J273" s="29">
        <v>0</v>
      </c>
    </row>
    <row r="274" spans="1:10" ht="10.5" customHeight="1" x14ac:dyDescent="0.15">
      <c r="A274" s="28" t="str">
        <f t="shared" si="42"/>
        <v>13:00～13:10</v>
      </c>
      <c r="B274" s="29">
        <v>28</v>
      </c>
      <c r="C274" s="30">
        <v>0</v>
      </c>
      <c r="D274" s="30">
        <v>0</v>
      </c>
      <c r="E274" s="31">
        <v>0</v>
      </c>
      <c r="F274" s="32">
        <f t="shared" si="39"/>
        <v>28</v>
      </c>
      <c r="G274" s="29">
        <f t="shared" si="40"/>
        <v>0</v>
      </c>
      <c r="H274" s="33">
        <f t="shared" si="41"/>
        <v>0</v>
      </c>
      <c r="I274" s="29">
        <v>1</v>
      </c>
      <c r="J274" s="29">
        <v>0</v>
      </c>
    </row>
    <row r="275" spans="1:10" ht="10.5" customHeight="1" x14ac:dyDescent="0.15">
      <c r="A275" s="28" t="str">
        <f t="shared" si="42"/>
        <v>13:10～13:20</v>
      </c>
      <c r="B275" s="29">
        <v>31</v>
      </c>
      <c r="C275" s="30">
        <v>1</v>
      </c>
      <c r="D275" s="30">
        <v>1</v>
      </c>
      <c r="E275" s="31">
        <v>0</v>
      </c>
      <c r="F275" s="32">
        <f t="shared" si="39"/>
        <v>33</v>
      </c>
      <c r="G275" s="29">
        <f t="shared" si="40"/>
        <v>1</v>
      </c>
      <c r="H275" s="33">
        <f t="shared" si="41"/>
        <v>0.03</v>
      </c>
      <c r="I275" s="29">
        <v>2</v>
      </c>
      <c r="J275" s="29">
        <v>0</v>
      </c>
    </row>
    <row r="276" spans="1:10" ht="10.5" customHeight="1" x14ac:dyDescent="0.15">
      <c r="A276" s="28" t="str">
        <f t="shared" si="42"/>
        <v>13:20～13:30</v>
      </c>
      <c r="B276" s="29">
        <v>34</v>
      </c>
      <c r="C276" s="30">
        <v>0</v>
      </c>
      <c r="D276" s="30">
        <v>0</v>
      </c>
      <c r="E276" s="31">
        <v>0</v>
      </c>
      <c r="F276" s="32">
        <f t="shared" si="39"/>
        <v>34</v>
      </c>
      <c r="G276" s="29">
        <f t="shared" si="40"/>
        <v>0</v>
      </c>
      <c r="H276" s="33">
        <f t="shared" si="41"/>
        <v>0</v>
      </c>
      <c r="I276" s="29">
        <v>2</v>
      </c>
      <c r="J276" s="29">
        <v>1</v>
      </c>
    </row>
    <row r="277" spans="1:10" ht="10.5" customHeight="1" x14ac:dyDescent="0.15">
      <c r="A277" s="28" t="str">
        <f t="shared" si="42"/>
        <v>13:30～13:40</v>
      </c>
      <c r="B277" s="29">
        <v>23</v>
      </c>
      <c r="C277" s="30">
        <v>0</v>
      </c>
      <c r="D277" s="30">
        <v>4</v>
      </c>
      <c r="E277" s="31">
        <v>0</v>
      </c>
      <c r="F277" s="32">
        <f t="shared" si="39"/>
        <v>27</v>
      </c>
      <c r="G277" s="29">
        <f t="shared" si="40"/>
        <v>0</v>
      </c>
      <c r="H277" s="33">
        <f t="shared" si="41"/>
        <v>0</v>
      </c>
      <c r="I277" s="29">
        <v>0</v>
      </c>
      <c r="J277" s="29">
        <v>0</v>
      </c>
    </row>
    <row r="278" spans="1:10" ht="10.5" customHeight="1" x14ac:dyDescent="0.15">
      <c r="A278" s="28" t="str">
        <f t="shared" si="42"/>
        <v>13:40～13:50</v>
      </c>
      <c r="B278" s="29">
        <v>28</v>
      </c>
      <c r="C278" s="30">
        <v>1</v>
      </c>
      <c r="D278" s="30">
        <v>1</v>
      </c>
      <c r="E278" s="31">
        <v>0</v>
      </c>
      <c r="F278" s="32">
        <f t="shared" si="39"/>
        <v>30</v>
      </c>
      <c r="G278" s="29">
        <f t="shared" si="40"/>
        <v>1</v>
      </c>
      <c r="H278" s="33">
        <f t="shared" si="41"/>
        <v>3.3000000000000002E-2</v>
      </c>
      <c r="I278" s="29">
        <v>1</v>
      </c>
      <c r="J278" s="29">
        <v>0</v>
      </c>
    </row>
    <row r="279" spans="1:10" ht="10.5" customHeight="1" x14ac:dyDescent="0.15">
      <c r="A279" s="28" t="str">
        <f t="shared" si="42"/>
        <v>13:50～14:00</v>
      </c>
      <c r="B279" s="29">
        <v>24</v>
      </c>
      <c r="C279" s="30">
        <v>0</v>
      </c>
      <c r="D279" s="30">
        <v>1</v>
      </c>
      <c r="E279" s="31">
        <v>1</v>
      </c>
      <c r="F279" s="32">
        <f t="shared" si="39"/>
        <v>26</v>
      </c>
      <c r="G279" s="29">
        <f t="shared" si="40"/>
        <v>1</v>
      </c>
      <c r="H279" s="33">
        <f t="shared" si="41"/>
        <v>3.7999999999999999E-2</v>
      </c>
      <c r="I279" s="29">
        <v>0</v>
      </c>
      <c r="J279" s="29">
        <v>0</v>
      </c>
    </row>
    <row r="280" spans="1:10" ht="10.5" customHeight="1" x14ac:dyDescent="0.15">
      <c r="A280" s="28" t="str">
        <f t="shared" si="42"/>
        <v>14:00～14:10</v>
      </c>
      <c r="B280" s="29">
        <v>32</v>
      </c>
      <c r="C280" s="30">
        <v>0</v>
      </c>
      <c r="D280" s="30">
        <v>1</v>
      </c>
      <c r="E280" s="31">
        <v>0</v>
      </c>
      <c r="F280" s="32">
        <f t="shared" si="39"/>
        <v>33</v>
      </c>
      <c r="G280" s="29">
        <f t="shared" si="40"/>
        <v>0</v>
      </c>
      <c r="H280" s="33">
        <f t="shared" si="41"/>
        <v>0</v>
      </c>
      <c r="I280" s="29">
        <v>0</v>
      </c>
      <c r="J280" s="29">
        <v>0</v>
      </c>
    </row>
    <row r="281" spans="1:10" ht="10.5" customHeight="1" x14ac:dyDescent="0.15">
      <c r="A281" s="28" t="str">
        <f t="shared" si="42"/>
        <v>14:10～14:20</v>
      </c>
      <c r="B281" s="29">
        <v>21</v>
      </c>
      <c r="C281" s="30">
        <v>1</v>
      </c>
      <c r="D281" s="30">
        <v>2</v>
      </c>
      <c r="E281" s="31">
        <v>0</v>
      </c>
      <c r="F281" s="32">
        <f t="shared" si="39"/>
        <v>24</v>
      </c>
      <c r="G281" s="29">
        <f t="shared" si="40"/>
        <v>1</v>
      </c>
      <c r="H281" s="33">
        <f t="shared" si="41"/>
        <v>4.2000000000000003E-2</v>
      </c>
      <c r="I281" s="29">
        <v>0</v>
      </c>
      <c r="J281" s="29">
        <v>0</v>
      </c>
    </row>
    <row r="282" spans="1:10" ht="10.5" customHeight="1" x14ac:dyDescent="0.15">
      <c r="A282" s="28" t="str">
        <f t="shared" si="42"/>
        <v>14:20～14:30</v>
      </c>
      <c r="B282" s="29">
        <v>21</v>
      </c>
      <c r="C282" s="30">
        <v>0</v>
      </c>
      <c r="D282" s="30">
        <v>1</v>
      </c>
      <c r="E282" s="31">
        <v>0</v>
      </c>
      <c r="F282" s="32">
        <f t="shared" si="39"/>
        <v>22</v>
      </c>
      <c r="G282" s="29">
        <f t="shared" si="40"/>
        <v>0</v>
      </c>
      <c r="H282" s="33">
        <f t="shared" si="41"/>
        <v>0</v>
      </c>
      <c r="I282" s="29">
        <v>2</v>
      </c>
      <c r="J282" s="29">
        <v>0</v>
      </c>
    </row>
    <row r="283" spans="1:10" ht="10.5" customHeight="1" x14ac:dyDescent="0.15">
      <c r="A283" s="28" t="str">
        <f t="shared" si="42"/>
        <v>14:30～14:40</v>
      </c>
      <c r="B283" s="29">
        <v>17</v>
      </c>
      <c r="C283" s="30">
        <v>0</v>
      </c>
      <c r="D283" s="30">
        <v>0</v>
      </c>
      <c r="E283" s="31">
        <v>0</v>
      </c>
      <c r="F283" s="32">
        <f t="shared" si="39"/>
        <v>17</v>
      </c>
      <c r="G283" s="29">
        <f t="shared" si="40"/>
        <v>0</v>
      </c>
      <c r="H283" s="33">
        <f t="shared" si="41"/>
        <v>0</v>
      </c>
      <c r="I283" s="29">
        <v>0</v>
      </c>
      <c r="J283" s="29">
        <v>0</v>
      </c>
    </row>
    <row r="284" spans="1:10" ht="10.5" customHeight="1" x14ac:dyDescent="0.15">
      <c r="A284" s="28" t="str">
        <f t="shared" si="42"/>
        <v>14:40～14:50</v>
      </c>
      <c r="B284" s="29">
        <v>24</v>
      </c>
      <c r="C284" s="30">
        <v>1</v>
      </c>
      <c r="D284" s="30">
        <v>0</v>
      </c>
      <c r="E284" s="31">
        <v>0</v>
      </c>
      <c r="F284" s="32">
        <f t="shared" si="39"/>
        <v>25</v>
      </c>
      <c r="G284" s="29">
        <f t="shared" si="40"/>
        <v>1</v>
      </c>
      <c r="H284" s="33">
        <f t="shared" si="41"/>
        <v>0.04</v>
      </c>
      <c r="I284" s="29">
        <v>0</v>
      </c>
      <c r="J284" s="29">
        <v>0</v>
      </c>
    </row>
    <row r="285" spans="1:10" ht="10.5" customHeight="1" x14ac:dyDescent="0.15">
      <c r="A285" s="28" t="str">
        <f t="shared" si="42"/>
        <v>14:50～15:00</v>
      </c>
      <c r="B285" s="29">
        <v>24</v>
      </c>
      <c r="C285" s="30">
        <v>0</v>
      </c>
      <c r="D285" s="30">
        <v>3</v>
      </c>
      <c r="E285" s="31">
        <v>0</v>
      </c>
      <c r="F285" s="32">
        <f t="shared" si="39"/>
        <v>27</v>
      </c>
      <c r="G285" s="29">
        <f t="shared" si="40"/>
        <v>0</v>
      </c>
      <c r="H285" s="33">
        <f t="shared" si="41"/>
        <v>0</v>
      </c>
      <c r="I285" s="29">
        <v>0</v>
      </c>
      <c r="J285" s="29">
        <v>0</v>
      </c>
    </row>
    <row r="286" spans="1:10" ht="10.5" customHeight="1" x14ac:dyDescent="0.15">
      <c r="A286" s="28" t="str">
        <f t="shared" si="42"/>
        <v>15:00～15:10</v>
      </c>
      <c r="B286" s="29">
        <v>33</v>
      </c>
      <c r="C286" s="30">
        <v>1</v>
      </c>
      <c r="D286" s="30">
        <v>1</v>
      </c>
      <c r="E286" s="31">
        <v>1</v>
      </c>
      <c r="F286" s="32">
        <f t="shared" ref="F286:F310" si="43">SUM(B286:E286)</f>
        <v>36</v>
      </c>
      <c r="G286" s="29">
        <f t="shared" ref="G286:G310" si="44">C286+E286</f>
        <v>2</v>
      </c>
      <c r="H286" s="33">
        <f t="shared" ref="H286:H310" si="45">IF(F286&gt;0,ROUND(G286/F286,3),0)</f>
        <v>5.6000000000000001E-2</v>
      </c>
      <c r="I286" s="29">
        <v>0</v>
      </c>
      <c r="J286" s="29">
        <v>0</v>
      </c>
    </row>
    <row r="287" spans="1:10" ht="10.5" customHeight="1" x14ac:dyDescent="0.15">
      <c r="A287" s="28" t="str">
        <f t="shared" si="42"/>
        <v>15:10～15:20</v>
      </c>
      <c r="B287" s="29">
        <v>24</v>
      </c>
      <c r="C287" s="30">
        <v>1</v>
      </c>
      <c r="D287" s="30">
        <v>2</v>
      </c>
      <c r="E287" s="31">
        <v>0</v>
      </c>
      <c r="F287" s="32">
        <f t="shared" si="43"/>
        <v>27</v>
      </c>
      <c r="G287" s="29">
        <f t="shared" si="44"/>
        <v>1</v>
      </c>
      <c r="H287" s="33">
        <f t="shared" si="45"/>
        <v>3.6999999999999998E-2</v>
      </c>
      <c r="I287" s="29">
        <v>0</v>
      </c>
      <c r="J287" s="29">
        <v>0</v>
      </c>
    </row>
    <row r="288" spans="1:10" ht="10.5" customHeight="1" x14ac:dyDescent="0.15">
      <c r="A288" s="28" t="str">
        <f t="shared" si="42"/>
        <v>15:20～15:30</v>
      </c>
      <c r="B288" s="29">
        <v>20</v>
      </c>
      <c r="C288" s="30">
        <v>0</v>
      </c>
      <c r="D288" s="30">
        <v>0</v>
      </c>
      <c r="E288" s="31">
        <v>1</v>
      </c>
      <c r="F288" s="32">
        <f t="shared" si="43"/>
        <v>21</v>
      </c>
      <c r="G288" s="29">
        <f t="shared" si="44"/>
        <v>1</v>
      </c>
      <c r="H288" s="33">
        <f t="shared" si="45"/>
        <v>4.8000000000000001E-2</v>
      </c>
      <c r="I288" s="29">
        <v>3</v>
      </c>
      <c r="J288" s="29">
        <v>0</v>
      </c>
    </row>
    <row r="289" spans="1:10" ht="10.5" customHeight="1" x14ac:dyDescent="0.15">
      <c r="A289" s="28" t="str">
        <f t="shared" si="42"/>
        <v>15:30～15:40</v>
      </c>
      <c r="B289" s="29">
        <v>29</v>
      </c>
      <c r="C289" s="30">
        <v>0</v>
      </c>
      <c r="D289" s="30">
        <v>2</v>
      </c>
      <c r="E289" s="31">
        <v>1</v>
      </c>
      <c r="F289" s="32">
        <f t="shared" si="43"/>
        <v>32</v>
      </c>
      <c r="G289" s="29">
        <f t="shared" si="44"/>
        <v>1</v>
      </c>
      <c r="H289" s="33">
        <f t="shared" si="45"/>
        <v>3.1E-2</v>
      </c>
      <c r="I289" s="29">
        <v>0</v>
      </c>
      <c r="J289" s="29">
        <v>0</v>
      </c>
    </row>
    <row r="290" spans="1:10" ht="10.5" customHeight="1" x14ac:dyDescent="0.15">
      <c r="A290" s="28" t="str">
        <f t="shared" si="42"/>
        <v>15:40～15:50</v>
      </c>
      <c r="B290" s="29">
        <v>22</v>
      </c>
      <c r="C290" s="30">
        <v>1</v>
      </c>
      <c r="D290" s="30">
        <v>1</v>
      </c>
      <c r="E290" s="31">
        <v>1</v>
      </c>
      <c r="F290" s="32">
        <f t="shared" si="43"/>
        <v>25</v>
      </c>
      <c r="G290" s="29">
        <f t="shared" si="44"/>
        <v>2</v>
      </c>
      <c r="H290" s="33">
        <f t="shared" si="45"/>
        <v>0.08</v>
      </c>
      <c r="I290" s="29">
        <v>2</v>
      </c>
      <c r="J290" s="29">
        <v>1</v>
      </c>
    </row>
    <row r="291" spans="1:10" ht="10.5" customHeight="1" x14ac:dyDescent="0.15">
      <c r="A291" s="28" t="str">
        <f t="shared" si="42"/>
        <v>15:50～16:00</v>
      </c>
      <c r="B291" s="29">
        <v>24</v>
      </c>
      <c r="C291" s="30">
        <v>0</v>
      </c>
      <c r="D291" s="30">
        <v>0</v>
      </c>
      <c r="E291" s="31">
        <v>0</v>
      </c>
      <c r="F291" s="32">
        <f t="shared" si="43"/>
        <v>24</v>
      </c>
      <c r="G291" s="29">
        <f t="shared" si="44"/>
        <v>0</v>
      </c>
      <c r="H291" s="33">
        <f t="shared" si="45"/>
        <v>0</v>
      </c>
      <c r="I291" s="29">
        <v>0</v>
      </c>
      <c r="J291" s="29">
        <v>0</v>
      </c>
    </row>
    <row r="292" spans="1:10" ht="10.5" customHeight="1" x14ac:dyDescent="0.15">
      <c r="A292" s="28" t="str">
        <f t="shared" si="42"/>
        <v>16:00～16:10</v>
      </c>
      <c r="B292" s="29">
        <v>33</v>
      </c>
      <c r="C292" s="30">
        <v>0</v>
      </c>
      <c r="D292" s="30">
        <v>1</v>
      </c>
      <c r="E292" s="31">
        <v>0</v>
      </c>
      <c r="F292" s="32">
        <f t="shared" si="43"/>
        <v>34</v>
      </c>
      <c r="G292" s="29">
        <f t="shared" si="44"/>
        <v>0</v>
      </c>
      <c r="H292" s="33">
        <f t="shared" si="45"/>
        <v>0</v>
      </c>
      <c r="I292" s="29">
        <v>0</v>
      </c>
      <c r="J292" s="29">
        <v>1</v>
      </c>
    </row>
    <row r="293" spans="1:10" ht="10.5" customHeight="1" x14ac:dyDescent="0.15">
      <c r="A293" s="28" t="str">
        <f t="shared" si="42"/>
        <v>16:10～16:20</v>
      </c>
      <c r="B293" s="29">
        <v>30</v>
      </c>
      <c r="C293" s="30">
        <v>1</v>
      </c>
      <c r="D293" s="30">
        <v>1</v>
      </c>
      <c r="E293" s="31">
        <v>1</v>
      </c>
      <c r="F293" s="32">
        <f t="shared" si="43"/>
        <v>33</v>
      </c>
      <c r="G293" s="29">
        <f t="shared" si="44"/>
        <v>2</v>
      </c>
      <c r="H293" s="33">
        <f t="shared" si="45"/>
        <v>6.0999999999999999E-2</v>
      </c>
      <c r="I293" s="29">
        <v>2</v>
      </c>
      <c r="J293" s="29">
        <v>0</v>
      </c>
    </row>
    <row r="294" spans="1:10" ht="10.5" customHeight="1" x14ac:dyDescent="0.15">
      <c r="A294" s="28" t="str">
        <f t="shared" si="42"/>
        <v>16:20～16:30</v>
      </c>
      <c r="B294" s="29">
        <v>46</v>
      </c>
      <c r="C294" s="30">
        <v>0</v>
      </c>
      <c r="D294" s="30">
        <v>2</v>
      </c>
      <c r="E294" s="31">
        <v>0</v>
      </c>
      <c r="F294" s="32">
        <f t="shared" si="43"/>
        <v>48</v>
      </c>
      <c r="G294" s="29">
        <f t="shared" si="44"/>
        <v>0</v>
      </c>
      <c r="H294" s="33">
        <f t="shared" si="45"/>
        <v>0</v>
      </c>
      <c r="I294" s="29">
        <v>0</v>
      </c>
      <c r="J294" s="29">
        <v>0</v>
      </c>
    </row>
    <row r="295" spans="1:10" ht="10.5" customHeight="1" x14ac:dyDescent="0.15">
      <c r="A295" s="28" t="str">
        <f t="shared" si="42"/>
        <v>16:30～16:40</v>
      </c>
      <c r="B295" s="29">
        <v>29</v>
      </c>
      <c r="C295" s="30">
        <v>0</v>
      </c>
      <c r="D295" s="30">
        <v>0</v>
      </c>
      <c r="E295" s="31">
        <v>2</v>
      </c>
      <c r="F295" s="32">
        <f t="shared" si="43"/>
        <v>31</v>
      </c>
      <c r="G295" s="29">
        <f t="shared" si="44"/>
        <v>2</v>
      </c>
      <c r="H295" s="33">
        <f t="shared" si="45"/>
        <v>6.5000000000000002E-2</v>
      </c>
      <c r="I295" s="29">
        <v>0</v>
      </c>
      <c r="J295" s="29">
        <v>0</v>
      </c>
    </row>
    <row r="296" spans="1:10" ht="10.5" customHeight="1" x14ac:dyDescent="0.15">
      <c r="A296" s="28" t="str">
        <f t="shared" si="42"/>
        <v>16:40～16:50</v>
      </c>
      <c r="B296" s="29">
        <v>34</v>
      </c>
      <c r="C296" s="30">
        <v>1</v>
      </c>
      <c r="D296" s="30">
        <v>3</v>
      </c>
      <c r="E296" s="31">
        <v>0</v>
      </c>
      <c r="F296" s="32">
        <f t="shared" si="43"/>
        <v>38</v>
      </c>
      <c r="G296" s="29">
        <f t="shared" si="44"/>
        <v>1</v>
      </c>
      <c r="H296" s="33">
        <f t="shared" si="45"/>
        <v>2.5999999999999999E-2</v>
      </c>
      <c r="I296" s="29">
        <v>2</v>
      </c>
      <c r="J296" s="29">
        <v>0</v>
      </c>
    </row>
    <row r="297" spans="1:10" ht="10.5" customHeight="1" x14ac:dyDescent="0.15">
      <c r="A297" s="28" t="str">
        <f t="shared" si="42"/>
        <v>16:50～17:00</v>
      </c>
      <c r="B297" s="29">
        <v>27</v>
      </c>
      <c r="C297" s="30">
        <v>0</v>
      </c>
      <c r="D297" s="30">
        <v>0</v>
      </c>
      <c r="E297" s="31">
        <v>0</v>
      </c>
      <c r="F297" s="32">
        <f t="shared" si="43"/>
        <v>27</v>
      </c>
      <c r="G297" s="29">
        <f t="shared" si="44"/>
        <v>0</v>
      </c>
      <c r="H297" s="33">
        <f t="shared" si="45"/>
        <v>0</v>
      </c>
      <c r="I297" s="29">
        <v>0</v>
      </c>
      <c r="J297" s="29">
        <v>0</v>
      </c>
    </row>
    <row r="298" spans="1:10" ht="10.5" customHeight="1" x14ac:dyDescent="0.15">
      <c r="A298" s="28" t="str">
        <f t="shared" si="42"/>
        <v>17:00～17:10</v>
      </c>
      <c r="B298" s="29">
        <v>24</v>
      </c>
      <c r="C298" s="30">
        <v>1</v>
      </c>
      <c r="D298" s="30">
        <v>2</v>
      </c>
      <c r="E298" s="31">
        <v>0</v>
      </c>
      <c r="F298" s="32">
        <f t="shared" si="43"/>
        <v>27</v>
      </c>
      <c r="G298" s="29">
        <f t="shared" si="44"/>
        <v>1</v>
      </c>
      <c r="H298" s="33">
        <f t="shared" si="45"/>
        <v>3.6999999999999998E-2</v>
      </c>
      <c r="I298" s="29">
        <v>2</v>
      </c>
      <c r="J298" s="29">
        <v>0</v>
      </c>
    </row>
    <row r="299" spans="1:10" ht="10.5" customHeight="1" x14ac:dyDescent="0.15">
      <c r="A299" s="28" t="str">
        <f t="shared" si="42"/>
        <v>17:10～17:20</v>
      </c>
      <c r="B299" s="29">
        <v>26</v>
      </c>
      <c r="C299" s="30">
        <v>0</v>
      </c>
      <c r="D299" s="30">
        <v>2</v>
      </c>
      <c r="E299" s="31">
        <v>0</v>
      </c>
      <c r="F299" s="32">
        <f t="shared" si="43"/>
        <v>28</v>
      </c>
      <c r="G299" s="29">
        <f t="shared" si="44"/>
        <v>0</v>
      </c>
      <c r="H299" s="33">
        <f t="shared" si="45"/>
        <v>0</v>
      </c>
      <c r="I299" s="29">
        <v>2</v>
      </c>
      <c r="J299" s="29">
        <v>0</v>
      </c>
    </row>
    <row r="300" spans="1:10" ht="10.5" customHeight="1" x14ac:dyDescent="0.15">
      <c r="A300" s="28" t="str">
        <f t="shared" si="42"/>
        <v>17:20～17:30</v>
      </c>
      <c r="B300" s="29">
        <v>13</v>
      </c>
      <c r="C300" s="30">
        <v>1</v>
      </c>
      <c r="D300" s="30">
        <v>0</v>
      </c>
      <c r="E300" s="31">
        <v>0</v>
      </c>
      <c r="F300" s="32">
        <f t="shared" si="43"/>
        <v>14</v>
      </c>
      <c r="G300" s="29">
        <f t="shared" si="44"/>
        <v>1</v>
      </c>
      <c r="H300" s="33">
        <f t="shared" si="45"/>
        <v>7.0999999999999994E-2</v>
      </c>
      <c r="I300" s="29">
        <v>0</v>
      </c>
      <c r="J300" s="29">
        <v>0</v>
      </c>
    </row>
    <row r="301" spans="1:10" ht="10.5" customHeight="1" x14ac:dyDescent="0.15">
      <c r="A301" s="28" t="str">
        <f t="shared" si="42"/>
        <v>17:30～17:40</v>
      </c>
      <c r="B301" s="29">
        <v>37</v>
      </c>
      <c r="C301" s="30">
        <v>0</v>
      </c>
      <c r="D301" s="30">
        <v>1</v>
      </c>
      <c r="E301" s="31">
        <v>1</v>
      </c>
      <c r="F301" s="32">
        <f t="shared" si="43"/>
        <v>39</v>
      </c>
      <c r="G301" s="29">
        <f t="shared" si="44"/>
        <v>1</v>
      </c>
      <c r="H301" s="33">
        <f t="shared" si="45"/>
        <v>2.5999999999999999E-2</v>
      </c>
      <c r="I301" s="29">
        <v>4</v>
      </c>
      <c r="J301" s="29">
        <v>0</v>
      </c>
    </row>
    <row r="302" spans="1:10" ht="10.5" customHeight="1" x14ac:dyDescent="0.15">
      <c r="A302" s="28" t="str">
        <f t="shared" ref="A302:A310" si="46">A225</f>
        <v>17:40～17:50</v>
      </c>
      <c r="B302" s="29">
        <v>28</v>
      </c>
      <c r="C302" s="30">
        <v>1</v>
      </c>
      <c r="D302" s="30">
        <v>0</v>
      </c>
      <c r="E302" s="31">
        <v>0</v>
      </c>
      <c r="F302" s="32">
        <f t="shared" si="43"/>
        <v>29</v>
      </c>
      <c r="G302" s="29">
        <f t="shared" si="44"/>
        <v>1</v>
      </c>
      <c r="H302" s="33">
        <f t="shared" si="45"/>
        <v>3.4000000000000002E-2</v>
      </c>
      <c r="I302" s="29">
        <v>1</v>
      </c>
      <c r="J302" s="29">
        <v>0</v>
      </c>
    </row>
    <row r="303" spans="1:10" ht="10.5" customHeight="1" x14ac:dyDescent="0.15">
      <c r="A303" s="28" t="str">
        <f t="shared" si="46"/>
        <v>17:50～18:00</v>
      </c>
      <c r="B303" s="29">
        <v>25</v>
      </c>
      <c r="C303" s="30">
        <v>0</v>
      </c>
      <c r="D303" s="30">
        <v>2</v>
      </c>
      <c r="E303" s="31">
        <v>0</v>
      </c>
      <c r="F303" s="32">
        <f t="shared" si="43"/>
        <v>27</v>
      </c>
      <c r="G303" s="29">
        <f t="shared" si="44"/>
        <v>0</v>
      </c>
      <c r="H303" s="33">
        <f t="shared" si="45"/>
        <v>0</v>
      </c>
      <c r="I303" s="29">
        <v>1</v>
      </c>
      <c r="J303" s="29">
        <v>0</v>
      </c>
    </row>
    <row r="304" spans="1:10" ht="10.5" customHeight="1" x14ac:dyDescent="0.15">
      <c r="A304" s="28" t="str">
        <f t="shared" si="46"/>
        <v>18:00～18:10</v>
      </c>
      <c r="B304" s="29">
        <v>12</v>
      </c>
      <c r="C304" s="30">
        <v>1</v>
      </c>
      <c r="D304" s="30">
        <v>0</v>
      </c>
      <c r="E304" s="31">
        <v>0</v>
      </c>
      <c r="F304" s="32">
        <f t="shared" si="43"/>
        <v>13</v>
      </c>
      <c r="G304" s="29">
        <f t="shared" si="44"/>
        <v>1</v>
      </c>
      <c r="H304" s="33">
        <f t="shared" si="45"/>
        <v>7.6999999999999999E-2</v>
      </c>
      <c r="I304" s="29">
        <v>0</v>
      </c>
      <c r="J304" s="29">
        <v>0</v>
      </c>
    </row>
    <row r="305" spans="1:10" ht="10.5" customHeight="1" x14ac:dyDescent="0.15">
      <c r="A305" s="28" t="str">
        <f t="shared" si="46"/>
        <v>18:10～18:20</v>
      </c>
      <c r="B305" s="29">
        <v>18</v>
      </c>
      <c r="C305" s="30">
        <v>0</v>
      </c>
      <c r="D305" s="30">
        <v>1</v>
      </c>
      <c r="E305" s="31">
        <v>0</v>
      </c>
      <c r="F305" s="32">
        <f t="shared" si="43"/>
        <v>19</v>
      </c>
      <c r="G305" s="29">
        <f t="shared" si="44"/>
        <v>0</v>
      </c>
      <c r="H305" s="33">
        <f t="shared" si="45"/>
        <v>0</v>
      </c>
      <c r="I305" s="29">
        <v>0</v>
      </c>
      <c r="J305" s="29">
        <v>0</v>
      </c>
    </row>
    <row r="306" spans="1:10" ht="10.5" customHeight="1" x14ac:dyDescent="0.15">
      <c r="A306" s="28" t="str">
        <f t="shared" si="46"/>
        <v>18:20～18:30</v>
      </c>
      <c r="B306" s="29">
        <v>27</v>
      </c>
      <c r="C306" s="30">
        <v>0</v>
      </c>
      <c r="D306" s="30">
        <v>1</v>
      </c>
      <c r="E306" s="31">
        <v>0</v>
      </c>
      <c r="F306" s="32">
        <f t="shared" si="43"/>
        <v>28</v>
      </c>
      <c r="G306" s="29">
        <f t="shared" si="44"/>
        <v>0</v>
      </c>
      <c r="H306" s="33">
        <f t="shared" si="45"/>
        <v>0</v>
      </c>
      <c r="I306" s="29">
        <v>2</v>
      </c>
      <c r="J306" s="29">
        <v>1</v>
      </c>
    </row>
    <row r="307" spans="1:10" ht="10.5" customHeight="1" x14ac:dyDescent="0.15">
      <c r="A307" s="28" t="str">
        <f t="shared" si="46"/>
        <v>18:30～18:40</v>
      </c>
      <c r="B307" s="29">
        <v>19</v>
      </c>
      <c r="C307" s="30">
        <v>1</v>
      </c>
      <c r="D307" s="30">
        <v>0</v>
      </c>
      <c r="E307" s="31">
        <v>0</v>
      </c>
      <c r="F307" s="32">
        <f t="shared" si="43"/>
        <v>20</v>
      </c>
      <c r="G307" s="29">
        <f t="shared" si="44"/>
        <v>1</v>
      </c>
      <c r="H307" s="33">
        <f t="shared" si="45"/>
        <v>0.05</v>
      </c>
      <c r="I307" s="29">
        <v>1</v>
      </c>
      <c r="J307" s="29">
        <v>0</v>
      </c>
    </row>
    <row r="308" spans="1:10" ht="10.5" customHeight="1" x14ac:dyDescent="0.15">
      <c r="A308" s="28" t="str">
        <f t="shared" si="46"/>
        <v>18:40～18:50</v>
      </c>
      <c r="B308" s="29">
        <v>12</v>
      </c>
      <c r="C308" s="30">
        <v>1</v>
      </c>
      <c r="D308" s="30">
        <v>2</v>
      </c>
      <c r="E308" s="31">
        <v>0</v>
      </c>
      <c r="F308" s="32">
        <f t="shared" si="43"/>
        <v>15</v>
      </c>
      <c r="G308" s="29">
        <f t="shared" si="44"/>
        <v>1</v>
      </c>
      <c r="H308" s="33">
        <f t="shared" si="45"/>
        <v>6.7000000000000004E-2</v>
      </c>
      <c r="I308" s="29">
        <v>0</v>
      </c>
      <c r="J308" s="29">
        <v>0</v>
      </c>
    </row>
    <row r="309" spans="1:10" ht="10.5" customHeight="1" x14ac:dyDescent="0.15">
      <c r="A309" s="44" t="str">
        <f t="shared" si="46"/>
        <v>18:50～19:00</v>
      </c>
      <c r="B309" s="56">
        <v>22</v>
      </c>
      <c r="C309" s="57">
        <v>0</v>
      </c>
      <c r="D309" s="57">
        <v>1</v>
      </c>
      <c r="E309" s="58">
        <v>0</v>
      </c>
      <c r="F309" s="59">
        <f t="shared" si="43"/>
        <v>23</v>
      </c>
      <c r="G309" s="56">
        <f t="shared" si="44"/>
        <v>0</v>
      </c>
      <c r="H309" s="60">
        <f t="shared" si="45"/>
        <v>0</v>
      </c>
      <c r="I309" s="56">
        <v>3</v>
      </c>
      <c r="J309" s="56">
        <v>0</v>
      </c>
    </row>
    <row r="310" spans="1:10" ht="10.5" customHeight="1" x14ac:dyDescent="0.15">
      <c r="A310" s="61" t="str">
        <f t="shared" si="46"/>
        <v>12時間計</v>
      </c>
      <c r="B310" s="62">
        <v>1862</v>
      </c>
      <c r="C310" s="63">
        <v>30</v>
      </c>
      <c r="D310" s="63">
        <v>97</v>
      </c>
      <c r="E310" s="64">
        <v>21</v>
      </c>
      <c r="F310" s="65">
        <f t="shared" si="43"/>
        <v>2010</v>
      </c>
      <c r="G310" s="62">
        <f t="shared" si="44"/>
        <v>51</v>
      </c>
      <c r="H310" s="66">
        <f t="shared" si="45"/>
        <v>2.5000000000000001E-2</v>
      </c>
      <c r="I310" s="65">
        <v>78</v>
      </c>
      <c r="J310" s="65">
        <v>12</v>
      </c>
    </row>
    <row r="311" spans="1:10" ht="12" customHeight="1" x14ac:dyDescent="0.15">
      <c r="I311" s="3"/>
      <c r="J311" s="3"/>
    </row>
    <row r="312" spans="1:10" ht="12" customHeight="1" x14ac:dyDescent="0.15">
      <c r="A312" s="2" t="str">
        <f>"観測方向："&amp;総括表!A27</f>
        <v>観測方向：Ｂ⇒Ｃ</v>
      </c>
      <c r="I312" s="3"/>
      <c r="J312" s="3" t="s">
        <v>113</v>
      </c>
    </row>
    <row r="313" spans="1:10" ht="12" customHeight="1" x14ac:dyDescent="0.15">
      <c r="A313" s="4" t="s">
        <v>0</v>
      </c>
      <c r="B313" s="224" t="s">
        <v>2</v>
      </c>
      <c r="C313" s="226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212" t="s">
        <v>151</v>
      </c>
    </row>
    <row r="314" spans="1:10" ht="12" customHeight="1" x14ac:dyDescent="0.15">
      <c r="A314" s="10" t="s">
        <v>1</v>
      </c>
      <c r="B314" s="225"/>
      <c r="C314" s="208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213"/>
    </row>
    <row r="315" spans="1:10" ht="10.5" customHeight="1" x14ac:dyDescent="0.15">
      <c r="A315" s="18" t="str">
        <f t="shared" ref="A315:A346" si="47">A238</f>
        <v xml:space="preserve"> 7:00～ 7:10</v>
      </c>
      <c r="B315" s="19">
        <v>1</v>
      </c>
      <c r="C315" s="20">
        <v>0</v>
      </c>
      <c r="D315" s="20">
        <v>0</v>
      </c>
      <c r="E315" s="21">
        <v>0</v>
      </c>
      <c r="F315" s="22">
        <f t="shared" ref="F315:F326" si="48">SUM(B315:E315)</f>
        <v>1</v>
      </c>
      <c r="G315" s="19">
        <f t="shared" ref="G315:G326" si="49">C315+E315</f>
        <v>0</v>
      </c>
      <c r="H315" s="23">
        <f t="shared" ref="H315:H326" si="50">IF(F315&gt;0,ROUND(G315/F315,3),0)</f>
        <v>0</v>
      </c>
      <c r="I315" s="22">
        <v>0</v>
      </c>
      <c r="J315" s="22">
        <v>0</v>
      </c>
    </row>
    <row r="316" spans="1:10" ht="10.5" customHeight="1" x14ac:dyDescent="0.15">
      <c r="A316" s="28" t="str">
        <f t="shared" si="47"/>
        <v xml:space="preserve"> 7:10～ 7:20</v>
      </c>
      <c r="B316" s="29">
        <v>0</v>
      </c>
      <c r="C316" s="30">
        <v>0</v>
      </c>
      <c r="D316" s="30">
        <v>0</v>
      </c>
      <c r="E316" s="31">
        <v>0</v>
      </c>
      <c r="F316" s="32">
        <f t="shared" si="48"/>
        <v>0</v>
      </c>
      <c r="G316" s="29">
        <f t="shared" si="49"/>
        <v>0</v>
      </c>
      <c r="H316" s="33">
        <f t="shared" si="50"/>
        <v>0</v>
      </c>
      <c r="I316" s="32">
        <v>0</v>
      </c>
      <c r="J316" s="32">
        <v>0</v>
      </c>
    </row>
    <row r="317" spans="1:10" ht="10.5" customHeight="1" x14ac:dyDescent="0.15">
      <c r="A317" s="28" t="str">
        <f t="shared" si="47"/>
        <v xml:space="preserve"> 7:20～ 7:30</v>
      </c>
      <c r="B317" s="29">
        <v>0</v>
      </c>
      <c r="C317" s="30">
        <v>0</v>
      </c>
      <c r="D317" s="30">
        <v>0</v>
      </c>
      <c r="E317" s="31">
        <v>0</v>
      </c>
      <c r="F317" s="32">
        <f t="shared" si="48"/>
        <v>0</v>
      </c>
      <c r="G317" s="29">
        <f t="shared" si="49"/>
        <v>0</v>
      </c>
      <c r="H317" s="33">
        <f t="shared" si="50"/>
        <v>0</v>
      </c>
      <c r="I317" s="32">
        <v>0</v>
      </c>
      <c r="J317" s="32">
        <v>0</v>
      </c>
    </row>
    <row r="318" spans="1:10" ht="10.5" customHeight="1" x14ac:dyDescent="0.15">
      <c r="A318" s="28" t="str">
        <f t="shared" si="47"/>
        <v xml:space="preserve"> 7:30～ 7:40</v>
      </c>
      <c r="B318" s="29">
        <v>0</v>
      </c>
      <c r="C318" s="30">
        <v>0</v>
      </c>
      <c r="D318" s="30">
        <v>0</v>
      </c>
      <c r="E318" s="31">
        <v>0</v>
      </c>
      <c r="F318" s="32">
        <f t="shared" si="48"/>
        <v>0</v>
      </c>
      <c r="G318" s="29">
        <f t="shared" si="49"/>
        <v>0</v>
      </c>
      <c r="H318" s="33">
        <f t="shared" si="50"/>
        <v>0</v>
      </c>
      <c r="I318" s="32">
        <v>0</v>
      </c>
      <c r="J318" s="32">
        <v>0</v>
      </c>
    </row>
    <row r="319" spans="1:10" ht="10.5" customHeight="1" x14ac:dyDescent="0.15">
      <c r="A319" s="28" t="str">
        <f t="shared" si="47"/>
        <v xml:space="preserve"> 7:40～ 7:50</v>
      </c>
      <c r="B319" s="29">
        <v>0</v>
      </c>
      <c r="C319" s="30">
        <v>0</v>
      </c>
      <c r="D319" s="30">
        <v>0</v>
      </c>
      <c r="E319" s="31">
        <v>0</v>
      </c>
      <c r="F319" s="32">
        <f t="shared" si="48"/>
        <v>0</v>
      </c>
      <c r="G319" s="29">
        <f t="shared" si="49"/>
        <v>0</v>
      </c>
      <c r="H319" s="33">
        <f t="shared" si="50"/>
        <v>0</v>
      </c>
      <c r="I319" s="32">
        <v>0</v>
      </c>
      <c r="J319" s="32">
        <v>0</v>
      </c>
    </row>
    <row r="320" spans="1:10" ht="10.5" customHeight="1" x14ac:dyDescent="0.15">
      <c r="A320" s="28" t="str">
        <f t="shared" si="47"/>
        <v xml:space="preserve"> 7:50～ 8:00</v>
      </c>
      <c r="B320" s="29">
        <v>0</v>
      </c>
      <c r="C320" s="30">
        <v>0</v>
      </c>
      <c r="D320" s="30">
        <v>0</v>
      </c>
      <c r="E320" s="31">
        <v>0</v>
      </c>
      <c r="F320" s="32">
        <f t="shared" si="48"/>
        <v>0</v>
      </c>
      <c r="G320" s="29">
        <f t="shared" si="49"/>
        <v>0</v>
      </c>
      <c r="H320" s="33">
        <f t="shared" si="50"/>
        <v>0</v>
      </c>
      <c r="I320" s="32">
        <v>0</v>
      </c>
      <c r="J320" s="32">
        <v>0</v>
      </c>
    </row>
    <row r="321" spans="1:10" ht="10.5" customHeight="1" x14ac:dyDescent="0.15">
      <c r="A321" s="28" t="str">
        <f t="shared" si="47"/>
        <v xml:space="preserve"> 8:00～ 8:10</v>
      </c>
      <c r="B321" s="29">
        <v>0</v>
      </c>
      <c r="C321" s="30">
        <v>0</v>
      </c>
      <c r="D321" s="30">
        <v>0</v>
      </c>
      <c r="E321" s="31">
        <v>0</v>
      </c>
      <c r="F321" s="32">
        <f t="shared" si="48"/>
        <v>0</v>
      </c>
      <c r="G321" s="29">
        <f t="shared" si="49"/>
        <v>0</v>
      </c>
      <c r="H321" s="33">
        <f t="shared" si="50"/>
        <v>0</v>
      </c>
      <c r="I321" s="32">
        <v>0</v>
      </c>
      <c r="J321" s="32">
        <v>0</v>
      </c>
    </row>
    <row r="322" spans="1:10" ht="10.5" customHeight="1" x14ac:dyDescent="0.15">
      <c r="A322" s="28" t="str">
        <f t="shared" si="47"/>
        <v xml:space="preserve"> 8:10～ 8:20</v>
      </c>
      <c r="B322" s="29">
        <v>0</v>
      </c>
      <c r="C322" s="30">
        <v>0</v>
      </c>
      <c r="D322" s="30">
        <v>0</v>
      </c>
      <c r="E322" s="31">
        <v>0</v>
      </c>
      <c r="F322" s="32">
        <f t="shared" si="48"/>
        <v>0</v>
      </c>
      <c r="G322" s="29">
        <f t="shared" si="49"/>
        <v>0</v>
      </c>
      <c r="H322" s="33">
        <f t="shared" si="50"/>
        <v>0</v>
      </c>
      <c r="I322" s="32">
        <v>0</v>
      </c>
      <c r="J322" s="32">
        <v>0</v>
      </c>
    </row>
    <row r="323" spans="1:10" ht="10.5" customHeight="1" x14ac:dyDescent="0.15">
      <c r="A323" s="28" t="str">
        <f t="shared" si="47"/>
        <v xml:space="preserve"> 8:20～ 8:30</v>
      </c>
      <c r="B323" s="29">
        <v>0</v>
      </c>
      <c r="C323" s="30">
        <v>0</v>
      </c>
      <c r="D323" s="30">
        <v>0</v>
      </c>
      <c r="E323" s="31">
        <v>0</v>
      </c>
      <c r="F323" s="32">
        <f t="shared" si="48"/>
        <v>0</v>
      </c>
      <c r="G323" s="29">
        <f t="shared" si="49"/>
        <v>0</v>
      </c>
      <c r="H323" s="33">
        <f t="shared" si="50"/>
        <v>0</v>
      </c>
      <c r="I323" s="32">
        <v>0</v>
      </c>
      <c r="J323" s="32">
        <v>0</v>
      </c>
    </row>
    <row r="324" spans="1:10" ht="10.5" customHeight="1" x14ac:dyDescent="0.15">
      <c r="A324" s="28" t="str">
        <f t="shared" si="47"/>
        <v xml:space="preserve"> 8:30～ 8:40</v>
      </c>
      <c r="B324" s="29">
        <v>0</v>
      </c>
      <c r="C324" s="30">
        <v>0</v>
      </c>
      <c r="D324" s="30">
        <v>0</v>
      </c>
      <c r="E324" s="31">
        <v>0</v>
      </c>
      <c r="F324" s="32">
        <f t="shared" si="48"/>
        <v>0</v>
      </c>
      <c r="G324" s="29">
        <f t="shared" si="49"/>
        <v>0</v>
      </c>
      <c r="H324" s="33">
        <f t="shared" si="50"/>
        <v>0</v>
      </c>
      <c r="I324" s="32">
        <v>0</v>
      </c>
      <c r="J324" s="32">
        <v>0</v>
      </c>
    </row>
    <row r="325" spans="1:10" ht="10.5" customHeight="1" x14ac:dyDescent="0.15">
      <c r="A325" s="28" t="str">
        <f t="shared" si="47"/>
        <v xml:space="preserve"> 8:40～ 8:50</v>
      </c>
      <c r="B325" s="29">
        <v>0</v>
      </c>
      <c r="C325" s="30">
        <v>0</v>
      </c>
      <c r="D325" s="30">
        <v>0</v>
      </c>
      <c r="E325" s="31">
        <v>0</v>
      </c>
      <c r="F325" s="32">
        <f t="shared" si="48"/>
        <v>0</v>
      </c>
      <c r="G325" s="29">
        <f t="shared" si="49"/>
        <v>0</v>
      </c>
      <c r="H325" s="33">
        <f t="shared" si="50"/>
        <v>0</v>
      </c>
      <c r="I325" s="32">
        <v>0</v>
      </c>
      <c r="J325" s="32">
        <v>0</v>
      </c>
    </row>
    <row r="326" spans="1:10" ht="10.5" customHeight="1" x14ac:dyDescent="0.15">
      <c r="A326" s="28" t="str">
        <f t="shared" si="47"/>
        <v xml:space="preserve"> 8:50～ 9:00</v>
      </c>
      <c r="B326" s="29">
        <v>0</v>
      </c>
      <c r="C326" s="30">
        <v>0</v>
      </c>
      <c r="D326" s="30">
        <v>0</v>
      </c>
      <c r="E326" s="31">
        <v>0</v>
      </c>
      <c r="F326" s="32">
        <f t="shared" si="48"/>
        <v>0</v>
      </c>
      <c r="G326" s="29">
        <f t="shared" si="49"/>
        <v>0</v>
      </c>
      <c r="H326" s="33">
        <f t="shared" si="50"/>
        <v>0</v>
      </c>
      <c r="I326" s="32">
        <v>0</v>
      </c>
      <c r="J326" s="32">
        <v>0</v>
      </c>
    </row>
    <row r="327" spans="1:10" ht="10.5" customHeight="1" x14ac:dyDescent="0.15">
      <c r="A327" s="28" t="str">
        <f t="shared" si="47"/>
        <v xml:space="preserve"> 9:00～ 9:10</v>
      </c>
      <c r="B327" s="29">
        <v>0</v>
      </c>
      <c r="C327" s="30">
        <v>0</v>
      </c>
      <c r="D327" s="30">
        <v>0</v>
      </c>
      <c r="E327" s="31">
        <v>0</v>
      </c>
      <c r="F327" s="32">
        <f t="shared" ref="F327:F332" si="51">SUM(B327:E327)</f>
        <v>0</v>
      </c>
      <c r="G327" s="29">
        <f t="shared" ref="G327:G332" si="52">C327+E327</f>
        <v>0</v>
      </c>
      <c r="H327" s="33">
        <f t="shared" ref="H327:H332" si="53">IF(F327&gt;0,ROUND(G327/F327,3),0)</f>
        <v>0</v>
      </c>
      <c r="I327" s="32">
        <v>0</v>
      </c>
      <c r="J327" s="32">
        <v>0</v>
      </c>
    </row>
    <row r="328" spans="1:10" ht="10.5" customHeight="1" x14ac:dyDescent="0.15">
      <c r="A328" s="28" t="str">
        <f t="shared" si="47"/>
        <v xml:space="preserve"> 9:10～ 9:20</v>
      </c>
      <c r="B328" s="29">
        <v>0</v>
      </c>
      <c r="C328" s="30">
        <v>0</v>
      </c>
      <c r="D328" s="30">
        <v>0</v>
      </c>
      <c r="E328" s="31">
        <v>0</v>
      </c>
      <c r="F328" s="32">
        <f t="shared" si="51"/>
        <v>0</v>
      </c>
      <c r="G328" s="29">
        <f t="shared" si="52"/>
        <v>0</v>
      </c>
      <c r="H328" s="33">
        <f t="shared" si="53"/>
        <v>0</v>
      </c>
      <c r="I328" s="32">
        <v>0</v>
      </c>
      <c r="J328" s="32">
        <v>0</v>
      </c>
    </row>
    <row r="329" spans="1:10" ht="10.5" customHeight="1" x14ac:dyDescent="0.15">
      <c r="A329" s="28" t="str">
        <f t="shared" si="47"/>
        <v xml:space="preserve"> 9:20～ 9:30</v>
      </c>
      <c r="B329" s="29">
        <v>0</v>
      </c>
      <c r="C329" s="30">
        <v>0</v>
      </c>
      <c r="D329" s="30">
        <v>0</v>
      </c>
      <c r="E329" s="31">
        <v>0</v>
      </c>
      <c r="F329" s="32">
        <f t="shared" si="51"/>
        <v>0</v>
      </c>
      <c r="G329" s="29">
        <f t="shared" si="52"/>
        <v>0</v>
      </c>
      <c r="H329" s="33">
        <f t="shared" si="53"/>
        <v>0</v>
      </c>
      <c r="I329" s="32">
        <v>0</v>
      </c>
      <c r="J329" s="32">
        <v>0</v>
      </c>
    </row>
    <row r="330" spans="1:10" ht="10.5" customHeight="1" x14ac:dyDescent="0.15">
      <c r="A330" s="28" t="str">
        <f t="shared" si="47"/>
        <v xml:space="preserve"> 9:30～ 9:40</v>
      </c>
      <c r="B330" s="29">
        <v>1</v>
      </c>
      <c r="C330" s="30">
        <v>0</v>
      </c>
      <c r="D330" s="30">
        <v>0</v>
      </c>
      <c r="E330" s="31">
        <v>0</v>
      </c>
      <c r="F330" s="32">
        <f t="shared" si="51"/>
        <v>1</v>
      </c>
      <c r="G330" s="29">
        <f t="shared" si="52"/>
        <v>0</v>
      </c>
      <c r="H330" s="33">
        <f t="shared" si="53"/>
        <v>0</v>
      </c>
      <c r="I330" s="32">
        <v>0</v>
      </c>
      <c r="J330" s="32">
        <v>0</v>
      </c>
    </row>
    <row r="331" spans="1:10" ht="10.5" customHeight="1" x14ac:dyDescent="0.15">
      <c r="A331" s="28" t="str">
        <f t="shared" si="47"/>
        <v xml:space="preserve"> 9:40～ 9:50</v>
      </c>
      <c r="B331" s="29">
        <v>0</v>
      </c>
      <c r="C331" s="30">
        <v>0</v>
      </c>
      <c r="D331" s="30">
        <v>0</v>
      </c>
      <c r="E331" s="31">
        <v>0</v>
      </c>
      <c r="F331" s="32">
        <f t="shared" si="51"/>
        <v>0</v>
      </c>
      <c r="G331" s="29">
        <f t="shared" si="52"/>
        <v>0</v>
      </c>
      <c r="H331" s="33">
        <f t="shared" si="53"/>
        <v>0</v>
      </c>
      <c r="I331" s="32">
        <v>0</v>
      </c>
      <c r="J331" s="32">
        <v>0</v>
      </c>
    </row>
    <row r="332" spans="1:10" ht="10.5" customHeight="1" x14ac:dyDescent="0.15">
      <c r="A332" s="28" t="str">
        <f t="shared" si="47"/>
        <v xml:space="preserve"> 9:50～10:00</v>
      </c>
      <c r="B332" s="29">
        <v>0</v>
      </c>
      <c r="C332" s="30">
        <v>0</v>
      </c>
      <c r="D332" s="30">
        <v>0</v>
      </c>
      <c r="E332" s="31">
        <v>0</v>
      </c>
      <c r="F332" s="32">
        <f t="shared" si="51"/>
        <v>0</v>
      </c>
      <c r="G332" s="29">
        <f t="shared" si="52"/>
        <v>0</v>
      </c>
      <c r="H332" s="33">
        <f t="shared" si="53"/>
        <v>0</v>
      </c>
      <c r="I332" s="32">
        <v>0</v>
      </c>
      <c r="J332" s="32">
        <v>0</v>
      </c>
    </row>
    <row r="333" spans="1:10" ht="10.5" customHeight="1" x14ac:dyDescent="0.15">
      <c r="A333" s="28" t="str">
        <f t="shared" si="47"/>
        <v>10:00～10:10</v>
      </c>
      <c r="B333" s="29">
        <v>0</v>
      </c>
      <c r="C333" s="30">
        <v>0</v>
      </c>
      <c r="D333" s="30">
        <v>0</v>
      </c>
      <c r="E333" s="31">
        <v>0</v>
      </c>
      <c r="F333" s="32">
        <f t="shared" ref="F333:F363" si="54">SUM(B333:E333)</f>
        <v>0</v>
      </c>
      <c r="G333" s="29">
        <f t="shared" ref="G333:G363" si="55">C333+E333</f>
        <v>0</v>
      </c>
      <c r="H333" s="33">
        <f t="shared" ref="H333:H363" si="56">IF(F333&gt;0,ROUND(G333/F333,3),0)</f>
        <v>0</v>
      </c>
      <c r="I333" s="32">
        <v>0</v>
      </c>
      <c r="J333" s="32">
        <v>0</v>
      </c>
    </row>
    <row r="334" spans="1:10" ht="10.5" customHeight="1" x14ac:dyDescent="0.15">
      <c r="A334" s="28" t="str">
        <f t="shared" si="47"/>
        <v>10:10～10:20</v>
      </c>
      <c r="B334" s="29">
        <v>0</v>
      </c>
      <c r="C334" s="30">
        <v>0</v>
      </c>
      <c r="D334" s="30">
        <v>0</v>
      </c>
      <c r="E334" s="31">
        <v>0</v>
      </c>
      <c r="F334" s="32">
        <f t="shared" si="54"/>
        <v>0</v>
      </c>
      <c r="G334" s="29">
        <f t="shared" si="55"/>
        <v>0</v>
      </c>
      <c r="H334" s="33">
        <f t="shared" si="56"/>
        <v>0</v>
      </c>
      <c r="I334" s="32">
        <v>0</v>
      </c>
      <c r="J334" s="32">
        <v>0</v>
      </c>
    </row>
    <row r="335" spans="1:10" ht="10.5" customHeight="1" x14ac:dyDescent="0.15">
      <c r="A335" s="28" t="str">
        <f t="shared" si="47"/>
        <v>10:20～10:30</v>
      </c>
      <c r="B335" s="29">
        <v>0</v>
      </c>
      <c r="C335" s="30">
        <v>0</v>
      </c>
      <c r="D335" s="30">
        <v>0</v>
      </c>
      <c r="E335" s="31">
        <v>0</v>
      </c>
      <c r="F335" s="32">
        <f t="shared" si="54"/>
        <v>0</v>
      </c>
      <c r="G335" s="29">
        <f t="shared" si="55"/>
        <v>0</v>
      </c>
      <c r="H335" s="33">
        <f t="shared" si="56"/>
        <v>0</v>
      </c>
      <c r="I335" s="32">
        <v>0</v>
      </c>
      <c r="J335" s="32">
        <v>0</v>
      </c>
    </row>
    <row r="336" spans="1:10" ht="10.5" customHeight="1" x14ac:dyDescent="0.15">
      <c r="A336" s="28" t="str">
        <f t="shared" si="47"/>
        <v>10:30～10:40</v>
      </c>
      <c r="B336" s="29">
        <v>0</v>
      </c>
      <c r="C336" s="30">
        <v>0</v>
      </c>
      <c r="D336" s="30">
        <v>0</v>
      </c>
      <c r="E336" s="31">
        <v>0</v>
      </c>
      <c r="F336" s="32">
        <f t="shared" si="54"/>
        <v>0</v>
      </c>
      <c r="G336" s="29">
        <f t="shared" si="55"/>
        <v>0</v>
      </c>
      <c r="H336" s="33">
        <f t="shared" si="56"/>
        <v>0</v>
      </c>
      <c r="I336" s="32">
        <v>0</v>
      </c>
      <c r="J336" s="32">
        <v>0</v>
      </c>
    </row>
    <row r="337" spans="1:10" ht="10.5" customHeight="1" x14ac:dyDescent="0.15">
      <c r="A337" s="28" t="str">
        <f t="shared" si="47"/>
        <v>10:40～10:50</v>
      </c>
      <c r="B337" s="29">
        <v>0</v>
      </c>
      <c r="C337" s="30">
        <v>0</v>
      </c>
      <c r="D337" s="30">
        <v>0</v>
      </c>
      <c r="E337" s="31">
        <v>0</v>
      </c>
      <c r="F337" s="32">
        <f t="shared" si="54"/>
        <v>0</v>
      </c>
      <c r="G337" s="29">
        <f t="shared" si="55"/>
        <v>0</v>
      </c>
      <c r="H337" s="33">
        <f t="shared" si="56"/>
        <v>0</v>
      </c>
      <c r="I337" s="32">
        <v>0</v>
      </c>
      <c r="J337" s="32">
        <v>0</v>
      </c>
    </row>
    <row r="338" spans="1:10" ht="10.5" customHeight="1" x14ac:dyDescent="0.15">
      <c r="A338" s="28" t="str">
        <f t="shared" si="47"/>
        <v>10:50～11:00</v>
      </c>
      <c r="B338" s="29">
        <v>0</v>
      </c>
      <c r="C338" s="30">
        <v>0</v>
      </c>
      <c r="D338" s="30">
        <v>0</v>
      </c>
      <c r="E338" s="31">
        <v>0</v>
      </c>
      <c r="F338" s="32">
        <f t="shared" si="54"/>
        <v>0</v>
      </c>
      <c r="G338" s="29">
        <f t="shared" si="55"/>
        <v>0</v>
      </c>
      <c r="H338" s="33">
        <f t="shared" si="56"/>
        <v>0</v>
      </c>
      <c r="I338" s="32">
        <v>0</v>
      </c>
      <c r="J338" s="32">
        <v>0</v>
      </c>
    </row>
    <row r="339" spans="1:10" ht="10.5" customHeight="1" x14ac:dyDescent="0.15">
      <c r="A339" s="28" t="str">
        <f t="shared" si="47"/>
        <v>11:00～11:10</v>
      </c>
      <c r="B339" s="29">
        <v>1</v>
      </c>
      <c r="C339" s="30">
        <v>0</v>
      </c>
      <c r="D339" s="30">
        <v>0</v>
      </c>
      <c r="E339" s="31">
        <v>0</v>
      </c>
      <c r="F339" s="32">
        <f t="shared" si="54"/>
        <v>1</v>
      </c>
      <c r="G339" s="29">
        <f t="shared" si="55"/>
        <v>0</v>
      </c>
      <c r="H339" s="33">
        <f t="shared" si="56"/>
        <v>0</v>
      </c>
      <c r="I339" s="32">
        <v>0</v>
      </c>
      <c r="J339" s="32">
        <v>0</v>
      </c>
    </row>
    <row r="340" spans="1:10" ht="10.5" customHeight="1" x14ac:dyDescent="0.15">
      <c r="A340" s="28" t="str">
        <f t="shared" si="47"/>
        <v>11:10～11:20</v>
      </c>
      <c r="B340" s="29">
        <v>0</v>
      </c>
      <c r="C340" s="30">
        <v>0</v>
      </c>
      <c r="D340" s="30">
        <v>0</v>
      </c>
      <c r="E340" s="31">
        <v>0</v>
      </c>
      <c r="F340" s="32">
        <f t="shared" si="54"/>
        <v>0</v>
      </c>
      <c r="G340" s="29">
        <f t="shared" si="55"/>
        <v>0</v>
      </c>
      <c r="H340" s="33">
        <f t="shared" si="56"/>
        <v>0</v>
      </c>
      <c r="I340" s="32">
        <v>0</v>
      </c>
      <c r="J340" s="32">
        <v>0</v>
      </c>
    </row>
    <row r="341" spans="1:10" ht="10.5" customHeight="1" x14ac:dyDescent="0.15">
      <c r="A341" s="28" t="str">
        <f t="shared" si="47"/>
        <v>11:20～11:30</v>
      </c>
      <c r="B341" s="29">
        <v>0</v>
      </c>
      <c r="C341" s="30">
        <v>0</v>
      </c>
      <c r="D341" s="30">
        <v>0</v>
      </c>
      <c r="E341" s="31">
        <v>0</v>
      </c>
      <c r="F341" s="32">
        <f t="shared" si="54"/>
        <v>0</v>
      </c>
      <c r="G341" s="29">
        <f t="shared" si="55"/>
        <v>0</v>
      </c>
      <c r="H341" s="33">
        <f t="shared" si="56"/>
        <v>0</v>
      </c>
      <c r="I341" s="32">
        <v>0</v>
      </c>
      <c r="J341" s="32">
        <v>0</v>
      </c>
    </row>
    <row r="342" spans="1:10" ht="10.5" customHeight="1" x14ac:dyDescent="0.15">
      <c r="A342" s="28" t="str">
        <f t="shared" si="47"/>
        <v>11:30～11:40</v>
      </c>
      <c r="B342" s="29">
        <v>0</v>
      </c>
      <c r="C342" s="30">
        <v>0</v>
      </c>
      <c r="D342" s="30">
        <v>0</v>
      </c>
      <c r="E342" s="31">
        <v>0</v>
      </c>
      <c r="F342" s="32">
        <f t="shared" si="54"/>
        <v>0</v>
      </c>
      <c r="G342" s="29">
        <f t="shared" si="55"/>
        <v>0</v>
      </c>
      <c r="H342" s="33">
        <f t="shared" si="56"/>
        <v>0</v>
      </c>
      <c r="I342" s="32">
        <v>0</v>
      </c>
      <c r="J342" s="32">
        <v>0</v>
      </c>
    </row>
    <row r="343" spans="1:10" ht="10.5" customHeight="1" x14ac:dyDescent="0.15">
      <c r="A343" s="28" t="str">
        <f t="shared" si="47"/>
        <v>11:40～11:50</v>
      </c>
      <c r="B343" s="29">
        <v>0</v>
      </c>
      <c r="C343" s="30">
        <v>0</v>
      </c>
      <c r="D343" s="30">
        <v>0</v>
      </c>
      <c r="E343" s="31">
        <v>0</v>
      </c>
      <c r="F343" s="32">
        <f t="shared" si="54"/>
        <v>0</v>
      </c>
      <c r="G343" s="29">
        <f t="shared" si="55"/>
        <v>0</v>
      </c>
      <c r="H343" s="33">
        <f t="shared" si="56"/>
        <v>0</v>
      </c>
      <c r="I343" s="32">
        <v>0</v>
      </c>
      <c r="J343" s="32">
        <v>0</v>
      </c>
    </row>
    <row r="344" spans="1:10" ht="10.5" customHeight="1" x14ac:dyDescent="0.15">
      <c r="A344" s="28" t="str">
        <f t="shared" si="47"/>
        <v>11:50～12:00</v>
      </c>
      <c r="B344" s="29">
        <v>0</v>
      </c>
      <c r="C344" s="30">
        <v>0</v>
      </c>
      <c r="D344" s="30">
        <v>0</v>
      </c>
      <c r="E344" s="31">
        <v>0</v>
      </c>
      <c r="F344" s="32">
        <f t="shared" si="54"/>
        <v>0</v>
      </c>
      <c r="G344" s="29">
        <f t="shared" si="55"/>
        <v>0</v>
      </c>
      <c r="H344" s="33">
        <f t="shared" si="56"/>
        <v>0</v>
      </c>
      <c r="I344" s="32">
        <v>0</v>
      </c>
      <c r="J344" s="32">
        <v>0</v>
      </c>
    </row>
    <row r="345" spans="1:10" ht="10.5" customHeight="1" x14ac:dyDescent="0.15">
      <c r="A345" s="28" t="str">
        <f t="shared" si="47"/>
        <v>12:00～12:10</v>
      </c>
      <c r="B345" s="29">
        <v>0</v>
      </c>
      <c r="C345" s="30">
        <v>0</v>
      </c>
      <c r="D345" s="30">
        <v>0</v>
      </c>
      <c r="E345" s="31">
        <v>0</v>
      </c>
      <c r="F345" s="32">
        <f t="shared" si="54"/>
        <v>0</v>
      </c>
      <c r="G345" s="29">
        <f t="shared" si="55"/>
        <v>0</v>
      </c>
      <c r="H345" s="33">
        <f t="shared" si="56"/>
        <v>0</v>
      </c>
      <c r="I345" s="32">
        <v>0</v>
      </c>
      <c r="J345" s="32">
        <v>0</v>
      </c>
    </row>
    <row r="346" spans="1:10" ht="10.5" customHeight="1" x14ac:dyDescent="0.15">
      <c r="A346" s="28" t="str">
        <f t="shared" si="47"/>
        <v>12:10～12:20</v>
      </c>
      <c r="B346" s="29">
        <v>0</v>
      </c>
      <c r="C346" s="30">
        <v>0</v>
      </c>
      <c r="D346" s="30">
        <v>0</v>
      </c>
      <c r="E346" s="31">
        <v>0</v>
      </c>
      <c r="F346" s="32">
        <f t="shared" si="54"/>
        <v>0</v>
      </c>
      <c r="G346" s="29">
        <f t="shared" si="55"/>
        <v>0</v>
      </c>
      <c r="H346" s="33">
        <f t="shared" si="56"/>
        <v>0</v>
      </c>
      <c r="I346" s="32">
        <v>0</v>
      </c>
      <c r="J346" s="32">
        <v>0</v>
      </c>
    </row>
    <row r="347" spans="1:10" ht="10.5" customHeight="1" x14ac:dyDescent="0.15">
      <c r="A347" s="28" t="str">
        <f t="shared" ref="A347:A378" si="57">A270</f>
        <v>12:20～12:30</v>
      </c>
      <c r="B347" s="29">
        <v>0</v>
      </c>
      <c r="C347" s="30">
        <v>0</v>
      </c>
      <c r="D347" s="30">
        <v>0</v>
      </c>
      <c r="E347" s="31">
        <v>0</v>
      </c>
      <c r="F347" s="32">
        <f t="shared" si="54"/>
        <v>0</v>
      </c>
      <c r="G347" s="29">
        <f t="shared" si="55"/>
        <v>0</v>
      </c>
      <c r="H347" s="33">
        <f t="shared" si="56"/>
        <v>0</v>
      </c>
      <c r="I347" s="32">
        <v>0</v>
      </c>
      <c r="J347" s="32">
        <v>0</v>
      </c>
    </row>
    <row r="348" spans="1:10" ht="10.5" customHeight="1" x14ac:dyDescent="0.15">
      <c r="A348" s="28" t="str">
        <f t="shared" si="57"/>
        <v>12:30～12:40</v>
      </c>
      <c r="B348" s="29">
        <v>0</v>
      </c>
      <c r="C348" s="30">
        <v>0</v>
      </c>
      <c r="D348" s="30">
        <v>0</v>
      </c>
      <c r="E348" s="31">
        <v>0</v>
      </c>
      <c r="F348" s="32">
        <f t="shared" si="54"/>
        <v>0</v>
      </c>
      <c r="G348" s="29">
        <f t="shared" si="55"/>
        <v>0</v>
      </c>
      <c r="H348" s="33">
        <f t="shared" si="56"/>
        <v>0</v>
      </c>
      <c r="I348" s="32">
        <v>0</v>
      </c>
      <c r="J348" s="32">
        <v>0</v>
      </c>
    </row>
    <row r="349" spans="1:10" ht="10.5" customHeight="1" x14ac:dyDescent="0.15">
      <c r="A349" s="28" t="str">
        <f t="shared" si="57"/>
        <v>12:40～12:50</v>
      </c>
      <c r="B349" s="29">
        <v>0</v>
      </c>
      <c r="C349" s="30">
        <v>0</v>
      </c>
      <c r="D349" s="30">
        <v>0</v>
      </c>
      <c r="E349" s="31">
        <v>0</v>
      </c>
      <c r="F349" s="32">
        <f t="shared" si="54"/>
        <v>0</v>
      </c>
      <c r="G349" s="29">
        <f t="shared" si="55"/>
        <v>0</v>
      </c>
      <c r="H349" s="33">
        <f t="shared" si="56"/>
        <v>0</v>
      </c>
      <c r="I349" s="32">
        <v>0</v>
      </c>
      <c r="J349" s="32">
        <v>0</v>
      </c>
    </row>
    <row r="350" spans="1:10" ht="10.5" customHeight="1" x14ac:dyDescent="0.15">
      <c r="A350" s="28" t="str">
        <f t="shared" si="57"/>
        <v>12:50～13:00</v>
      </c>
      <c r="B350" s="29">
        <v>0</v>
      </c>
      <c r="C350" s="30">
        <v>0</v>
      </c>
      <c r="D350" s="30">
        <v>0</v>
      </c>
      <c r="E350" s="31">
        <v>0</v>
      </c>
      <c r="F350" s="32">
        <f t="shared" si="54"/>
        <v>0</v>
      </c>
      <c r="G350" s="29">
        <f t="shared" si="55"/>
        <v>0</v>
      </c>
      <c r="H350" s="33">
        <f t="shared" si="56"/>
        <v>0</v>
      </c>
      <c r="I350" s="32">
        <v>0</v>
      </c>
      <c r="J350" s="32">
        <v>0</v>
      </c>
    </row>
    <row r="351" spans="1:10" ht="10.5" customHeight="1" x14ac:dyDescent="0.15">
      <c r="A351" s="28" t="str">
        <f t="shared" si="57"/>
        <v>13:00～13:10</v>
      </c>
      <c r="B351" s="29">
        <v>0</v>
      </c>
      <c r="C351" s="30">
        <v>0</v>
      </c>
      <c r="D351" s="30">
        <v>0</v>
      </c>
      <c r="E351" s="31">
        <v>0</v>
      </c>
      <c r="F351" s="32">
        <f t="shared" si="54"/>
        <v>0</v>
      </c>
      <c r="G351" s="29">
        <f t="shared" si="55"/>
        <v>0</v>
      </c>
      <c r="H351" s="33">
        <f t="shared" si="56"/>
        <v>0</v>
      </c>
      <c r="I351" s="32">
        <v>0</v>
      </c>
      <c r="J351" s="32">
        <v>0</v>
      </c>
    </row>
    <row r="352" spans="1:10" ht="10.5" customHeight="1" x14ac:dyDescent="0.15">
      <c r="A352" s="28" t="str">
        <f t="shared" si="57"/>
        <v>13:10～13:20</v>
      </c>
      <c r="B352" s="29">
        <v>0</v>
      </c>
      <c r="C352" s="30">
        <v>0</v>
      </c>
      <c r="D352" s="30">
        <v>0</v>
      </c>
      <c r="E352" s="31">
        <v>0</v>
      </c>
      <c r="F352" s="32">
        <f t="shared" si="54"/>
        <v>0</v>
      </c>
      <c r="G352" s="29">
        <f t="shared" si="55"/>
        <v>0</v>
      </c>
      <c r="H352" s="33">
        <f t="shared" si="56"/>
        <v>0</v>
      </c>
      <c r="I352" s="32">
        <v>0</v>
      </c>
      <c r="J352" s="32">
        <v>0</v>
      </c>
    </row>
    <row r="353" spans="1:10" ht="10.5" customHeight="1" x14ac:dyDescent="0.15">
      <c r="A353" s="28" t="str">
        <f t="shared" si="57"/>
        <v>13:20～13:30</v>
      </c>
      <c r="B353" s="29">
        <v>0</v>
      </c>
      <c r="C353" s="30">
        <v>0</v>
      </c>
      <c r="D353" s="30">
        <v>0</v>
      </c>
      <c r="E353" s="31">
        <v>0</v>
      </c>
      <c r="F353" s="32">
        <f t="shared" si="54"/>
        <v>0</v>
      </c>
      <c r="G353" s="29">
        <f t="shared" si="55"/>
        <v>0</v>
      </c>
      <c r="H353" s="33">
        <f t="shared" si="56"/>
        <v>0</v>
      </c>
      <c r="I353" s="32">
        <v>0</v>
      </c>
      <c r="J353" s="32">
        <v>0</v>
      </c>
    </row>
    <row r="354" spans="1:10" ht="10.5" customHeight="1" x14ac:dyDescent="0.15">
      <c r="A354" s="28" t="str">
        <f t="shared" si="57"/>
        <v>13:30～13:40</v>
      </c>
      <c r="B354" s="29">
        <v>0</v>
      </c>
      <c r="C354" s="30">
        <v>0</v>
      </c>
      <c r="D354" s="30">
        <v>0</v>
      </c>
      <c r="E354" s="31">
        <v>0</v>
      </c>
      <c r="F354" s="32">
        <f t="shared" si="54"/>
        <v>0</v>
      </c>
      <c r="G354" s="29">
        <f t="shared" si="55"/>
        <v>0</v>
      </c>
      <c r="H354" s="33">
        <f t="shared" si="56"/>
        <v>0</v>
      </c>
      <c r="I354" s="32">
        <v>0</v>
      </c>
      <c r="J354" s="32">
        <v>0</v>
      </c>
    </row>
    <row r="355" spans="1:10" ht="10.5" customHeight="1" x14ac:dyDescent="0.15">
      <c r="A355" s="28" t="str">
        <f t="shared" si="57"/>
        <v>13:40～13:50</v>
      </c>
      <c r="B355" s="29">
        <v>0</v>
      </c>
      <c r="C355" s="30">
        <v>0</v>
      </c>
      <c r="D355" s="30">
        <v>0</v>
      </c>
      <c r="E355" s="31">
        <v>0</v>
      </c>
      <c r="F355" s="32">
        <f t="shared" si="54"/>
        <v>0</v>
      </c>
      <c r="G355" s="29">
        <f t="shared" si="55"/>
        <v>0</v>
      </c>
      <c r="H355" s="33">
        <f t="shared" si="56"/>
        <v>0</v>
      </c>
      <c r="I355" s="32">
        <v>0</v>
      </c>
      <c r="J355" s="32">
        <v>0</v>
      </c>
    </row>
    <row r="356" spans="1:10" ht="10.5" customHeight="1" x14ac:dyDescent="0.15">
      <c r="A356" s="28" t="str">
        <f t="shared" si="57"/>
        <v>13:50～14:00</v>
      </c>
      <c r="B356" s="29">
        <v>0</v>
      </c>
      <c r="C356" s="30">
        <v>0</v>
      </c>
      <c r="D356" s="30">
        <v>0</v>
      </c>
      <c r="E356" s="31">
        <v>0</v>
      </c>
      <c r="F356" s="32">
        <f t="shared" si="54"/>
        <v>0</v>
      </c>
      <c r="G356" s="29">
        <f t="shared" si="55"/>
        <v>0</v>
      </c>
      <c r="H356" s="33">
        <f t="shared" si="56"/>
        <v>0</v>
      </c>
      <c r="I356" s="32">
        <v>0</v>
      </c>
      <c r="J356" s="32">
        <v>0</v>
      </c>
    </row>
    <row r="357" spans="1:10" ht="10.5" customHeight="1" x14ac:dyDescent="0.15">
      <c r="A357" s="28" t="str">
        <f t="shared" si="57"/>
        <v>14:00～14:10</v>
      </c>
      <c r="B357" s="29">
        <v>0</v>
      </c>
      <c r="C357" s="30">
        <v>0</v>
      </c>
      <c r="D357" s="30">
        <v>0</v>
      </c>
      <c r="E357" s="31">
        <v>0</v>
      </c>
      <c r="F357" s="32">
        <f t="shared" si="54"/>
        <v>0</v>
      </c>
      <c r="G357" s="29">
        <f t="shared" si="55"/>
        <v>0</v>
      </c>
      <c r="H357" s="33">
        <f t="shared" si="56"/>
        <v>0</v>
      </c>
      <c r="I357" s="32">
        <v>0</v>
      </c>
      <c r="J357" s="32">
        <v>0</v>
      </c>
    </row>
    <row r="358" spans="1:10" ht="10.5" customHeight="1" x14ac:dyDescent="0.15">
      <c r="A358" s="28" t="str">
        <f t="shared" si="57"/>
        <v>14:10～14:20</v>
      </c>
      <c r="B358" s="29">
        <v>0</v>
      </c>
      <c r="C358" s="30">
        <v>0</v>
      </c>
      <c r="D358" s="30">
        <v>0</v>
      </c>
      <c r="E358" s="31">
        <v>0</v>
      </c>
      <c r="F358" s="32">
        <f t="shared" si="54"/>
        <v>0</v>
      </c>
      <c r="G358" s="29">
        <f t="shared" si="55"/>
        <v>0</v>
      </c>
      <c r="H358" s="33">
        <f t="shared" si="56"/>
        <v>0</v>
      </c>
      <c r="I358" s="32">
        <v>0</v>
      </c>
      <c r="J358" s="32">
        <v>0</v>
      </c>
    </row>
    <row r="359" spans="1:10" ht="10.5" customHeight="1" x14ac:dyDescent="0.15">
      <c r="A359" s="28" t="str">
        <f t="shared" si="57"/>
        <v>14:20～14:30</v>
      </c>
      <c r="B359" s="29">
        <v>1</v>
      </c>
      <c r="C359" s="30">
        <v>0</v>
      </c>
      <c r="D359" s="30">
        <v>0</v>
      </c>
      <c r="E359" s="31">
        <v>0</v>
      </c>
      <c r="F359" s="32">
        <f t="shared" si="54"/>
        <v>1</v>
      </c>
      <c r="G359" s="29">
        <f t="shared" si="55"/>
        <v>0</v>
      </c>
      <c r="H359" s="33">
        <f t="shared" si="56"/>
        <v>0</v>
      </c>
      <c r="I359" s="32">
        <v>0</v>
      </c>
      <c r="J359" s="32">
        <v>0</v>
      </c>
    </row>
    <row r="360" spans="1:10" ht="10.5" customHeight="1" x14ac:dyDescent="0.15">
      <c r="A360" s="28" t="str">
        <f t="shared" si="57"/>
        <v>14:30～14:40</v>
      </c>
      <c r="B360" s="29">
        <v>0</v>
      </c>
      <c r="C360" s="30">
        <v>0</v>
      </c>
      <c r="D360" s="30">
        <v>1</v>
      </c>
      <c r="E360" s="31">
        <v>0</v>
      </c>
      <c r="F360" s="32">
        <f t="shared" si="54"/>
        <v>1</v>
      </c>
      <c r="G360" s="29">
        <f t="shared" si="55"/>
        <v>0</v>
      </c>
      <c r="H360" s="33">
        <f t="shared" si="56"/>
        <v>0</v>
      </c>
      <c r="I360" s="32">
        <v>0</v>
      </c>
      <c r="J360" s="32">
        <v>0</v>
      </c>
    </row>
    <row r="361" spans="1:10" ht="10.5" customHeight="1" x14ac:dyDescent="0.15">
      <c r="A361" s="28" t="str">
        <f t="shared" si="57"/>
        <v>14:40～14:50</v>
      </c>
      <c r="B361" s="29">
        <v>0</v>
      </c>
      <c r="C361" s="30">
        <v>0</v>
      </c>
      <c r="D361" s="30">
        <v>0</v>
      </c>
      <c r="E361" s="31">
        <v>0</v>
      </c>
      <c r="F361" s="32">
        <f t="shared" si="54"/>
        <v>0</v>
      </c>
      <c r="G361" s="29">
        <f t="shared" si="55"/>
        <v>0</v>
      </c>
      <c r="H361" s="33">
        <f t="shared" si="56"/>
        <v>0</v>
      </c>
      <c r="I361" s="32">
        <v>0</v>
      </c>
      <c r="J361" s="32">
        <v>0</v>
      </c>
    </row>
    <row r="362" spans="1:10" ht="10.5" customHeight="1" x14ac:dyDescent="0.15">
      <c r="A362" s="28" t="str">
        <f t="shared" si="57"/>
        <v>14:50～15:00</v>
      </c>
      <c r="B362" s="29">
        <v>0</v>
      </c>
      <c r="C362" s="30">
        <v>0</v>
      </c>
      <c r="D362" s="30">
        <v>0</v>
      </c>
      <c r="E362" s="31">
        <v>0</v>
      </c>
      <c r="F362" s="32">
        <f t="shared" si="54"/>
        <v>0</v>
      </c>
      <c r="G362" s="29">
        <f t="shared" si="55"/>
        <v>0</v>
      </c>
      <c r="H362" s="33">
        <f t="shared" si="56"/>
        <v>0</v>
      </c>
      <c r="I362" s="32">
        <v>0</v>
      </c>
      <c r="J362" s="32">
        <v>0</v>
      </c>
    </row>
    <row r="363" spans="1:10" ht="10.5" customHeight="1" x14ac:dyDescent="0.15">
      <c r="A363" s="28" t="str">
        <f t="shared" si="57"/>
        <v>15:00～15:10</v>
      </c>
      <c r="B363" s="29">
        <v>0</v>
      </c>
      <c r="C363" s="30">
        <v>0</v>
      </c>
      <c r="D363" s="30">
        <v>0</v>
      </c>
      <c r="E363" s="31">
        <v>0</v>
      </c>
      <c r="F363" s="32">
        <f t="shared" si="54"/>
        <v>0</v>
      </c>
      <c r="G363" s="29">
        <f t="shared" si="55"/>
        <v>0</v>
      </c>
      <c r="H363" s="33">
        <f t="shared" si="56"/>
        <v>0</v>
      </c>
      <c r="I363" s="32">
        <v>0</v>
      </c>
      <c r="J363" s="32">
        <v>0</v>
      </c>
    </row>
    <row r="364" spans="1:10" ht="10.5" customHeight="1" x14ac:dyDescent="0.15">
      <c r="A364" s="28" t="str">
        <f t="shared" si="57"/>
        <v>15:10～15:20</v>
      </c>
      <c r="B364" s="29">
        <v>0</v>
      </c>
      <c r="C364" s="30">
        <v>0</v>
      </c>
      <c r="D364" s="30">
        <v>0</v>
      </c>
      <c r="E364" s="31">
        <v>0</v>
      </c>
      <c r="F364" s="32">
        <f t="shared" ref="F364:F387" si="58">SUM(B364:E364)</f>
        <v>0</v>
      </c>
      <c r="G364" s="29">
        <f t="shared" ref="G364:G387" si="59">C364+E364</f>
        <v>0</v>
      </c>
      <c r="H364" s="33">
        <f t="shared" ref="H364:H387" si="60">IF(F364&gt;0,ROUND(G364/F364,3),0)</f>
        <v>0</v>
      </c>
      <c r="I364" s="32">
        <v>0</v>
      </c>
      <c r="J364" s="32">
        <v>0</v>
      </c>
    </row>
    <row r="365" spans="1:10" ht="10.5" customHeight="1" x14ac:dyDescent="0.15">
      <c r="A365" s="28" t="str">
        <f t="shared" si="57"/>
        <v>15:20～15:30</v>
      </c>
      <c r="B365" s="29">
        <v>0</v>
      </c>
      <c r="C365" s="30">
        <v>0</v>
      </c>
      <c r="D365" s="30">
        <v>0</v>
      </c>
      <c r="E365" s="31">
        <v>0</v>
      </c>
      <c r="F365" s="32">
        <f t="shared" si="58"/>
        <v>0</v>
      </c>
      <c r="G365" s="29">
        <f t="shared" si="59"/>
        <v>0</v>
      </c>
      <c r="H365" s="33">
        <f t="shared" si="60"/>
        <v>0</v>
      </c>
      <c r="I365" s="32">
        <v>0</v>
      </c>
      <c r="J365" s="32">
        <v>0</v>
      </c>
    </row>
    <row r="366" spans="1:10" ht="10.5" customHeight="1" x14ac:dyDescent="0.15">
      <c r="A366" s="28" t="str">
        <f t="shared" si="57"/>
        <v>15:30～15:40</v>
      </c>
      <c r="B366" s="29">
        <v>0</v>
      </c>
      <c r="C366" s="30">
        <v>0</v>
      </c>
      <c r="D366" s="30">
        <v>0</v>
      </c>
      <c r="E366" s="31">
        <v>0</v>
      </c>
      <c r="F366" s="32">
        <f t="shared" si="58"/>
        <v>0</v>
      </c>
      <c r="G366" s="29">
        <f t="shared" si="59"/>
        <v>0</v>
      </c>
      <c r="H366" s="33">
        <f t="shared" si="60"/>
        <v>0</v>
      </c>
      <c r="I366" s="32">
        <v>0</v>
      </c>
      <c r="J366" s="32">
        <v>0</v>
      </c>
    </row>
    <row r="367" spans="1:10" ht="10.5" customHeight="1" x14ac:dyDescent="0.15">
      <c r="A367" s="28" t="str">
        <f t="shared" si="57"/>
        <v>15:40～15:50</v>
      </c>
      <c r="B367" s="29">
        <v>0</v>
      </c>
      <c r="C367" s="30">
        <v>0</v>
      </c>
      <c r="D367" s="30">
        <v>0</v>
      </c>
      <c r="E367" s="31">
        <v>0</v>
      </c>
      <c r="F367" s="32">
        <f t="shared" si="58"/>
        <v>0</v>
      </c>
      <c r="G367" s="29">
        <f t="shared" si="59"/>
        <v>0</v>
      </c>
      <c r="H367" s="33">
        <f t="shared" si="60"/>
        <v>0</v>
      </c>
      <c r="I367" s="32">
        <v>0</v>
      </c>
      <c r="J367" s="32">
        <v>0</v>
      </c>
    </row>
    <row r="368" spans="1:10" ht="10.5" customHeight="1" x14ac:dyDescent="0.15">
      <c r="A368" s="28" t="str">
        <f t="shared" si="57"/>
        <v>15:50～16:00</v>
      </c>
      <c r="B368" s="29">
        <v>0</v>
      </c>
      <c r="C368" s="30">
        <v>0</v>
      </c>
      <c r="D368" s="30">
        <v>1</v>
      </c>
      <c r="E368" s="31">
        <v>0</v>
      </c>
      <c r="F368" s="32">
        <f t="shared" si="58"/>
        <v>1</v>
      </c>
      <c r="G368" s="29">
        <f t="shared" si="59"/>
        <v>0</v>
      </c>
      <c r="H368" s="33">
        <f t="shared" si="60"/>
        <v>0</v>
      </c>
      <c r="I368" s="32">
        <v>0</v>
      </c>
      <c r="J368" s="32">
        <v>0</v>
      </c>
    </row>
    <row r="369" spans="1:10" ht="10.5" customHeight="1" x14ac:dyDescent="0.15">
      <c r="A369" s="28" t="str">
        <f t="shared" si="57"/>
        <v>16:00～16:10</v>
      </c>
      <c r="B369" s="29">
        <v>0</v>
      </c>
      <c r="C369" s="30">
        <v>0</v>
      </c>
      <c r="D369" s="30">
        <v>0</v>
      </c>
      <c r="E369" s="31">
        <v>0</v>
      </c>
      <c r="F369" s="32">
        <f t="shared" si="58"/>
        <v>0</v>
      </c>
      <c r="G369" s="29">
        <f t="shared" si="59"/>
        <v>0</v>
      </c>
      <c r="H369" s="33">
        <f t="shared" si="60"/>
        <v>0</v>
      </c>
      <c r="I369" s="32">
        <v>0</v>
      </c>
      <c r="J369" s="32">
        <v>0</v>
      </c>
    </row>
    <row r="370" spans="1:10" ht="10.5" customHeight="1" x14ac:dyDescent="0.15">
      <c r="A370" s="28" t="str">
        <f t="shared" si="57"/>
        <v>16:10～16:20</v>
      </c>
      <c r="B370" s="29">
        <v>1</v>
      </c>
      <c r="C370" s="30">
        <v>0</v>
      </c>
      <c r="D370" s="30">
        <v>0</v>
      </c>
      <c r="E370" s="31">
        <v>0</v>
      </c>
      <c r="F370" s="32">
        <f t="shared" si="58"/>
        <v>1</v>
      </c>
      <c r="G370" s="29">
        <f t="shared" si="59"/>
        <v>0</v>
      </c>
      <c r="H370" s="33">
        <f t="shared" si="60"/>
        <v>0</v>
      </c>
      <c r="I370" s="32">
        <v>1</v>
      </c>
      <c r="J370" s="32">
        <v>0</v>
      </c>
    </row>
    <row r="371" spans="1:10" ht="10.5" customHeight="1" x14ac:dyDescent="0.15">
      <c r="A371" s="28" t="str">
        <f t="shared" si="57"/>
        <v>16:20～16:30</v>
      </c>
      <c r="B371" s="29">
        <v>0</v>
      </c>
      <c r="C371" s="30">
        <v>0</v>
      </c>
      <c r="D371" s="30">
        <v>0</v>
      </c>
      <c r="E371" s="31">
        <v>0</v>
      </c>
      <c r="F371" s="32">
        <f t="shared" si="58"/>
        <v>0</v>
      </c>
      <c r="G371" s="29">
        <f t="shared" si="59"/>
        <v>0</v>
      </c>
      <c r="H371" s="33">
        <f t="shared" si="60"/>
        <v>0</v>
      </c>
      <c r="I371" s="32">
        <v>0</v>
      </c>
      <c r="J371" s="32">
        <v>0</v>
      </c>
    </row>
    <row r="372" spans="1:10" ht="10.5" customHeight="1" x14ac:dyDescent="0.15">
      <c r="A372" s="28" t="str">
        <f t="shared" si="57"/>
        <v>16:30～16:40</v>
      </c>
      <c r="B372" s="29">
        <v>1</v>
      </c>
      <c r="C372" s="30">
        <v>0</v>
      </c>
      <c r="D372" s="30">
        <v>0</v>
      </c>
      <c r="E372" s="31">
        <v>0</v>
      </c>
      <c r="F372" s="32">
        <f t="shared" si="58"/>
        <v>1</v>
      </c>
      <c r="G372" s="29">
        <f t="shared" si="59"/>
        <v>0</v>
      </c>
      <c r="H372" s="33">
        <f t="shared" si="60"/>
        <v>0</v>
      </c>
      <c r="I372" s="32">
        <v>0</v>
      </c>
      <c r="J372" s="32">
        <v>0</v>
      </c>
    </row>
    <row r="373" spans="1:10" ht="10.5" customHeight="1" x14ac:dyDescent="0.15">
      <c r="A373" s="28" t="str">
        <f t="shared" si="57"/>
        <v>16:40～16:50</v>
      </c>
      <c r="B373" s="29">
        <v>0</v>
      </c>
      <c r="C373" s="30">
        <v>0</v>
      </c>
      <c r="D373" s="30">
        <v>0</v>
      </c>
      <c r="E373" s="31">
        <v>0</v>
      </c>
      <c r="F373" s="32">
        <f t="shared" si="58"/>
        <v>0</v>
      </c>
      <c r="G373" s="29">
        <f t="shared" si="59"/>
        <v>0</v>
      </c>
      <c r="H373" s="33">
        <f t="shared" si="60"/>
        <v>0</v>
      </c>
      <c r="I373" s="32">
        <v>0</v>
      </c>
      <c r="J373" s="32">
        <v>0</v>
      </c>
    </row>
    <row r="374" spans="1:10" ht="10.5" customHeight="1" x14ac:dyDescent="0.15">
      <c r="A374" s="28" t="str">
        <f t="shared" si="57"/>
        <v>16:50～17:00</v>
      </c>
      <c r="B374" s="29">
        <v>0</v>
      </c>
      <c r="C374" s="30">
        <v>0</v>
      </c>
      <c r="D374" s="30">
        <v>0</v>
      </c>
      <c r="E374" s="31">
        <v>0</v>
      </c>
      <c r="F374" s="32">
        <f t="shared" si="58"/>
        <v>0</v>
      </c>
      <c r="G374" s="29">
        <f t="shared" si="59"/>
        <v>0</v>
      </c>
      <c r="H374" s="33">
        <f t="shared" si="60"/>
        <v>0</v>
      </c>
      <c r="I374" s="32">
        <v>0</v>
      </c>
      <c r="J374" s="32">
        <v>0</v>
      </c>
    </row>
    <row r="375" spans="1:10" ht="10.5" customHeight="1" x14ac:dyDescent="0.15">
      <c r="A375" s="28" t="str">
        <f t="shared" si="57"/>
        <v>17:00～17:10</v>
      </c>
      <c r="B375" s="29">
        <v>0</v>
      </c>
      <c r="C375" s="30">
        <v>0</v>
      </c>
      <c r="D375" s="30">
        <v>0</v>
      </c>
      <c r="E375" s="31">
        <v>0</v>
      </c>
      <c r="F375" s="32">
        <f t="shared" si="58"/>
        <v>0</v>
      </c>
      <c r="G375" s="29">
        <f t="shared" si="59"/>
        <v>0</v>
      </c>
      <c r="H375" s="33">
        <f t="shared" si="60"/>
        <v>0</v>
      </c>
      <c r="I375" s="32">
        <v>0</v>
      </c>
      <c r="J375" s="32">
        <v>0</v>
      </c>
    </row>
    <row r="376" spans="1:10" ht="10.5" customHeight="1" x14ac:dyDescent="0.15">
      <c r="A376" s="28" t="str">
        <f t="shared" si="57"/>
        <v>17:10～17:20</v>
      </c>
      <c r="B376" s="29">
        <v>0</v>
      </c>
      <c r="C376" s="30">
        <v>0</v>
      </c>
      <c r="D376" s="30">
        <v>0</v>
      </c>
      <c r="E376" s="31">
        <v>0</v>
      </c>
      <c r="F376" s="32">
        <f t="shared" si="58"/>
        <v>0</v>
      </c>
      <c r="G376" s="29">
        <f t="shared" si="59"/>
        <v>0</v>
      </c>
      <c r="H376" s="33">
        <f t="shared" si="60"/>
        <v>0</v>
      </c>
      <c r="I376" s="32">
        <v>0</v>
      </c>
      <c r="J376" s="32">
        <v>0</v>
      </c>
    </row>
    <row r="377" spans="1:10" ht="10.5" customHeight="1" x14ac:dyDescent="0.15">
      <c r="A377" s="28" t="str">
        <f t="shared" si="57"/>
        <v>17:20～17:30</v>
      </c>
      <c r="B377" s="29">
        <v>0</v>
      </c>
      <c r="C377" s="30">
        <v>0</v>
      </c>
      <c r="D377" s="30">
        <v>0</v>
      </c>
      <c r="E377" s="31">
        <v>0</v>
      </c>
      <c r="F377" s="32">
        <f t="shared" si="58"/>
        <v>0</v>
      </c>
      <c r="G377" s="29">
        <f t="shared" si="59"/>
        <v>0</v>
      </c>
      <c r="H377" s="33">
        <f t="shared" si="60"/>
        <v>0</v>
      </c>
      <c r="I377" s="32">
        <v>0</v>
      </c>
      <c r="J377" s="32">
        <v>0</v>
      </c>
    </row>
    <row r="378" spans="1:10" ht="10.5" customHeight="1" x14ac:dyDescent="0.15">
      <c r="A378" s="28" t="str">
        <f t="shared" si="57"/>
        <v>17:30～17:40</v>
      </c>
      <c r="B378" s="29">
        <v>0</v>
      </c>
      <c r="C378" s="30">
        <v>0</v>
      </c>
      <c r="D378" s="30">
        <v>0</v>
      </c>
      <c r="E378" s="31">
        <v>0</v>
      </c>
      <c r="F378" s="32">
        <f t="shared" si="58"/>
        <v>0</v>
      </c>
      <c r="G378" s="29">
        <f t="shared" si="59"/>
        <v>0</v>
      </c>
      <c r="H378" s="33">
        <f t="shared" si="60"/>
        <v>0</v>
      </c>
      <c r="I378" s="32">
        <v>0</v>
      </c>
      <c r="J378" s="32">
        <v>0</v>
      </c>
    </row>
    <row r="379" spans="1:10" ht="10.5" customHeight="1" x14ac:dyDescent="0.15">
      <c r="A379" s="28" t="str">
        <f t="shared" ref="A379:A387" si="61">A302</f>
        <v>17:40～17:50</v>
      </c>
      <c r="B379" s="29">
        <v>0</v>
      </c>
      <c r="C379" s="30">
        <v>0</v>
      </c>
      <c r="D379" s="30">
        <v>0</v>
      </c>
      <c r="E379" s="31">
        <v>0</v>
      </c>
      <c r="F379" s="32">
        <f t="shared" si="58"/>
        <v>0</v>
      </c>
      <c r="G379" s="29">
        <f t="shared" si="59"/>
        <v>0</v>
      </c>
      <c r="H379" s="33">
        <f t="shared" si="60"/>
        <v>0</v>
      </c>
      <c r="I379" s="32">
        <v>0</v>
      </c>
      <c r="J379" s="32">
        <v>0</v>
      </c>
    </row>
    <row r="380" spans="1:10" ht="10.5" customHeight="1" x14ac:dyDescent="0.15">
      <c r="A380" s="28" t="str">
        <f t="shared" si="61"/>
        <v>17:50～18:00</v>
      </c>
      <c r="B380" s="29">
        <v>0</v>
      </c>
      <c r="C380" s="30">
        <v>0</v>
      </c>
      <c r="D380" s="30">
        <v>0</v>
      </c>
      <c r="E380" s="31">
        <v>0</v>
      </c>
      <c r="F380" s="32">
        <f t="shared" si="58"/>
        <v>0</v>
      </c>
      <c r="G380" s="29">
        <f t="shared" si="59"/>
        <v>0</v>
      </c>
      <c r="H380" s="33">
        <f t="shared" si="60"/>
        <v>0</v>
      </c>
      <c r="I380" s="32">
        <v>0</v>
      </c>
      <c r="J380" s="32">
        <v>0</v>
      </c>
    </row>
    <row r="381" spans="1:10" ht="10.5" customHeight="1" x14ac:dyDescent="0.15">
      <c r="A381" s="28" t="str">
        <f t="shared" si="61"/>
        <v>18:00～18:10</v>
      </c>
      <c r="B381" s="29">
        <v>0</v>
      </c>
      <c r="C381" s="30">
        <v>0</v>
      </c>
      <c r="D381" s="30">
        <v>0</v>
      </c>
      <c r="E381" s="31">
        <v>0</v>
      </c>
      <c r="F381" s="32">
        <f t="shared" si="58"/>
        <v>0</v>
      </c>
      <c r="G381" s="29">
        <f t="shared" si="59"/>
        <v>0</v>
      </c>
      <c r="H381" s="33">
        <f t="shared" si="60"/>
        <v>0</v>
      </c>
      <c r="I381" s="32">
        <v>0</v>
      </c>
      <c r="J381" s="32">
        <v>0</v>
      </c>
    </row>
    <row r="382" spans="1:10" ht="10.5" customHeight="1" x14ac:dyDescent="0.15">
      <c r="A382" s="28" t="str">
        <f t="shared" si="61"/>
        <v>18:10～18:20</v>
      </c>
      <c r="B382" s="29">
        <v>0</v>
      </c>
      <c r="C382" s="30">
        <v>0</v>
      </c>
      <c r="D382" s="30">
        <v>0</v>
      </c>
      <c r="E382" s="31">
        <v>0</v>
      </c>
      <c r="F382" s="32">
        <f t="shared" si="58"/>
        <v>0</v>
      </c>
      <c r="G382" s="29">
        <f t="shared" si="59"/>
        <v>0</v>
      </c>
      <c r="H382" s="33">
        <f t="shared" si="60"/>
        <v>0</v>
      </c>
      <c r="I382" s="32">
        <v>0</v>
      </c>
      <c r="J382" s="32">
        <v>0</v>
      </c>
    </row>
    <row r="383" spans="1:10" ht="10.5" customHeight="1" x14ac:dyDescent="0.15">
      <c r="A383" s="28" t="str">
        <f t="shared" si="61"/>
        <v>18:20～18:30</v>
      </c>
      <c r="B383" s="29">
        <v>0</v>
      </c>
      <c r="C383" s="30">
        <v>0</v>
      </c>
      <c r="D383" s="30">
        <v>0</v>
      </c>
      <c r="E383" s="31">
        <v>0</v>
      </c>
      <c r="F383" s="32">
        <f t="shared" si="58"/>
        <v>0</v>
      </c>
      <c r="G383" s="29">
        <f t="shared" si="59"/>
        <v>0</v>
      </c>
      <c r="H383" s="33">
        <f t="shared" si="60"/>
        <v>0</v>
      </c>
      <c r="I383" s="32">
        <v>0</v>
      </c>
      <c r="J383" s="32">
        <v>0</v>
      </c>
    </row>
    <row r="384" spans="1:10" ht="10.5" customHeight="1" x14ac:dyDescent="0.15">
      <c r="A384" s="28" t="str">
        <f t="shared" si="61"/>
        <v>18:30～18:40</v>
      </c>
      <c r="B384" s="29">
        <v>1</v>
      </c>
      <c r="C384" s="30">
        <v>0</v>
      </c>
      <c r="D384" s="30">
        <v>0</v>
      </c>
      <c r="E384" s="31">
        <v>0</v>
      </c>
      <c r="F384" s="32">
        <f t="shared" si="58"/>
        <v>1</v>
      </c>
      <c r="G384" s="29">
        <f t="shared" si="59"/>
        <v>0</v>
      </c>
      <c r="H384" s="33">
        <f t="shared" si="60"/>
        <v>0</v>
      </c>
      <c r="I384" s="32">
        <v>0</v>
      </c>
      <c r="J384" s="32">
        <v>0</v>
      </c>
    </row>
    <row r="385" spans="1:10" ht="10.5" customHeight="1" x14ac:dyDescent="0.15">
      <c r="A385" s="28" t="str">
        <f t="shared" si="61"/>
        <v>18:40～18:50</v>
      </c>
      <c r="B385" s="29">
        <v>0</v>
      </c>
      <c r="C385" s="30">
        <v>0</v>
      </c>
      <c r="D385" s="30">
        <v>0</v>
      </c>
      <c r="E385" s="31">
        <v>0</v>
      </c>
      <c r="F385" s="32">
        <f t="shared" si="58"/>
        <v>0</v>
      </c>
      <c r="G385" s="29">
        <f t="shared" si="59"/>
        <v>0</v>
      </c>
      <c r="H385" s="33">
        <f t="shared" si="60"/>
        <v>0</v>
      </c>
      <c r="I385" s="32">
        <v>0</v>
      </c>
      <c r="J385" s="32">
        <v>0</v>
      </c>
    </row>
    <row r="386" spans="1:10" ht="10.5" customHeight="1" x14ac:dyDescent="0.15">
      <c r="A386" s="44" t="str">
        <f t="shared" si="61"/>
        <v>18:50～19:00</v>
      </c>
      <c r="B386" s="56">
        <v>0</v>
      </c>
      <c r="C386" s="57">
        <v>0</v>
      </c>
      <c r="D386" s="57">
        <v>0</v>
      </c>
      <c r="E386" s="58">
        <v>0</v>
      </c>
      <c r="F386" s="59">
        <f t="shared" si="58"/>
        <v>0</v>
      </c>
      <c r="G386" s="56">
        <f t="shared" si="59"/>
        <v>0</v>
      </c>
      <c r="H386" s="60">
        <f t="shared" si="60"/>
        <v>0</v>
      </c>
      <c r="I386" s="59">
        <v>0</v>
      </c>
      <c r="J386" s="59">
        <v>0</v>
      </c>
    </row>
    <row r="387" spans="1:10" ht="10.5" customHeight="1" x14ac:dyDescent="0.15">
      <c r="A387" s="45" t="str">
        <f t="shared" si="61"/>
        <v>12時間計</v>
      </c>
      <c r="B387" s="46">
        <v>7</v>
      </c>
      <c r="C387" s="47">
        <v>0</v>
      </c>
      <c r="D387" s="47">
        <v>2</v>
      </c>
      <c r="E387" s="48">
        <v>0</v>
      </c>
      <c r="F387" s="49">
        <f t="shared" si="58"/>
        <v>9</v>
      </c>
      <c r="G387" s="46">
        <f t="shared" si="59"/>
        <v>0</v>
      </c>
      <c r="H387" s="50">
        <f t="shared" si="60"/>
        <v>0</v>
      </c>
      <c r="I387" s="49">
        <v>1</v>
      </c>
      <c r="J387" s="49">
        <v>0</v>
      </c>
    </row>
    <row r="388" spans="1:10" ht="12" customHeight="1" x14ac:dyDescent="0.15"/>
    <row r="389" spans="1:10" ht="12" customHeight="1" x14ac:dyDescent="0.15">
      <c r="A389" s="2" t="str">
        <f>"観測方向："&amp;総括表!A28</f>
        <v>観測方向：Ｂ⇒Ｄ</v>
      </c>
      <c r="I389" s="3"/>
      <c r="J389" s="3" t="s">
        <v>113</v>
      </c>
    </row>
    <row r="390" spans="1:10" ht="12" customHeight="1" x14ac:dyDescent="0.15">
      <c r="A390" s="4" t="s">
        <v>0</v>
      </c>
      <c r="B390" s="224" t="s">
        <v>2</v>
      </c>
      <c r="C390" s="226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212" t="s">
        <v>151</v>
      </c>
    </row>
    <row r="391" spans="1:10" ht="12" customHeight="1" x14ac:dyDescent="0.15">
      <c r="A391" s="10" t="s">
        <v>1</v>
      </c>
      <c r="B391" s="225"/>
      <c r="C391" s="208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213"/>
    </row>
    <row r="392" spans="1:10" ht="10.5" customHeight="1" x14ac:dyDescent="0.15">
      <c r="A392" s="18" t="str">
        <f t="shared" ref="A392:A423" si="62">A315</f>
        <v xml:space="preserve"> 7:00～ 7:10</v>
      </c>
      <c r="B392" s="19">
        <v>0</v>
      </c>
      <c r="C392" s="20">
        <v>0</v>
      </c>
      <c r="D392" s="20">
        <v>0</v>
      </c>
      <c r="E392" s="21">
        <v>0</v>
      </c>
      <c r="F392" s="22">
        <f t="shared" ref="F392:F463" si="63">SUM(B392:E392)</f>
        <v>0</v>
      </c>
      <c r="G392" s="19">
        <f t="shared" ref="G392:G463" si="64">C392+E392</f>
        <v>0</v>
      </c>
      <c r="H392" s="23">
        <f t="shared" ref="H392:H463" si="65">IF(F392&gt;0,ROUND(G392/F392,3),0)</f>
        <v>0</v>
      </c>
      <c r="I392" s="22">
        <v>0</v>
      </c>
      <c r="J392" s="22">
        <v>0</v>
      </c>
    </row>
    <row r="393" spans="1:10" ht="10.5" customHeight="1" x14ac:dyDescent="0.15">
      <c r="A393" s="28" t="str">
        <f t="shared" si="62"/>
        <v xml:space="preserve"> 7:10～ 7:20</v>
      </c>
      <c r="B393" s="29">
        <v>0</v>
      </c>
      <c r="C393" s="30">
        <v>0</v>
      </c>
      <c r="D393" s="30">
        <v>0</v>
      </c>
      <c r="E393" s="31">
        <v>0</v>
      </c>
      <c r="F393" s="32">
        <f t="shared" si="63"/>
        <v>0</v>
      </c>
      <c r="G393" s="29">
        <f t="shared" si="64"/>
        <v>0</v>
      </c>
      <c r="H393" s="33">
        <f t="shared" si="65"/>
        <v>0</v>
      </c>
      <c r="I393" s="32">
        <v>0</v>
      </c>
      <c r="J393" s="32">
        <v>0</v>
      </c>
    </row>
    <row r="394" spans="1:10" ht="10.5" customHeight="1" x14ac:dyDescent="0.15">
      <c r="A394" s="28" t="str">
        <f t="shared" si="62"/>
        <v xml:space="preserve"> 7:20～ 7:30</v>
      </c>
      <c r="B394" s="29">
        <v>0</v>
      </c>
      <c r="C394" s="30">
        <v>0</v>
      </c>
      <c r="D394" s="30">
        <v>0</v>
      </c>
      <c r="E394" s="31">
        <v>0</v>
      </c>
      <c r="F394" s="32">
        <f t="shared" si="63"/>
        <v>0</v>
      </c>
      <c r="G394" s="29">
        <f t="shared" si="64"/>
        <v>0</v>
      </c>
      <c r="H394" s="33">
        <f t="shared" si="65"/>
        <v>0</v>
      </c>
      <c r="I394" s="32">
        <v>0</v>
      </c>
      <c r="J394" s="32">
        <v>0</v>
      </c>
    </row>
    <row r="395" spans="1:10" ht="10.5" customHeight="1" x14ac:dyDescent="0.15">
      <c r="A395" s="28" t="str">
        <f t="shared" si="62"/>
        <v xml:space="preserve"> 7:30～ 7:40</v>
      </c>
      <c r="B395" s="29">
        <v>0</v>
      </c>
      <c r="C395" s="30">
        <v>0</v>
      </c>
      <c r="D395" s="30">
        <v>0</v>
      </c>
      <c r="E395" s="31">
        <v>0</v>
      </c>
      <c r="F395" s="32">
        <f t="shared" si="63"/>
        <v>0</v>
      </c>
      <c r="G395" s="29">
        <f t="shared" si="64"/>
        <v>0</v>
      </c>
      <c r="H395" s="33">
        <f t="shared" si="65"/>
        <v>0</v>
      </c>
      <c r="I395" s="32">
        <v>0</v>
      </c>
      <c r="J395" s="32">
        <v>0</v>
      </c>
    </row>
    <row r="396" spans="1:10" ht="10.5" customHeight="1" x14ac:dyDescent="0.15">
      <c r="A396" s="28" t="str">
        <f t="shared" si="62"/>
        <v xml:space="preserve"> 7:40～ 7:50</v>
      </c>
      <c r="B396" s="29">
        <v>0</v>
      </c>
      <c r="C396" s="30">
        <v>0</v>
      </c>
      <c r="D396" s="30">
        <v>0</v>
      </c>
      <c r="E396" s="31">
        <v>0</v>
      </c>
      <c r="F396" s="32">
        <f t="shared" si="63"/>
        <v>0</v>
      </c>
      <c r="G396" s="29">
        <f t="shared" si="64"/>
        <v>0</v>
      </c>
      <c r="H396" s="33">
        <f t="shared" si="65"/>
        <v>0</v>
      </c>
      <c r="I396" s="32">
        <v>0</v>
      </c>
      <c r="J396" s="32">
        <v>0</v>
      </c>
    </row>
    <row r="397" spans="1:10" ht="10.5" customHeight="1" x14ac:dyDescent="0.15">
      <c r="A397" s="28" t="str">
        <f t="shared" si="62"/>
        <v xml:space="preserve"> 7:50～ 8:00</v>
      </c>
      <c r="B397" s="29">
        <v>0</v>
      </c>
      <c r="C397" s="30">
        <v>0</v>
      </c>
      <c r="D397" s="30">
        <v>0</v>
      </c>
      <c r="E397" s="31">
        <v>0</v>
      </c>
      <c r="F397" s="32">
        <f t="shared" si="63"/>
        <v>0</v>
      </c>
      <c r="G397" s="29">
        <f t="shared" si="64"/>
        <v>0</v>
      </c>
      <c r="H397" s="33">
        <f t="shared" si="65"/>
        <v>0</v>
      </c>
      <c r="I397" s="32">
        <v>0</v>
      </c>
      <c r="J397" s="32">
        <v>0</v>
      </c>
    </row>
    <row r="398" spans="1:10" ht="10.5" customHeight="1" x14ac:dyDescent="0.15">
      <c r="A398" s="28" t="str">
        <f t="shared" si="62"/>
        <v xml:space="preserve"> 8:00～ 8:10</v>
      </c>
      <c r="B398" s="29">
        <v>0</v>
      </c>
      <c r="C398" s="30">
        <v>0</v>
      </c>
      <c r="D398" s="30">
        <v>0</v>
      </c>
      <c r="E398" s="31">
        <v>0</v>
      </c>
      <c r="F398" s="32">
        <f t="shared" si="63"/>
        <v>0</v>
      </c>
      <c r="G398" s="29">
        <f t="shared" si="64"/>
        <v>0</v>
      </c>
      <c r="H398" s="33">
        <f t="shared" si="65"/>
        <v>0</v>
      </c>
      <c r="I398" s="32">
        <v>0</v>
      </c>
      <c r="J398" s="32">
        <v>0</v>
      </c>
    </row>
    <row r="399" spans="1:10" ht="10.5" customHeight="1" x14ac:dyDescent="0.15">
      <c r="A399" s="28" t="str">
        <f t="shared" si="62"/>
        <v xml:space="preserve"> 8:10～ 8:20</v>
      </c>
      <c r="B399" s="29">
        <v>0</v>
      </c>
      <c r="C399" s="30">
        <v>0</v>
      </c>
      <c r="D399" s="30">
        <v>0</v>
      </c>
      <c r="E399" s="31">
        <v>0</v>
      </c>
      <c r="F399" s="32">
        <f t="shared" si="63"/>
        <v>0</v>
      </c>
      <c r="G399" s="29">
        <f t="shared" si="64"/>
        <v>0</v>
      </c>
      <c r="H399" s="33">
        <f t="shared" si="65"/>
        <v>0</v>
      </c>
      <c r="I399" s="32">
        <v>0</v>
      </c>
      <c r="J399" s="32">
        <v>0</v>
      </c>
    </row>
    <row r="400" spans="1:10" ht="10.5" customHeight="1" x14ac:dyDescent="0.15">
      <c r="A400" s="28" t="str">
        <f t="shared" si="62"/>
        <v xml:space="preserve"> 8:20～ 8:30</v>
      </c>
      <c r="B400" s="29">
        <v>0</v>
      </c>
      <c r="C400" s="30">
        <v>0</v>
      </c>
      <c r="D400" s="30">
        <v>0</v>
      </c>
      <c r="E400" s="31">
        <v>0</v>
      </c>
      <c r="F400" s="32">
        <f t="shared" si="63"/>
        <v>0</v>
      </c>
      <c r="G400" s="29">
        <f t="shared" si="64"/>
        <v>0</v>
      </c>
      <c r="H400" s="33">
        <f t="shared" si="65"/>
        <v>0</v>
      </c>
      <c r="I400" s="32">
        <v>0</v>
      </c>
      <c r="J400" s="32">
        <v>0</v>
      </c>
    </row>
    <row r="401" spans="1:10" ht="10.5" customHeight="1" x14ac:dyDescent="0.15">
      <c r="A401" s="28" t="str">
        <f t="shared" si="62"/>
        <v xml:space="preserve"> 8:30～ 8:40</v>
      </c>
      <c r="B401" s="29">
        <v>0</v>
      </c>
      <c r="C401" s="30">
        <v>0</v>
      </c>
      <c r="D401" s="30">
        <v>0</v>
      </c>
      <c r="E401" s="31">
        <v>0</v>
      </c>
      <c r="F401" s="32">
        <f t="shared" si="63"/>
        <v>0</v>
      </c>
      <c r="G401" s="29">
        <f t="shared" si="64"/>
        <v>0</v>
      </c>
      <c r="H401" s="33">
        <f t="shared" si="65"/>
        <v>0</v>
      </c>
      <c r="I401" s="32">
        <v>0</v>
      </c>
      <c r="J401" s="32">
        <v>0</v>
      </c>
    </row>
    <row r="402" spans="1:10" ht="10.5" customHeight="1" x14ac:dyDescent="0.15">
      <c r="A402" s="28" t="str">
        <f t="shared" si="62"/>
        <v xml:space="preserve"> 8:40～ 8:50</v>
      </c>
      <c r="B402" s="29">
        <v>0</v>
      </c>
      <c r="C402" s="30">
        <v>0</v>
      </c>
      <c r="D402" s="30">
        <v>0</v>
      </c>
      <c r="E402" s="31">
        <v>0</v>
      </c>
      <c r="F402" s="32">
        <f t="shared" si="63"/>
        <v>0</v>
      </c>
      <c r="G402" s="29">
        <f t="shared" si="64"/>
        <v>0</v>
      </c>
      <c r="H402" s="33">
        <f t="shared" si="65"/>
        <v>0</v>
      </c>
      <c r="I402" s="32">
        <v>0</v>
      </c>
      <c r="J402" s="32">
        <v>0</v>
      </c>
    </row>
    <row r="403" spans="1:10" ht="10.5" customHeight="1" x14ac:dyDescent="0.15">
      <c r="A403" s="28" t="str">
        <f t="shared" si="62"/>
        <v xml:space="preserve"> 8:50～ 9:00</v>
      </c>
      <c r="B403" s="29">
        <v>0</v>
      </c>
      <c r="C403" s="30">
        <v>0</v>
      </c>
      <c r="D403" s="30">
        <v>0</v>
      </c>
      <c r="E403" s="31">
        <v>0</v>
      </c>
      <c r="F403" s="32">
        <f t="shared" si="63"/>
        <v>0</v>
      </c>
      <c r="G403" s="29">
        <f t="shared" si="64"/>
        <v>0</v>
      </c>
      <c r="H403" s="33">
        <f t="shared" si="65"/>
        <v>0</v>
      </c>
      <c r="I403" s="32">
        <v>0</v>
      </c>
      <c r="J403" s="32">
        <v>0</v>
      </c>
    </row>
    <row r="404" spans="1:10" ht="10.5" customHeight="1" x14ac:dyDescent="0.15">
      <c r="A404" s="28" t="str">
        <f t="shared" si="62"/>
        <v xml:space="preserve"> 9:00～ 9:10</v>
      </c>
      <c r="B404" s="29">
        <v>0</v>
      </c>
      <c r="C404" s="30">
        <v>0</v>
      </c>
      <c r="D404" s="30">
        <v>0</v>
      </c>
      <c r="E404" s="31">
        <v>0</v>
      </c>
      <c r="F404" s="32">
        <f t="shared" si="63"/>
        <v>0</v>
      </c>
      <c r="G404" s="29">
        <f t="shared" si="64"/>
        <v>0</v>
      </c>
      <c r="H404" s="33">
        <f t="shared" si="65"/>
        <v>0</v>
      </c>
      <c r="I404" s="32">
        <v>0</v>
      </c>
      <c r="J404" s="32">
        <v>0</v>
      </c>
    </row>
    <row r="405" spans="1:10" ht="10.5" customHeight="1" x14ac:dyDescent="0.15">
      <c r="A405" s="28" t="str">
        <f t="shared" si="62"/>
        <v xml:space="preserve"> 9:10～ 9:20</v>
      </c>
      <c r="B405" s="29">
        <v>0</v>
      </c>
      <c r="C405" s="30">
        <v>0</v>
      </c>
      <c r="D405" s="30">
        <v>0</v>
      </c>
      <c r="E405" s="31">
        <v>0</v>
      </c>
      <c r="F405" s="32">
        <f t="shared" si="63"/>
        <v>0</v>
      </c>
      <c r="G405" s="29">
        <f t="shared" si="64"/>
        <v>0</v>
      </c>
      <c r="H405" s="33">
        <f t="shared" si="65"/>
        <v>0</v>
      </c>
      <c r="I405" s="32">
        <v>0</v>
      </c>
      <c r="J405" s="32">
        <v>0</v>
      </c>
    </row>
    <row r="406" spans="1:10" ht="10.5" customHeight="1" x14ac:dyDescent="0.15">
      <c r="A406" s="28" t="str">
        <f t="shared" si="62"/>
        <v xml:space="preserve"> 9:20～ 9:30</v>
      </c>
      <c r="B406" s="29">
        <v>0</v>
      </c>
      <c r="C406" s="30">
        <v>0</v>
      </c>
      <c r="D406" s="30">
        <v>0</v>
      </c>
      <c r="E406" s="31">
        <v>0</v>
      </c>
      <c r="F406" s="32">
        <f t="shared" si="63"/>
        <v>0</v>
      </c>
      <c r="G406" s="29">
        <f t="shared" si="64"/>
        <v>0</v>
      </c>
      <c r="H406" s="33">
        <f t="shared" si="65"/>
        <v>0</v>
      </c>
      <c r="I406" s="32">
        <v>0</v>
      </c>
      <c r="J406" s="32">
        <v>0</v>
      </c>
    </row>
    <row r="407" spans="1:10" ht="10.5" customHeight="1" x14ac:dyDescent="0.15">
      <c r="A407" s="28" t="str">
        <f t="shared" si="62"/>
        <v xml:space="preserve"> 9:30～ 9:40</v>
      </c>
      <c r="B407" s="29">
        <v>0</v>
      </c>
      <c r="C407" s="30">
        <v>0</v>
      </c>
      <c r="D407" s="30">
        <v>0</v>
      </c>
      <c r="E407" s="31">
        <v>0</v>
      </c>
      <c r="F407" s="32">
        <f t="shared" si="63"/>
        <v>0</v>
      </c>
      <c r="G407" s="29">
        <f t="shared" si="64"/>
        <v>0</v>
      </c>
      <c r="H407" s="33">
        <f t="shared" si="65"/>
        <v>0</v>
      </c>
      <c r="I407" s="32">
        <v>0</v>
      </c>
      <c r="J407" s="32">
        <v>0</v>
      </c>
    </row>
    <row r="408" spans="1:10" ht="10.5" customHeight="1" x14ac:dyDescent="0.15">
      <c r="A408" s="28" t="str">
        <f t="shared" si="62"/>
        <v xml:space="preserve"> 9:40～ 9:50</v>
      </c>
      <c r="B408" s="29">
        <v>0</v>
      </c>
      <c r="C408" s="30">
        <v>0</v>
      </c>
      <c r="D408" s="30">
        <v>0</v>
      </c>
      <c r="E408" s="31">
        <v>0</v>
      </c>
      <c r="F408" s="32">
        <f t="shared" si="63"/>
        <v>0</v>
      </c>
      <c r="G408" s="29">
        <f t="shared" si="64"/>
        <v>0</v>
      </c>
      <c r="H408" s="33">
        <f t="shared" si="65"/>
        <v>0</v>
      </c>
      <c r="I408" s="32">
        <v>0</v>
      </c>
      <c r="J408" s="32">
        <v>0</v>
      </c>
    </row>
    <row r="409" spans="1:10" ht="10.5" customHeight="1" x14ac:dyDescent="0.15">
      <c r="A409" s="28" t="str">
        <f t="shared" si="62"/>
        <v xml:space="preserve"> 9:50～10:00</v>
      </c>
      <c r="B409" s="29">
        <v>0</v>
      </c>
      <c r="C409" s="30">
        <v>0</v>
      </c>
      <c r="D409" s="30">
        <v>0</v>
      </c>
      <c r="E409" s="31">
        <v>0</v>
      </c>
      <c r="F409" s="32">
        <f t="shared" si="63"/>
        <v>0</v>
      </c>
      <c r="G409" s="29">
        <f t="shared" si="64"/>
        <v>0</v>
      </c>
      <c r="H409" s="33">
        <f t="shared" si="65"/>
        <v>0</v>
      </c>
      <c r="I409" s="32">
        <v>0</v>
      </c>
      <c r="J409" s="32">
        <v>0</v>
      </c>
    </row>
    <row r="410" spans="1:10" ht="10.5" customHeight="1" x14ac:dyDescent="0.15">
      <c r="A410" s="28" t="str">
        <f t="shared" si="62"/>
        <v>10:00～10:10</v>
      </c>
      <c r="B410" s="29">
        <v>0</v>
      </c>
      <c r="C410" s="30">
        <v>0</v>
      </c>
      <c r="D410" s="30">
        <v>0</v>
      </c>
      <c r="E410" s="31">
        <v>0</v>
      </c>
      <c r="F410" s="32">
        <f t="shared" ref="F410:F440" si="66">SUM(B410:E410)</f>
        <v>0</v>
      </c>
      <c r="G410" s="29">
        <f t="shared" ref="G410:G440" si="67">C410+E410</f>
        <v>0</v>
      </c>
      <c r="H410" s="33">
        <f t="shared" ref="H410:H440" si="68">IF(F410&gt;0,ROUND(G410/F410,3),0)</f>
        <v>0</v>
      </c>
      <c r="I410" s="32">
        <v>0</v>
      </c>
      <c r="J410" s="32">
        <v>0</v>
      </c>
    </row>
    <row r="411" spans="1:10" ht="10.5" customHeight="1" x14ac:dyDescent="0.15">
      <c r="A411" s="28" t="str">
        <f t="shared" si="62"/>
        <v>10:10～10:20</v>
      </c>
      <c r="B411" s="29">
        <v>0</v>
      </c>
      <c r="C411" s="30">
        <v>0</v>
      </c>
      <c r="D411" s="30">
        <v>0</v>
      </c>
      <c r="E411" s="31">
        <v>0</v>
      </c>
      <c r="F411" s="32">
        <f t="shared" si="66"/>
        <v>0</v>
      </c>
      <c r="G411" s="29">
        <f t="shared" si="67"/>
        <v>0</v>
      </c>
      <c r="H411" s="33">
        <f t="shared" si="68"/>
        <v>0</v>
      </c>
      <c r="I411" s="32">
        <v>0</v>
      </c>
      <c r="J411" s="32">
        <v>0</v>
      </c>
    </row>
    <row r="412" spans="1:10" ht="10.5" customHeight="1" x14ac:dyDescent="0.15">
      <c r="A412" s="28" t="str">
        <f t="shared" si="62"/>
        <v>10:20～10:30</v>
      </c>
      <c r="B412" s="29">
        <v>0</v>
      </c>
      <c r="C412" s="30">
        <v>0</v>
      </c>
      <c r="D412" s="30">
        <v>0</v>
      </c>
      <c r="E412" s="31">
        <v>0</v>
      </c>
      <c r="F412" s="32">
        <f t="shared" si="66"/>
        <v>0</v>
      </c>
      <c r="G412" s="29">
        <f t="shared" si="67"/>
        <v>0</v>
      </c>
      <c r="H412" s="33">
        <f t="shared" si="68"/>
        <v>0</v>
      </c>
      <c r="I412" s="32">
        <v>0</v>
      </c>
      <c r="J412" s="32">
        <v>0</v>
      </c>
    </row>
    <row r="413" spans="1:10" ht="10.5" customHeight="1" x14ac:dyDescent="0.15">
      <c r="A413" s="28" t="str">
        <f t="shared" si="62"/>
        <v>10:30～10:40</v>
      </c>
      <c r="B413" s="29">
        <v>0</v>
      </c>
      <c r="C413" s="30">
        <v>0</v>
      </c>
      <c r="D413" s="30">
        <v>0</v>
      </c>
      <c r="E413" s="31">
        <v>0</v>
      </c>
      <c r="F413" s="32">
        <f t="shared" si="66"/>
        <v>0</v>
      </c>
      <c r="G413" s="29">
        <f t="shared" si="67"/>
        <v>0</v>
      </c>
      <c r="H413" s="33">
        <f t="shared" si="68"/>
        <v>0</v>
      </c>
      <c r="I413" s="32">
        <v>0</v>
      </c>
      <c r="J413" s="32">
        <v>0</v>
      </c>
    </row>
    <row r="414" spans="1:10" ht="10.5" customHeight="1" x14ac:dyDescent="0.15">
      <c r="A414" s="28" t="str">
        <f t="shared" si="62"/>
        <v>10:40～10:50</v>
      </c>
      <c r="B414" s="29">
        <v>0</v>
      </c>
      <c r="C414" s="30">
        <v>0</v>
      </c>
      <c r="D414" s="30">
        <v>0</v>
      </c>
      <c r="E414" s="31">
        <v>0</v>
      </c>
      <c r="F414" s="32">
        <f t="shared" si="66"/>
        <v>0</v>
      </c>
      <c r="G414" s="29">
        <f t="shared" si="67"/>
        <v>0</v>
      </c>
      <c r="H414" s="33">
        <f t="shared" si="68"/>
        <v>0</v>
      </c>
      <c r="I414" s="32">
        <v>0</v>
      </c>
      <c r="J414" s="32">
        <v>0</v>
      </c>
    </row>
    <row r="415" spans="1:10" ht="10.5" customHeight="1" x14ac:dyDescent="0.15">
      <c r="A415" s="28" t="str">
        <f t="shared" si="62"/>
        <v>10:50～11:00</v>
      </c>
      <c r="B415" s="29">
        <v>0</v>
      </c>
      <c r="C415" s="30">
        <v>0</v>
      </c>
      <c r="D415" s="30">
        <v>0</v>
      </c>
      <c r="E415" s="31">
        <v>0</v>
      </c>
      <c r="F415" s="32">
        <f t="shared" si="66"/>
        <v>0</v>
      </c>
      <c r="G415" s="29">
        <f t="shared" si="67"/>
        <v>0</v>
      </c>
      <c r="H415" s="33">
        <f t="shared" si="68"/>
        <v>0</v>
      </c>
      <c r="I415" s="32">
        <v>0</v>
      </c>
      <c r="J415" s="32">
        <v>0</v>
      </c>
    </row>
    <row r="416" spans="1:10" ht="10.5" customHeight="1" x14ac:dyDescent="0.15">
      <c r="A416" s="28" t="str">
        <f t="shared" si="62"/>
        <v>11:00～11:10</v>
      </c>
      <c r="B416" s="29">
        <v>0</v>
      </c>
      <c r="C416" s="30">
        <v>0</v>
      </c>
      <c r="D416" s="30">
        <v>0</v>
      </c>
      <c r="E416" s="31">
        <v>0</v>
      </c>
      <c r="F416" s="32">
        <f t="shared" si="66"/>
        <v>0</v>
      </c>
      <c r="G416" s="29">
        <f t="shared" si="67"/>
        <v>0</v>
      </c>
      <c r="H416" s="33">
        <f t="shared" si="68"/>
        <v>0</v>
      </c>
      <c r="I416" s="32">
        <v>0</v>
      </c>
      <c r="J416" s="32">
        <v>0</v>
      </c>
    </row>
    <row r="417" spans="1:10" ht="10.5" customHeight="1" x14ac:dyDescent="0.15">
      <c r="A417" s="28" t="str">
        <f t="shared" si="62"/>
        <v>11:10～11:20</v>
      </c>
      <c r="B417" s="29">
        <v>0</v>
      </c>
      <c r="C417" s="30">
        <v>0</v>
      </c>
      <c r="D417" s="30">
        <v>0</v>
      </c>
      <c r="E417" s="31">
        <v>0</v>
      </c>
      <c r="F417" s="32">
        <f t="shared" si="66"/>
        <v>0</v>
      </c>
      <c r="G417" s="29">
        <f t="shared" si="67"/>
        <v>0</v>
      </c>
      <c r="H417" s="33">
        <f t="shared" si="68"/>
        <v>0</v>
      </c>
      <c r="I417" s="32">
        <v>0</v>
      </c>
      <c r="J417" s="32">
        <v>0</v>
      </c>
    </row>
    <row r="418" spans="1:10" ht="10.5" customHeight="1" x14ac:dyDescent="0.15">
      <c r="A418" s="28" t="str">
        <f t="shared" si="62"/>
        <v>11:20～11:30</v>
      </c>
      <c r="B418" s="29">
        <v>0</v>
      </c>
      <c r="C418" s="30">
        <v>0</v>
      </c>
      <c r="D418" s="30">
        <v>0</v>
      </c>
      <c r="E418" s="31">
        <v>0</v>
      </c>
      <c r="F418" s="32">
        <f t="shared" si="66"/>
        <v>0</v>
      </c>
      <c r="G418" s="29">
        <f t="shared" si="67"/>
        <v>0</v>
      </c>
      <c r="H418" s="33">
        <f t="shared" si="68"/>
        <v>0</v>
      </c>
      <c r="I418" s="32">
        <v>0</v>
      </c>
      <c r="J418" s="32">
        <v>0</v>
      </c>
    </row>
    <row r="419" spans="1:10" ht="10.5" customHeight="1" x14ac:dyDescent="0.15">
      <c r="A419" s="28" t="str">
        <f t="shared" si="62"/>
        <v>11:30～11:40</v>
      </c>
      <c r="B419" s="29">
        <v>0</v>
      </c>
      <c r="C419" s="30">
        <v>0</v>
      </c>
      <c r="D419" s="30">
        <v>0</v>
      </c>
      <c r="E419" s="31">
        <v>0</v>
      </c>
      <c r="F419" s="32">
        <f t="shared" si="66"/>
        <v>0</v>
      </c>
      <c r="G419" s="29">
        <f t="shared" si="67"/>
        <v>0</v>
      </c>
      <c r="H419" s="33">
        <f t="shared" si="68"/>
        <v>0</v>
      </c>
      <c r="I419" s="32">
        <v>0</v>
      </c>
      <c r="J419" s="32">
        <v>0</v>
      </c>
    </row>
    <row r="420" spans="1:10" ht="10.5" customHeight="1" x14ac:dyDescent="0.15">
      <c r="A420" s="28" t="str">
        <f t="shared" si="62"/>
        <v>11:40～11:50</v>
      </c>
      <c r="B420" s="29">
        <v>0</v>
      </c>
      <c r="C420" s="30">
        <v>0</v>
      </c>
      <c r="D420" s="30">
        <v>0</v>
      </c>
      <c r="E420" s="31">
        <v>0</v>
      </c>
      <c r="F420" s="32">
        <f t="shared" si="66"/>
        <v>0</v>
      </c>
      <c r="G420" s="29">
        <f t="shared" si="67"/>
        <v>0</v>
      </c>
      <c r="H420" s="33">
        <f t="shared" si="68"/>
        <v>0</v>
      </c>
      <c r="I420" s="32">
        <v>0</v>
      </c>
      <c r="J420" s="32">
        <v>0</v>
      </c>
    </row>
    <row r="421" spans="1:10" ht="10.5" customHeight="1" x14ac:dyDescent="0.15">
      <c r="A421" s="28" t="str">
        <f t="shared" si="62"/>
        <v>11:50～12:00</v>
      </c>
      <c r="B421" s="29">
        <v>0</v>
      </c>
      <c r="C421" s="30">
        <v>0</v>
      </c>
      <c r="D421" s="30">
        <v>0</v>
      </c>
      <c r="E421" s="31">
        <v>0</v>
      </c>
      <c r="F421" s="32">
        <f t="shared" si="66"/>
        <v>0</v>
      </c>
      <c r="G421" s="29">
        <f t="shared" si="67"/>
        <v>0</v>
      </c>
      <c r="H421" s="33">
        <f t="shared" si="68"/>
        <v>0</v>
      </c>
      <c r="I421" s="32">
        <v>0</v>
      </c>
      <c r="J421" s="32">
        <v>0</v>
      </c>
    </row>
    <row r="422" spans="1:10" ht="10.5" customHeight="1" x14ac:dyDescent="0.15">
      <c r="A422" s="28" t="str">
        <f t="shared" si="62"/>
        <v>12:00～12:10</v>
      </c>
      <c r="B422" s="29">
        <v>0</v>
      </c>
      <c r="C422" s="30">
        <v>0</v>
      </c>
      <c r="D422" s="30">
        <v>0</v>
      </c>
      <c r="E422" s="31">
        <v>0</v>
      </c>
      <c r="F422" s="32">
        <f t="shared" si="66"/>
        <v>0</v>
      </c>
      <c r="G422" s="29">
        <f t="shared" si="67"/>
        <v>0</v>
      </c>
      <c r="H422" s="33">
        <f t="shared" si="68"/>
        <v>0</v>
      </c>
      <c r="I422" s="32">
        <v>0</v>
      </c>
      <c r="J422" s="32">
        <v>0</v>
      </c>
    </row>
    <row r="423" spans="1:10" ht="10.5" customHeight="1" x14ac:dyDescent="0.15">
      <c r="A423" s="28" t="str">
        <f t="shared" si="62"/>
        <v>12:10～12:20</v>
      </c>
      <c r="B423" s="29">
        <v>0</v>
      </c>
      <c r="C423" s="30">
        <v>0</v>
      </c>
      <c r="D423" s="30">
        <v>0</v>
      </c>
      <c r="E423" s="31">
        <v>0</v>
      </c>
      <c r="F423" s="32">
        <f t="shared" si="66"/>
        <v>0</v>
      </c>
      <c r="G423" s="29">
        <f t="shared" si="67"/>
        <v>0</v>
      </c>
      <c r="H423" s="33">
        <f t="shared" si="68"/>
        <v>0</v>
      </c>
      <c r="I423" s="32">
        <v>0</v>
      </c>
      <c r="J423" s="32">
        <v>0</v>
      </c>
    </row>
    <row r="424" spans="1:10" ht="10.5" customHeight="1" x14ac:dyDescent="0.15">
      <c r="A424" s="28" t="str">
        <f t="shared" ref="A424:A455" si="69">A347</f>
        <v>12:20～12:30</v>
      </c>
      <c r="B424" s="29">
        <v>0</v>
      </c>
      <c r="C424" s="30">
        <v>0</v>
      </c>
      <c r="D424" s="30">
        <v>0</v>
      </c>
      <c r="E424" s="31">
        <v>0</v>
      </c>
      <c r="F424" s="32">
        <f t="shared" si="66"/>
        <v>0</v>
      </c>
      <c r="G424" s="29">
        <f t="shared" si="67"/>
        <v>0</v>
      </c>
      <c r="H424" s="33">
        <f t="shared" si="68"/>
        <v>0</v>
      </c>
      <c r="I424" s="32">
        <v>0</v>
      </c>
      <c r="J424" s="32">
        <v>0</v>
      </c>
    </row>
    <row r="425" spans="1:10" ht="10.5" customHeight="1" x14ac:dyDescent="0.15">
      <c r="A425" s="28" t="str">
        <f t="shared" si="69"/>
        <v>12:30～12:40</v>
      </c>
      <c r="B425" s="29">
        <v>0</v>
      </c>
      <c r="C425" s="30">
        <v>0</v>
      </c>
      <c r="D425" s="30">
        <v>0</v>
      </c>
      <c r="E425" s="31">
        <v>0</v>
      </c>
      <c r="F425" s="32">
        <f t="shared" si="66"/>
        <v>0</v>
      </c>
      <c r="G425" s="29">
        <f t="shared" si="67"/>
        <v>0</v>
      </c>
      <c r="H425" s="33">
        <f t="shared" si="68"/>
        <v>0</v>
      </c>
      <c r="I425" s="32">
        <v>0</v>
      </c>
      <c r="J425" s="32">
        <v>0</v>
      </c>
    </row>
    <row r="426" spans="1:10" ht="10.5" customHeight="1" x14ac:dyDescent="0.15">
      <c r="A426" s="28" t="str">
        <f t="shared" si="69"/>
        <v>12:40～12:50</v>
      </c>
      <c r="B426" s="29">
        <v>0</v>
      </c>
      <c r="C426" s="30">
        <v>0</v>
      </c>
      <c r="D426" s="30">
        <v>0</v>
      </c>
      <c r="E426" s="31">
        <v>0</v>
      </c>
      <c r="F426" s="32">
        <f t="shared" si="66"/>
        <v>0</v>
      </c>
      <c r="G426" s="29">
        <f t="shared" si="67"/>
        <v>0</v>
      </c>
      <c r="H426" s="33">
        <f t="shared" si="68"/>
        <v>0</v>
      </c>
      <c r="I426" s="32">
        <v>0</v>
      </c>
      <c r="J426" s="32">
        <v>0</v>
      </c>
    </row>
    <row r="427" spans="1:10" ht="10.5" customHeight="1" x14ac:dyDescent="0.15">
      <c r="A427" s="28" t="str">
        <f t="shared" si="69"/>
        <v>12:50～13:00</v>
      </c>
      <c r="B427" s="29">
        <v>0</v>
      </c>
      <c r="C427" s="30">
        <v>0</v>
      </c>
      <c r="D427" s="30">
        <v>0</v>
      </c>
      <c r="E427" s="31">
        <v>0</v>
      </c>
      <c r="F427" s="32">
        <f t="shared" si="66"/>
        <v>0</v>
      </c>
      <c r="G427" s="29">
        <f t="shared" si="67"/>
        <v>0</v>
      </c>
      <c r="H427" s="33">
        <f t="shared" si="68"/>
        <v>0</v>
      </c>
      <c r="I427" s="32">
        <v>0</v>
      </c>
      <c r="J427" s="32">
        <v>0</v>
      </c>
    </row>
    <row r="428" spans="1:10" ht="10.5" customHeight="1" x14ac:dyDescent="0.15">
      <c r="A428" s="28" t="str">
        <f t="shared" si="69"/>
        <v>13:00～13:10</v>
      </c>
      <c r="B428" s="29">
        <v>0</v>
      </c>
      <c r="C428" s="30">
        <v>0</v>
      </c>
      <c r="D428" s="30">
        <v>0</v>
      </c>
      <c r="E428" s="31">
        <v>0</v>
      </c>
      <c r="F428" s="32">
        <f t="shared" si="66"/>
        <v>0</v>
      </c>
      <c r="G428" s="29">
        <f t="shared" si="67"/>
        <v>0</v>
      </c>
      <c r="H428" s="33">
        <f t="shared" si="68"/>
        <v>0</v>
      </c>
      <c r="I428" s="32">
        <v>0</v>
      </c>
      <c r="J428" s="32">
        <v>0</v>
      </c>
    </row>
    <row r="429" spans="1:10" ht="10.5" customHeight="1" x14ac:dyDescent="0.15">
      <c r="A429" s="28" t="str">
        <f t="shared" si="69"/>
        <v>13:10～13:20</v>
      </c>
      <c r="B429" s="29">
        <v>0</v>
      </c>
      <c r="C429" s="30">
        <v>0</v>
      </c>
      <c r="D429" s="30">
        <v>0</v>
      </c>
      <c r="E429" s="31">
        <v>0</v>
      </c>
      <c r="F429" s="32">
        <f t="shared" si="66"/>
        <v>0</v>
      </c>
      <c r="G429" s="29">
        <f t="shared" si="67"/>
        <v>0</v>
      </c>
      <c r="H429" s="33">
        <f t="shared" si="68"/>
        <v>0</v>
      </c>
      <c r="I429" s="32">
        <v>0</v>
      </c>
      <c r="J429" s="32">
        <v>0</v>
      </c>
    </row>
    <row r="430" spans="1:10" ht="10.5" customHeight="1" x14ac:dyDescent="0.15">
      <c r="A430" s="28" t="str">
        <f t="shared" si="69"/>
        <v>13:20～13:30</v>
      </c>
      <c r="B430" s="29">
        <v>0</v>
      </c>
      <c r="C430" s="30">
        <v>0</v>
      </c>
      <c r="D430" s="30">
        <v>0</v>
      </c>
      <c r="E430" s="31">
        <v>0</v>
      </c>
      <c r="F430" s="32">
        <f t="shared" si="66"/>
        <v>0</v>
      </c>
      <c r="G430" s="29">
        <f t="shared" si="67"/>
        <v>0</v>
      </c>
      <c r="H430" s="33">
        <f t="shared" si="68"/>
        <v>0</v>
      </c>
      <c r="I430" s="32">
        <v>0</v>
      </c>
      <c r="J430" s="32">
        <v>0</v>
      </c>
    </row>
    <row r="431" spans="1:10" ht="10.5" customHeight="1" x14ac:dyDescent="0.15">
      <c r="A431" s="28" t="str">
        <f t="shared" si="69"/>
        <v>13:30～13:40</v>
      </c>
      <c r="B431" s="29">
        <v>0</v>
      </c>
      <c r="C431" s="30">
        <v>0</v>
      </c>
      <c r="D431" s="30">
        <v>0</v>
      </c>
      <c r="E431" s="31">
        <v>0</v>
      </c>
      <c r="F431" s="32">
        <f t="shared" si="66"/>
        <v>0</v>
      </c>
      <c r="G431" s="29">
        <f t="shared" si="67"/>
        <v>0</v>
      </c>
      <c r="H431" s="33">
        <f t="shared" si="68"/>
        <v>0</v>
      </c>
      <c r="I431" s="32">
        <v>0</v>
      </c>
      <c r="J431" s="32">
        <v>0</v>
      </c>
    </row>
    <row r="432" spans="1:10" ht="10.5" customHeight="1" x14ac:dyDescent="0.15">
      <c r="A432" s="28" t="str">
        <f t="shared" si="69"/>
        <v>13:40～13:50</v>
      </c>
      <c r="B432" s="29">
        <v>0</v>
      </c>
      <c r="C432" s="30">
        <v>0</v>
      </c>
      <c r="D432" s="30">
        <v>0</v>
      </c>
      <c r="E432" s="31">
        <v>0</v>
      </c>
      <c r="F432" s="32">
        <f t="shared" si="66"/>
        <v>0</v>
      </c>
      <c r="G432" s="29">
        <f t="shared" si="67"/>
        <v>0</v>
      </c>
      <c r="H432" s="33">
        <f t="shared" si="68"/>
        <v>0</v>
      </c>
      <c r="I432" s="32">
        <v>0</v>
      </c>
      <c r="J432" s="32">
        <v>0</v>
      </c>
    </row>
    <row r="433" spans="1:10" ht="10.5" customHeight="1" x14ac:dyDescent="0.15">
      <c r="A433" s="28" t="str">
        <f t="shared" si="69"/>
        <v>13:50～14:00</v>
      </c>
      <c r="B433" s="29">
        <v>0</v>
      </c>
      <c r="C433" s="30">
        <v>0</v>
      </c>
      <c r="D433" s="30">
        <v>0</v>
      </c>
      <c r="E433" s="31">
        <v>0</v>
      </c>
      <c r="F433" s="32">
        <f t="shared" si="66"/>
        <v>0</v>
      </c>
      <c r="G433" s="29">
        <f t="shared" si="67"/>
        <v>0</v>
      </c>
      <c r="H433" s="33">
        <f t="shared" si="68"/>
        <v>0</v>
      </c>
      <c r="I433" s="32">
        <v>0</v>
      </c>
      <c r="J433" s="32">
        <v>0</v>
      </c>
    </row>
    <row r="434" spans="1:10" ht="10.5" customHeight="1" x14ac:dyDescent="0.15">
      <c r="A434" s="28" t="str">
        <f t="shared" si="69"/>
        <v>14:00～14:10</v>
      </c>
      <c r="B434" s="29">
        <v>0</v>
      </c>
      <c r="C434" s="30">
        <v>0</v>
      </c>
      <c r="D434" s="30">
        <v>0</v>
      </c>
      <c r="E434" s="31">
        <v>0</v>
      </c>
      <c r="F434" s="32">
        <f t="shared" si="66"/>
        <v>0</v>
      </c>
      <c r="G434" s="29">
        <f t="shared" si="67"/>
        <v>0</v>
      </c>
      <c r="H434" s="33">
        <f t="shared" si="68"/>
        <v>0</v>
      </c>
      <c r="I434" s="32">
        <v>0</v>
      </c>
      <c r="J434" s="32">
        <v>0</v>
      </c>
    </row>
    <row r="435" spans="1:10" ht="10.5" customHeight="1" x14ac:dyDescent="0.15">
      <c r="A435" s="28" t="str">
        <f t="shared" si="69"/>
        <v>14:10～14:20</v>
      </c>
      <c r="B435" s="29">
        <v>0</v>
      </c>
      <c r="C435" s="30">
        <v>0</v>
      </c>
      <c r="D435" s="30">
        <v>0</v>
      </c>
      <c r="E435" s="31">
        <v>0</v>
      </c>
      <c r="F435" s="32">
        <f t="shared" si="66"/>
        <v>0</v>
      </c>
      <c r="G435" s="29">
        <f t="shared" si="67"/>
        <v>0</v>
      </c>
      <c r="H435" s="33">
        <f t="shared" si="68"/>
        <v>0</v>
      </c>
      <c r="I435" s="32">
        <v>0</v>
      </c>
      <c r="J435" s="32">
        <v>0</v>
      </c>
    </row>
    <row r="436" spans="1:10" ht="10.5" customHeight="1" x14ac:dyDescent="0.15">
      <c r="A436" s="28" t="str">
        <f t="shared" si="69"/>
        <v>14:20～14:30</v>
      </c>
      <c r="B436" s="29">
        <v>0</v>
      </c>
      <c r="C436" s="30">
        <v>0</v>
      </c>
      <c r="D436" s="30">
        <v>0</v>
      </c>
      <c r="E436" s="31">
        <v>0</v>
      </c>
      <c r="F436" s="32">
        <f t="shared" si="66"/>
        <v>0</v>
      </c>
      <c r="G436" s="29">
        <f t="shared" si="67"/>
        <v>0</v>
      </c>
      <c r="H436" s="33">
        <f t="shared" si="68"/>
        <v>0</v>
      </c>
      <c r="I436" s="32">
        <v>0</v>
      </c>
      <c r="J436" s="32">
        <v>1</v>
      </c>
    </row>
    <row r="437" spans="1:10" ht="10.5" customHeight="1" x14ac:dyDescent="0.15">
      <c r="A437" s="28" t="str">
        <f t="shared" si="69"/>
        <v>14:30～14:40</v>
      </c>
      <c r="B437" s="29">
        <v>0</v>
      </c>
      <c r="C437" s="30">
        <v>0</v>
      </c>
      <c r="D437" s="30">
        <v>0</v>
      </c>
      <c r="E437" s="31">
        <v>0</v>
      </c>
      <c r="F437" s="32">
        <f t="shared" si="66"/>
        <v>0</v>
      </c>
      <c r="G437" s="29">
        <f t="shared" si="67"/>
        <v>0</v>
      </c>
      <c r="H437" s="33">
        <f t="shared" si="68"/>
        <v>0</v>
      </c>
      <c r="I437" s="32">
        <v>0</v>
      </c>
      <c r="J437" s="32">
        <v>0</v>
      </c>
    </row>
    <row r="438" spans="1:10" ht="10.5" customHeight="1" x14ac:dyDescent="0.15">
      <c r="A438" s="28" t="str">
        <f t="shared" si="69"/>
        <v>14:40～14:50</v>
      </c>
      <c r="B438" s="29">
        <v>0</v>
      </c>
      <c r="C438" s="30">
        <v>0</v>
      </c>
      <c r="D438" s="30">
        <v>0</v>
      </c>
      <c r="E438" s="31">
        <v>0</v>
      </c>
      <c r="F438" s="32">
        <f t="shared" si="66"/>
        <v>0</v>
      </c>
      <c r="G438" s="29">
        <f t="shared" si="67"/>
        <v>0</v>
      </c>
      <c r="H438" s="33">
        <f t="shared" si="68"/>
        <v>0</v>
      </c>
      <c r="I438" s="32">
        <v>0</v>
      </c>
      <c r="J438" s="32">
        <v>0</v>
      </c>
    </row>
    <row r="439" spans="1:10" ht="10.5" customHeight="1" x14ac:dyDescent="0.15">
      <c r="A439" s="28" t="str">
        <f t="shared" si="69"/>
        <v>14:50～15:00</v>
      </c>
      <c r="B439" s="29">
        <v>0</v>
      </c>
      <c r="C439" s="30">
        <v>0</v>
      </c>
      <c r="D439" s="30">
        <v>0</v>
      </c>
      <c r="E439" s="31">
        <v>0</v>
      </c>
      <c r="F439" s="32">
        <f t="shared" si="66"/>
        <v>0</v>
      </c>
      <c r="G439" s="29">
        <f t="shared" si="67"/>
        <v>0</v>
      </c>
      <c r="H439" s="33">
        <f t="shared" si="68"/>
        <v>0</v>
      </c>
      <c r="I439" s="32">
        <v>0</v>
      </c>
      <c r="J439" s="32">
        <v>0</v>
      </c>
    </row>
    <row r="440" spans="1:10" ht="10.5" customHeight="1" x14ac:dyDescent="0.15">
      <c r="A440" s="28" t="str">
        <f t="shared" si="69"/>
        <v>15:00～15:10</v>
      </c>
      <c r="B440" s="29">
        <v>0</v>
      </c>
      <c r="C440" s="30">
        <v>0</v>
      </c>
      <c r="D440" s="30">
        <v>0</v>
      </c>
      <c r="E440" s="31">
        <v>0</v>
      </c>
      <c r="F440" s="32">
        <f t="shared" si="66"/>
        <v>0</v>
      </c>
      <c r="G440" s="29">
        <f t="shared" si="67"/>
        <v>0</v>
      </c>
      <c r="H440" s="33">
        <f t="shared" si="68"/>
        <v>0</v>
      </c>
      <c r="I440" s="32">
        <v>0</v>
      </c>
      <c r="J440" s="32">
        <v>0</v>
      </c>
    </row>
    <row r="441" spans="1:10" ht="10.5" customHeight="1" x14ac:dyDescent="0.15">
      <c r="A441" s="28" t="str">
        <f t="shared" si="69"/>
        <v>15:10～15:20</v>
      </c>
      <c r="B441" s="29">
        <v>0</v>
      </c>
      <c r="C441" s="30">
        <v>0</v>
      </c>
      <c r="D441" s="30">
        <v>0</v>
      </c>
      <c r="E441" s="31">
        <v>0</v>
      </c>
      <c r="F441" s="32">
        <f t="shared" si="63"/>
        <v>0</v>
      </c>
      <c r="G441" s="29">
        <f t="shared" si="64"/>
        <v>0</v>
      </c>
      <c r="H441" s="33">
        <f t="shared" si="65"/>
        <v>0</v>
      </c>
      <c r="I441" s="32">
        <v>0</v>
      </c>
      <c r="J441" s="32">
        <v>0</v>
      </c>
    </row>
    <row r="442" spans="1:10" ht="10.5" customHeight="1" x14ac:dyDescent="0.15">
      <c r="A442" s="28" t="str">
        <f t="shared" si="69"/>
        <v>15:20～15:30</v>
      </c>
      <c r="B442" s="29">
        <v>0</v>
      </c>
      <c r="C442" s="30">
        <v>0</v>
      </c>
      <c r="D442" s="30">
        <v>0</v>
      </c>
      <c r="E442" s="31">
        <v>0</v>
      </c>
      <c r="F442" s="32">
        <f t="shared" si="63"/>
        <v>0</v>
      </c>
      <c r="G442" s="29">
        <f t="shared" si="64"/>
        <v>0</v>
      </c>
      <c r="H442" s="33">
        <f t="shared" si="65"/>
        <v>0</v>
      </c>
      <c r="I442" s="32">
        <v>0</v>
      </c>
      <c r="J442" s="32">
        <v>0</v>
      </c>
    </row>
    <row r="443" spans="1:10" ht="10.5" customHeight="1" x14ac:dyDescent="0.15">
      <c r="A443" s="28" t="str">
        <f t="shared" si="69"/>
        <v>15:30～15:40</v>
      </c>
      <c r="B443" s="29">
        <v>0</v>
      </c>
      <c r="C443" s="30">
        <v>0</v>
      </c>
      <c r="D443" s="30">
        <v>0</v>
      </c>
      <c r="E443" s="31">
        <v>0</v>
      </c>
      <c r="F443" s="32">
        <f t="shared" si="63"/>
        <v>0</v>
      </c>
      <c r="G443" s="29">
        <f t="shared" si="64"/>
        <v>0</v>
      </c>
      <c r="H443" s="33">
        <f t="shared" si="65"/>
        <v>0</v>
      </c>
      <c r="I443" s="32">
        <v>0</v>
      </c>
      <c r="J443" s="32">
        <v>0</v>
      </c>
    </row>
    <row r="444" spans="1:10" ht="10.5" customHeight="1" x14ac:dyDescent="0.15">
      <c r="A444" s="28" t="str">
        <f t="shared" si="69"/>
        <v>15:40～15:50</v>
      </c>
      <c r="B444" s="29">
        <v>0</v>
      </c>
      <c r="C444" s="30">
        <v>0</v>
      </c>
      <c r="D444" s="30">
        <v>0</v>
      </c>
      <c r="E444" s="31">
        <v>0</v>
      </c>
      <c r="F444" s="32">
        <f t="shared" si="63"/>
        <v>0</v>
      </c>
      <c r="G444" s="29">
        <f t="shared" si="64"/>
        <v>0</v>
      </c>
      <c r="H444" s="33">
        <f t="shared" si="65"/>
        <v>0</v>
      </c>
      <c r="I444" s="32">
        <v>0</v>
      </c>
      <c r="J444" s="32">
        <v>0</v>
      </c>
    </row>
    <row r="445" spans="1:10" ht="10.5" customHeight="1" x14ac:dyDescent="0.15">
      <c r="A445" s="28" t="str">
        <f t="shared" si="69"/>
        <v>15:50～16:00</v>
      </c>
      <c r="B445" s="29">
        <v>0</v>
      </c>
      <c r="C445" s="30">
        <v>0</v>
      </c>
      <c r="D445" s="30">
        <v>0</v>
      </c>
      <c r="E445" s="31">
        <v>0</v>
      </c>
      <c r="F445" s="32">
        <f t="shared" si="63"/>
        <v>0</v>
      </c>
      <c r="G445" s="29">
        <f t="shared" si="64"/>
        <v>0</v>
      </c>
      <c r="H445" s="33">
        <f t="shared" si="65"/>
        <v>0</v>
      </c>
      <c r="I445" s="32">
        <v>0</v>
      </c>
      <c r="J445" s="32">
        <v>0</v>
      </c>
    </row>
    <row r="446" spans="1:10" ht="10.5" customHeight="1" x14ac:dyDescent="0.15">
      <c r="A446" s="28" t="str">
        <f t="shared" si="69"/>
        <v>16:00～16:10</v>
      </c>
      <c r="B446" s="29">
        <v>0</v>
      </c>
      <c r="C446" s="30">
        <v>0</v>
      </c>
      <c r="D446" s="30">
        <v>0</v>
      </c>
      <c r="E446" s="31">
        <v>0</v>
      </c>
      <c r="F446" s="32">
        <f t="shared" si="63"/>
        <v>0</v>
      </c>
      <c r="G446" s="29">
        <f t="shared" si="64"/>
        <v>0</v>
      </c>
      <c r="H446" s="33">
        <f t="shared" si="65"/>
        <v>0</v>
      </c>
      <c r="I446" s="32">
        <v>0</v>
      </c>
      <c r="J446" s="32">
        <v>0</v>
      </c>
    </row>
    <row r="447" spans="1:10" ht="10.5" customHeight="1" x14ac:dyDescent="0.15">
      <c r="A447" s="28" t="str">
        <f t="shared" si="69"/>
        <v>16:10～16:20</v>
      </c>
      <c r="B447" s="29">
        <v>0</v>
      </c>
      <c r="C447" s="30">
        <v>0</v>
      </c>
      <c r="D447" s="30">
        <v>0</v>
      </c>
      <c r="E447" s="31">
        <v>0</v>
      </c>
      <c r="F447" s="32">
        <f t="shared" si="63"/>
        <v>0</v>
      </c>
      <c r="G447" s="29">
        <f t="shared" si="64"/>
        <v>0</v>
      </c>
      <c r="H447" s="33">
        <f t="shared" si="65"/>
        <v>0</v>
      </c>
      <c r="I447" s="32">
        <v>0</v>
      </c>
      <c r="J447" s="32">
        <v>0</v>
      </c>
    </row>
    <row r="448" spans="1:10" ht="10.5" customHeight="1" x14ac:dyDescent="0.15">
      <c r="A448" s="28" t="str">
        <f t="shared" si="69"/>
        <v>16:20～16:30</v>
      </c>
      <c r="B448" s="29">
        <v>0</v>
      </c>
      <c r="C448" s="30">
        <v>0</v>
      </c>
      <c r="D448" s="30">
        <v>0</v>
      </c>
      <c r="E448" s="31">
        <v>0</v>
      </c>
      <c r="F448" s="32">
        <f t="shared" si="63"/>
        <v>0</v>
      </c>
      <c r="G448" s="29">
        <f t="shared" si="64"/>
        <v>0</v>
      </c>
      <c r="H448" s="33">
        <f t="shared" si="65"/>
        <v>0</v>
      </c>
      <c r="I448" s="32">
        <v>0</v>
      </c>
      <c r="J448" s="32">
        <v>0</v>
      </c>
    </row>
    <row r="449" spans="1:10" ht="10.5" customHeight="1" x14ac:dyDescent="0.15">
      <c r="A449" s="28" t="str">
        <f t="shared" si="69"/>
        <v>16:30～16:40</v>
      </c>
      <c r="B449" s="29">
        <v>0</v>
      </c>
      <c r="C449" s="30">
        <v>0</v>
      </c>
      <c r="D449" s="30">
        <v>0</v>
      </c>
      <c r="E449" s="31">
        <v>0</v>
      </c>
      <c r="F449" s="32">
        <f t="shared" si="63"/>
        <v>0</v>
      </c>
      <c r="G449" s="29">
        <f t="shared" si="64"/>
        <v>0</v>
      </c>
      <c r="H449" s="33">
        <f t="shared" si="65"/>
        <v>0</v>
      </c>
      <c r="I449" s="32">
        <v>0</v>
      </c>
      <c r="J449" s="32">
        <v>0</v>
      </c>
    </row>
    <row r="450" spans="1:10" ht="10.5" customHeight="1" x14ac:dyDescent="0.15">
      <c r="A450" s="28" t="str">
        <f t="shared" si="69"/>
        <v>16:40～16:50</v>
      </c>
      <c r="B450" s="29">
        <v>0</v>
      </c>
      <c r="C450" s="30">
        <v>0</v>
      </c>
      <c r="D450" s="30">
        <v>0</v>
      </c>
      <c r="E450" s="31">
        <v>0</v>
      </c>
      <c r="F450" s="32">
        <f t="shared" si="63"/>
        <v>0</v>
      </c>
      <c r="G450" s="29">
        <f t="shared" si="64"/>
        <v>0</v>
      </c>
      <c r="H450" s="33">
        <f t="shared" si="65"/>
        <v>0</v>
      </c>
      <c r="I450" s="32">
        <v>0</v>
      </c>
      <c r="J450" s="32">
        <v>0</v>
      </c>
    </row>
    <row r="451" spans="1:10" ht="10.5" customHeight="1" x14ac:dyDescent="0.15">
      <c r="A451" s="28" t="str">
        <f t="shared" si="69"/>
        <v>16:50～17:00</v>
      </c>
      <c r="B451" s="29">
        <v>0</v>
      </c>
      <c r="C451" s="30">
        <v>0</v>
      </c>
      <c r="D451" s="30">
        <v>0</v>
      </c>
      <c r="E451" s="31">
        <v>0</v>
      </c>
      <c r="F451" s="32">
        <f t="shared" si="63"/>
        <v>0</v>
      </c>
      <c r="G451" s="29">
        <f t="shared" si="64"/>
        <v>0</v>
      </c>
      <c r="H451" s="33">
        <f t="shared" si="65"/>
        <v>0</v>
      </c>
      <c r="I451" s="32">
        <v>0</v>
      </c>
      <c r="J451" s="32">
        <v>0</v>
      </c>
    </row>
    <row r="452" spans="1:10" ht="10.5" customHeight="1" x14ac:dyDescent="0.15">
      <c r="A452" s="28" t="str">
        <f t="shared" si="69"/>
        <v>17:00～17:10</v>
      </c>
      <c r="B452" s="29">
        <v>0</v>
      </c>
      <c r="C452" s="30">
        <v>0</v>
      </c>
      <c r="D452" s="30">
        <v>0</v>
      </c>
      <c r="E452" s="31">
        <v>0</v>
      </c>
      <c r="F452" s="32">
        <f t="shared" si="63"/>
        <v>0</v>
      </c>
      <c r="G452" s="29">
        <f t="shared" si="64"/>
        <v>0</v>
      </c>
      <c r="H452" s="33">
        <f t="shared" si="65"/>
        <v>0</v>
      </c>
      <c r="I452" s="32">
        <v>0</v>
      </c>
      <c r="J452" s="32">
        <v>0</v>
      </c>
    </row>
    <row r="453" spans="1:10" ht="10.5" customHeight="1" x14ac:dyDescent="0.15">
      <c r="A453" s="28" t="str">
        <f t="shared" si="69"/>
        <v>17:10～17:20</v>
      </c>
      <c r="B453" s="29">
        <v>0</v>
      </c>
      <c r="C453" s="30">
        <v>0</v>
      </c>
      <c r="D453" s="30">
        <v>0</v>
      </c>
      <c r="E453" s="31">
        <v>0</v>
      </c>
      <c r="F453" s="32">
        <f t="shared" si="63"/>
        <v>0</v>
      </c>
      <c r="G453" s="29">
        <f t="shared" si="64"/>
        <v>0</v>
      </c>
      <c r="H453" s="33">
        <f t="shared" si="65"/>
        <v>0</v>
      </c>
      <c r="I453" s="32">
        <v>0</v>
      </c>
      <c r="J453" s="32">
        <v>0</v>
      </c>
    </row>
    <row r="454" spans="1:10" ht="10.5" customHeight="1" x14ac:dyDescent="0.15">
      <c r="A454" s="28" t="str">
        <f t="shared" si="69"/>
        <v>17:20～17:30</v>
      </c>
      <c r="B454" s="29">
        <v>0</v>
      </c>
      <c r="C454" s="30">
        <v>0</v>
      </c>
      <c r="D454" s="30">
        <v>0</v>
      </c>
      <c r="E454" s="31">
        <v>0</v>
      </c>
      <c r="F454" s="32">
        <f t="shared" si="63"/>
        <v>0</v>
      </c>
      <c r="G454" s="29">
        <f t="shared" si="64"/>
        <v>0</v>
      </c>
      <c r="H454" s="33">
        <f t="shared" si="65"/>
        <v>0</v>
      </c>
      <c r="I454" s="32">
        <v>0</v>
      </c>
      <c r="J454" s="32">
        <v>0</v>
      </c>
    </row>
    <row r="455" spans="1:10" ht="10.5" customHeight="1" x14ac:dyDescent="0.15">
      <c r="A455" s="28" t="str">
        <f t="shared" si="69"/>
        <v>17:30～17:40</v>
      </c>
      <c r="B455" s="29">
        <v>0</v>
      </c>
      <c r="C455" s="30">
        <v>0</v>
      </c>
      <c r="D455" s="30">
        <v>0</v>
      </c>
      <c r="E455" s="31">
        <v>0</v>
      </c>
      <c r="F455" s="32">
        <f t="shared" si="63"/>
        <v>0</v>
      </c>
      <c r="G455" s="29">
        <f t="shared" si="64"/>
        <v>0</v>
      </c>
      <c r="H455" s="33">
        <f t="shared" si="65"/>
        <v>0</v>
      </c>
      <c r="I455" s="32">
        <v>0</v>
      </c>
      <c r="J455" s="32">
        <v>0</v>
      </c>
    </row>
    <row r="456" spans="1:10" ht="10.5" customHeight="1" x14ac:dyDescent="0.15">
      <c r="A456" s="28" t="str">
        <f t="shared" ref="A456:A464" si="70">A379</f>
        <v>17:40～17:50</v>
      </c>
      <c r="B456" s="29">
        <v>0</v>
      </c>
      <c r="C456" s="30">
        <v>0</v>
      </c>
      <c r="D456" s="30">
        <v>0</v>
      </c>
      <c r="E456" s="31">
        <v>0</v>
      </c>
      <c r="F456" s="32">
        <f t="shared" si="63"/>
        <v>0</v>
      </c>
      <c r="G456" s="29">
        <f t="shared" si="64"/>
        <v>0</v>
      </c>
      <c r="H456" s="33">
        <f t="shared" si="65"/>
        <v>0</v>
      </c>
      <c r="I456" s="32">
        <v>0</v>
      </c>
      <c r="J456" s="32">
        <v>0</v>
      </c>
    </row>
    <row r="457" spans="1:10" ht="10.5" customHeight="1" x14ac:dyDescent="0.15">
      <c r="A457" s="28" t="str">
        <f t="shared" si="70"/>
        <v>17:50～18:00</v>
      </c>
      <c r="B457" s="29">
        <v>0</v>
      </c>
      <c r="C457" s="30">
        <v>0</v>
      </c>
      <c r="D457" s="30">
        <v>0</v>
      </c>
      <c r="E457" s="31">
        <v>0</v>
      </c>
      <c r="F457" s="32">
        <f t="shared" si="63"/>
        <v>0</v>
      </c>
      <c r="G457" s="29">
        <f t="shared" si="64"/>
        <v>0</v>
      </c>
      <c r="H457" s="33">
        <f t="shared" si="65"/>
        <v>0</v>
      </c>
      <c r="I457" s="32">
        <v>0</v>
      </c>
      <c r="J457" s="32">
        <v>0</v>
      </c>
    </row>
    <row r="458" spans="1:10" ht="10.5" customHeight="1" x14ac:dyDescent="0.15">
      <c r="A458" s="28" t="str">
        <f t="shared" si="70"/>
        <v>18:00～18:10</v>
      </c>
      <c r="B458" s="29">
        <v>0</v>
      </c>
      <c r="C458" s="30">
        <v>0</v>
      </c>
      <c r="D458" s="30">
        <v>0</v>
      </c>
      <c r="E458" s="31">
        <v>0</v>
      </c>
      <c r="F458" s="32">
        <f t="shared" si="63"/>
        <v>0</v>
      </c>
      <c r="G458" s="29">
        <f t="shared" si="64"/>
        <v>0</v>
      </c>
      <c r="H458" s="33">
        <f t="shared" si="65"/>
        <v>0</v>
      </c>
      <c r="I458" s="32">
        <v>0</v>
      </c>
      <c r="J458" s="32">
        <v>0</v>
      </c>
    </row>
    <row r="459" spans="1:10" ht="10.5" customHeight="1" x14ac:dyDescent="0.15">
      <c r="A459" s="28" t="str">
        <f t="shared" si="70"/>
        <v>18:10～18:20</v>
      </c>
      <c r="B459" s="29">
        <v>0</v>
      </c>
      <c r="C459" s="30">
        <v>0</v>
      </c>
      <c r="D459" s="30">
        <v>0</v>
      </c>
      <c r="E459" s="31">
        <v>0</v>
      </c>
      <c r="F459" s="32">
        <f t="shared" si="63"/>
        <v>0</v>
      </c>
      <c r="G459" s="29">
        <f t="shared" si="64"/>
        <v>0</v>
      </c>
      <c r="H459" s="33">
        <f t="shared" si="65"/>
        <v>0</v>
      </c>
      <c r="I459" s="32">
        <v>0</v>
      </c>
      <c r="J459" s="32">
        <v>0</v>
      </c>
    </row>
    <row r="460" spans="1:10" ht="10.5" customHeight="1" x14ac:dyDescent="0.15">
      <c r="A460" s="28" t="str">
        <f t="shared" si="70"/>
        <v>18:20～18:30</v>
      </c>
      <c r="B460" s="29">
        <v>0</v>
      </c>
      <c r="C460" s="30">
        <v>0</v>
      </c>
      <c r="D460" s="30">
        <v>0</v>
      </c>
      <c r="E460" s="31">
        <v>0</v>
      </c>
      <c r="F460" s="32">
        <f t="shared" si="63"/>
        <v>0</v>
      </c>
      <c r="G460" s="29">
        <f t="shared" si="64"/>
        <v>0</v>
      </c>
      <c r="H460" s="33">
        <f t="shared" si="65"/>
        <v>0</v>
      </c>
      <c r="I460" s="32">
        <v>0</v>
      </c>
      <c r="J460" s="32">
        <v>0</v>
      </c>
    </row>
    <row r="461" spans="1:10" ht="10.5" customHeight="1" x14ac:dyDescent="0.15">
      <c r="A461" s="28" t="str">
        <f t="shared" si="70"/>
        <v>18:30～18:40</v>
      </c>
      <c r="B461" s="29">
        <v>0</v>
      </c>
      <c r="C461" s="30">
        <v>0</v>
      </c>
      <c r="D461" s="30">
        <v>0</v>
      </c>
      <c r="E461" s="31">
        <v>0</v>
      </c>
      <c r="F461" s="32">
        <f t="shared" si="63"/>
        <v>0</v>
      </c>
      <c r="G461" s="29">
        <f t="shared" si="64"/>
        <v>0</v>
      </c>
      <c r="H461" s="33">
        <f t="shared" si="65"/>
        <v>0</v>
      </c>
      <c r="I461" s="32">
        <v>0</v>
      </c>
      <c r="J461" s="32">
        <v>0</v>
      </c>
    </row>
    <row r="462" spans="1:10" ht="10.5" customHeight="1" x14ac:dyDescent="0.15">
      <c r="A462" s="28" t="str">
        <f t="shared" si="70"/>
        <v>18:40～18:50</v>
      </c>
      <c r="B462" s="29">
        <v>0</v>
      </c>
      <c r="C462" s="30">
        <v>0</v>
      </c>
      <c r="D462" s="30">
        <v>0</v>
      </c>
      <c r="E462" s="31">
        <v>0</v>
      </c>
      <c r="F462" s="32">
        <f t="shared" si="63"/>
        <v>0</v>
      </c>
      <c r="G462" s="29">
        <f t="shared" si="64"/>
        <v>0</v>
      </c>
      <c r="H462" s="33">
        <f t="shared" si="65"/>
        <v>0</v>
      </c>
      <c r="I462" s="32">
        <v>0</v>
      </c>
      <c r="J462" s="32">
        <v>0</v>
      </c>
    </row>
    <row r="463" spans="1:10" ht="10.5" customHeight="1" x14ac:dyDescent="0.15">
      <c r="A463" s="44" t="str">
        <f t="shared" si="70"/>
        <v>18:50～19:00</v>
      </c>
      <c r="B463" s="56">
        <v>0</v>
      </c>
      <c r="C463" s="57">
        <v>0</v>
      </c>
      <c r="D463" s="57">
        <v>0</v>
      </c>
      <c r="E463" s="58">
        <v>0</v>
      </c>
      <c r="F463" s="59">
        <f t="shared" si="63"/>
        <v>0</v>
      </c>
      <c r="G463" s="56">
        <f t="shared" si="64"/>
        <v>0</v>
      </c>
      <c r="H463" s="60">
        <f t="shared" si="65"/>
        <v>0</v>
      </c>
      <c r="I463" s="59">
        <v>0</v>
      </c>
      <c r="J463" s="59">
        <v>0</v>
      </c>
    </row>
    <row r="464" spans="1:10" ht="10.5" customHeight="1" x14ac:dyDescent="0.15">
      <c r="A464" s="45" t="str">
        <f t="shared" si="70"/>
        <v>12時間計</v>
      </c>
      <c r="B464" s="46">
        <v>0</v>
      </c>
      <c r="C464" s="47">
        <v>0</v>
      </c>
      <c r="D464" s="47">
        <v>0</v>
      </c>
      <c r="E464" s="48">
        <v>0</v>
      </c>
      <c r="F464" s="49">
        <f>SUM(B464:E464)</f>
        <v>0</v>
      </c>
      <c r="G464" s="46">
        <f>C464+E464</f>
        <v>0</v>
      </c>
      <c r="H464" s="50">
        <f>IF(F464&gt;0,ROUND(G464/F464,3),0)</f>
        <v>0</v>
      </c>
      <c r="I464" s="49">
        <v>0</v>
      </c>
      <c r="J464" s="49">
        <v>1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観測方向：Ｃ⇒Ａ</v>
      </c>
      <c r="I466" s="3"/>
      <c r="J466" s="3" t="s">
        <v>113</v>
      </c>
    </row>
    <row r="467" spans="1:10" ht="12" customHeight="1" x14ac:dyDescent="0.15">
      <c r="A467" s="4" t="s">
        <v>0</v>
      </c>
      <c r="B467" s="224" t="s">
        <v>2</v>
      </c>
      <c r="C467" s="226" t="s">
        <v>13</v>
      </c>
      <c r="D467" s="5" t="s">
        <v>8</v>
      </c>
      <c r="E467" s="6" t="s">
        <v>9</v>
      </c>
      <c r="F467" s="7" t="s">
        <v>10</v>
      </c>
      <c r="G467" s="8" t="s">
        <v>4</v>
      </c>
      <c r="H467" s="6" t="s">
        <v>4</v>
      </c>
      <c r="I467" s="9" t="s">
        <v>7</v>
      </c>
      <c r="J467" s="212" t="s">
        <v>151</v>
      </c>
    </row>
    <row r="468" spans="1:10" ht="12" customHeight="1" x14ac:dyDescent="0.15">
      <c r="A468" s="10" t="s">
        <v>1</v>
      </c>
      <c r="B468" s="225"/>
      <c r="C468" s="208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213"/>
    </row>
    <row r="469" spans="1:10" ht="10.5" customHeight="1" x14ac:dyDescent="0.15">
      <c r="A469" s="18" t="str">
        <f t="shared" ref="A469:A500" si="71">A392</f>
        <v xml:space="preserve"> 7:00～ 7:10</v>
      </c>
      <c r="B469" s="19">
        <v>0</v>
      </c>
      <c r="C469" s="20">
        <v>0</v>
      </c>
      <c r="D469" s="20">
        <v>0</v>
      </c>
      <c r="E469" s="21">
        <v>0</v>
      </c>
      <c r="F469" s="22">
        <f t="shared" ref="F469:F480" si="72">SUM(B469:E469)</f>
        <v>0</v>
      </c>
      <c r="G469" s="19">
        <f t="shared" ref="G469:G480" si="73">C469+E469</f>
        <v>0</v>
      </c>
      <c r="H469" s="23">
        <f t="shared" ref="H469:H480" si="74">IF(F469&gt;0,ROUND(G469/F469,3),0)</f>
        <v>0</v>
      </c>
      <c r="I469" s="22">
        <v>0</v>
      </c>
      <c r="J469" s="22">
        <v>0</v>
      </c>
    </row>
    <row r="470" spans="1:10" ht="10.5" customHeight="1" x14ac:dyDescent="0.15">
      <c r="A470" s="28" t="str">
        <f t="shared" si="71"/>
        <v xml:space="preserve"> 7:10～ 7:20</v>
      </c>
      <c r="B470" s="29">
        <v>0</v>
      </c>
      <c r="C470" s="30">
        <v>0</v>
      </c>
      <c r="D470" s="30">
        <v>0</v>
      </c>
      <c r="E470" s="31">
        <v>0</v>
      </c>
      <c r="F470" s="32">
        <f t="shared" si="72"/>
        <v>0</v>
      </c>
      <c r="G470" s="29">
        <f t="shared" si="73"/>
        <v>0</v>
      </c>
      <c r="H470" s="33">
        <f t="shared" si="74"/>
        <v>0</v>
      </c>
      <c r="I470" s="32">
        <v>0</v>
      </c>
      <c r="J470" s="32">
        <v>0</v>
      </c>
    </row>
    <row r="471" spans="1:10" ht="10.5" customHeight="1" x14ac:dyDescent="0.15">
      <c r="A471" s="28" t="str">
        <f t="shared" si="71"/>
        <v xml:space="preserve"> 7:20～ 7:30</v>
      </c>
      <c r="B471" s="29">
        <v>0</v>
      </c>
      <c r="C471" s="30">
        <v>0</v>
      </c>
      <c r="D471" s="30">
        <v>0</v>
      </c>
      <c r="E471" s="31">
        <v>0</v>
      </c>
      <c r="F471" s="32">
        <f t="shared" si="72"/>
        <v>0</v>
      </c>
      <c r="G471" s="29">
        <f t="shared" si="73"/>
        <v>0</v>
      </c>
      <c r="H471" s="33">
        <f t="shared" si="74"/>
        <v>0</v>
      </c>
      <c r="I471" s="32">
        <v>0</v>
      </c>
      <c r="J471" s="32">
        <v>0</v>
      </c>
    </row>
    <row r="472" spans="1:10" ht="10.5" customHeight="1" x14ac:dyDescent="0.15">
      <c r="A472" s="28" t="str">
        <f t="shared" si="71"/>
        <v xml:space="preserve"> 7:30～ 7:40</v>
      </c>
      <c r="B472" s="29">
        <v>0</v>
      </c>
      <c r="C472" s="30">
        <v>0</v>
      </c>
      <c r="D472" s="30">
        <v>0</v>
      </c>
      <c r="E472" s="31">
        <v>0</v>
      </c>
      <c r="F472" s="32">
        <f t="shared" si="72"/>
        <v>0</v>
      </c>
      <c r="G472" s="29">
        <f t="shared" si="73"/>
        <v>0</v>
      </c>
      <c r="H472" s="33">
        <f t="shared" si="74"/>
        <v>0</v>
      </c>
      <c r="I472" s="32">
        <v>0</v>
      </c>
      <c r="J472" s="32">
        <v>0</v>
      </c>
    </row>
    <row r="473" spans="1:10" ht="10.5" customHeight="1" x14ac:dyDescent="0.15">
      <c r="A473" s="28" t="str">
        <f t="shared" si="71"/>
        <v xml:space="preserve"> 7:40～ 7:50</v>
      </c>
      <c r="B473" s="29">
        <v>0</v>
      </c>
      <c r="C473" s="30">
        <v>0</v>
      </c>
      <c r="D473" s="30">
        <v>0</v>
      </c>
      <c r="E473" s="31">
        <v>0</v>
      </c>
      <c r="F473" s="32">
        <f t="shared" si="72"/>
        <v>0</v>
      </c>
      <c r="G473" s="29">
        <f t="shared" si="73"/>
        <v>0</v>
      </c>
      <c r="H473" s="33">
        <f t="shared" si="74"/>
        <v>0</v>
      </c>
      <c r="I473" s="32">
        <v>0</v>
      </c>
      <c r="J473" s="32">
        <v>0</v>
      </c>
    </row>
    <row r="474" spans="1:10" ht="10.5" customHeight="1" x14ac:dyDescent="0.15">
      <c r="A474" s="28" t="str">
        <f t="shared" si="71"/>
        <v xml:space="preserve"> 7:50～ 8:00</v>
      </c>
      <c r="B474" s="29">
        <v>0</v>
      </c>
      <c r="C474" s="30">
        <v>0</v>
      </c>
      <c r="D474" s="30">
        <v>0</v>
      </c>
      <c r="E474" s="31">
        <v>0</v>
      </c>
      <c r="F474" s="32">
        <f t="shared" si="72"/>
        <v>0</v>
      </c>
      <c r="G474" s="29">
        <f t="shared" si="73"/>
        <v>0</v>
      </c>
      <c r="H474" s="33">
        <f t="shared" si="74"/>
        <v>0</v>
      </c>
      <c r="I474" s="32">
        <v>0</v>
      </c>
      <c r="J474" s="32">
        <v>0</v>
      </c>
    </row>
    <row r="475" spans="1:10" ht="10.5" customHeight="1" x14ac:dyDescent="0.15">
      <c r="A475" s="28" t="str">
        <f t="shared" si="71"/>
        <v xml:space="preserve"> 8:00～ 8:10</v>
      </c>
      <c r="B475" s="29">
        <v>0</v>
      </c>
      <c r="C475" s="30">
        <v>0</v>
      </c>
      <c r="D475" s="30">
        <v>0</v>
      </c>
      <c r="E475" s="31">
        <v>0</v>
      </c>
      <c r="F475" s="32">
        <f t="shared" si="72"/>
        <v>0</v>
      </c>
      <c r="G475" s="29">
        <f t="shared" si="73"/>
        <v>0</v>
      </c>
      <c r="H475" s="33">
        <f t="shared" si="74"/>
        <v>0</v>
      </c>
      <c r="I475" s="32">
        <v>0</v>
      </c>
      <c r="J475" s="32">
        <v>0</v>
      </c>
    </row>
    <row r="476" spans="1:10" ht="10.5" customHeight="1" x14ac:dyDescent="0.15">
      <c r="A476" s="28" t="str">
        <f t="shared" si="71"/>
        <v xml:space="preserve"> 8:10～ 8:20</v>
      </c>
      <c r="B476" s="29">
        <v>0</v>
      </c>
      <c r="C476" s="30">
        <v>0</v>
      </c>
      <c r="D476" s="30">
        <v>0</v>
      </c>
      <c r="E476" s="31">
        <v>0</v>
      </c>
      <c r="F476" s="32">
        <f t="shared" si="72"/>
        <v>0</v>
      </c>
      <c r="G476" s="29">
        <f t="shared" si="73"/>
        <v>0</v>
      </c>
      <c r="H476" s="33">
        <f t="shared" si="74"/>
        <v>0</v>
      </c>
      <c r="I476" s="32">
        <v>0</v>
      </c>
      <c r="J476" s="32">
        <v>0</v>
      </c>
    </row>
    <row r="477" spans="1:10" ht="10.5" customHeight="1" x14ac:dyDescent="0.15">
      <c r="A477" s="28" t="str">
        <f t="shared" si="71"/>
        <v xml:space="preserve"> 8:20～ 8:30</v>
      </c>
      <c r="B477" s="29">
        <v>0</v>
      </c>
      <c r="C477" s="30">
        <v>0</v>
      </c>
      <c r="D477" s="30">
        <v>0</v>
      </c>
      <c r="E477" s="31">
        <v>0</v>
      </c>
      <c r="F477" s="32">
        <f t="shared" si="72"/>
        <v>0</v>
      </c>
      <c r="G477" s="29">
        <f t="shared" si="73"/>
        <v>0</v>
      </c>
      <c r="H477" s="33">
        <f t="shared" si="74"/>
        <v>0</v>
      </c>
      <c r="I477" s="32">
        <v>0</v>
      </c>
      <c r="J477" s="32">
        <v>0</v>
      </c>
    </row>
    <row r="478" spans="1:10" ht="10.5" customHeight="1" x14ac:dyDescent="0.15">
      <c r="A478" s="28" t="str">
        <f t="shared" si="71"/>
        <v xml:space="preserve"> 8:30～ 8:40</v>
      </c>
      <c r="B478" s="29">
        <v>0</v>
      </c>
      <c r="C478" s="30">
        <v>0</v>
      </c>
      <c r="D478" s="30">
        <v>0</v>
      </c>
      <c r="E478" s="31">
        <v>0</v>
      </c>
      <c r="F478" s="32">
        <f t="shared" si="72"/>
        <v>0</v>
      </c>
      <c r="G478" s="29">
        <f t="shared" si="73"/>
        <v>0</v>
      </c>
      <c r="H478" s="33">
        <f t="shared" si="74"/>
        <v>0</v>
      </c>
      <c r="I478" s="32">
        <v>0</v>
      </c>
      <c r="J478" s="32">
        <v>0</v>
      </c>
    </row>
    <row r="479" spans="1:10" ht="10.5" customHeight="1" x14ac:dyDescent="0.15">
      <c r="A479" s="28" t="str">
        <f t="shared" si="71"/>
        <v xml:space="preserve"> 8:40～ 8:50</v>
      </c>
      <c r="B479" s="29">
        <v>0</v>
      </c>
      <c r="C479" s="30">
        <v>0</v>
      </c>
      <c r="D479" s="30">
        <v>0</v>
      </c>
      <c r="E479" s="31">
        <v>0</v>
      </c>
      <c r="F479" s="32">
        <f t="shared" si="72"/>
        <v>0</v>
      </c>
      <c r="G479" s="29">
        <f t="shared" si="73"/>
        <v>0</v>
      </c>
      <c r="H479" s="33">
        <f t="shared" si="74"/>
        <v>0</v>
      </c>
      <c r="I479" s="32">
        <v>0</v>
      </c>
      <c r="J479" s="32">
        <v>0</v>
      </c>
    </row>
    <row r="480" spans="1:10" ht="10.5" customHeight="1" x14ac:dyDescent="0.15">
      <c r="A480" s="28" t="str">
        <f t="shared" si="71"/>
        <v xml:space="preserve"> 8:50～ 9:00</v>
      </c>
      <c r="B480" s="29">
        <v>0</v>
      </c>
      <c r="C480" s="30">
        <v>0</v>
      </c>
      <c r="D480" s="30">
        <v>0</v>
      </c>
      <c r="E480" s="31">
        <v>0</v>
      </c>
      <c r="F480" s="32">
        <f t="shared" si="72"/>
        <v>0</v>
      </c>
      <c r="G480" s="29">
        <f t="shared" si="73"/>
        <v>0</v>
      </c>
      <c r="H480" s="33">
        <f t="shared" si="74"/>
        <v>0</v>
      </c>
      <c r="I480" s="32">
        <v>0</v>
      </c>
      <c r="J480" s="32">
        <v>0</v>
      </c>
    </row>
    <row r="481" spans="1:10" ht="10.5" customHeight="1" x14ac:dyDescent="0.15">
      <c r="A481" s="28" t="str">
        <f t="shared" si="71"/>
        <v xml:space="preserve"> 9:00～ 9:10</v>
      </c>
      <c r="B481" s="29">
        <v>0</v>
      </c>
      <c r="C481" s="30">
        <v>0</v>
      </c>
      <c r="D481" s="30">
        <v>0</v>
      </c>
      <c r="E481" s="31">
        <v>0</v>
      </c>
      <c r="F481" s="32">
        <f t="shared" ref="F481:F486" si="75">SUM(B481:E481)</f>
        <v>0</v>
      </c>
      <c r="G481" s="29">
        <f t="shared" ref="G481:G486" si="76">C481+E481</f>
        <v>0</v>
      </c>
      <c r="H481" s="33">
        <f t="shared" ref="H481:H486" si="77">IF(F481&gt;0,ROUND(G481/F481,3),0)</f>
        <v>0</v>
      </c>
      <c r="I481" s="32">
        <v>0</v>
      </c>
      <c r="J481" s="32">
        <v>0</v>
      </c>
    </row>
    <row r="482" spans="1:10" ht="10.5" customHeight="1" x14ac:dyDescent="0.15">
      <c r="A482" s="28" t="str">
        <f t="shared" si="71"/>
        <v xml:space="preserve"> 9:10～ 9:20</v>
      </c>
      <c r="B482" s="29">
        <v>0</v>
      </c>
      <c r="C482" s="30">
        <v>0</v>
      </c>
      <c r="D482" s="30">
        <v>0</v>
      </c>
      <c r="E482" s="31">
        <v>0</v>
      </c>
      <c r="F482" s="32">
        <f t="shared" si="75"/>
        <v>0</v>
      </c>
      <c r="G482" s="29">
        <f t="shared" si="76"/>
        <v>0</v>
      </c>
      <c r="H482" s="33">
        <f t="shared" si="77"/>
        <v>0</v>
      </c>
      <c r="I482" s="32">
        <v>0</v>
      </c>
      <c r="J482" s="32">
        <v>0</v>
      </c>
    </row>
    <row r="483" spans="1:10" ht="10.5" customHeight="1" x14ac:dyDescent="0.15">
      <c r="A483" s="28" t="str">
        <f t="shared" si="71"/>
        <v xml:space="preserve"> 9:20～ 9:30</v>
      </c>
      <c r="B483" s="29">
        <v>0</v>
      </c>
      <c r="C483" s="30">
        <v>0</v>
      </c>
      <c r="D483" s="30">
        <v>0</v>
      </c>
      <c r="E483" s="31">
        <v>0</v>
      </c>
      <c r="F483" s="32">
        <f t="shared" si="75"/>
        <v>0</v>
      </c>
      <c r="G483" s="29">
        <f t="shared" si="76"/>
        <v>0</v>
      </c>
      <c r="H483" s="33">
        <f t="shared" si="77"/>
        <v>0</v>
      </c>
      <c r="I483" s="32">
        <v>0</v>
      </c>
      <c r="J483" s="32">
        <v>0</v>
      </c>
    </row>
    <row r="484" spans="1:10" ht="10.5" customHeight="1" x14ac:dyDescent="0.15">
      <c r="A484" s="28" t="str">
        <f t="shared" si="71"/>
        <v xml:space="preserve"> 9:30～ 9:40</v>
      </c>
      <c r="B484" s="29">
        <v>0</v>
      </c>
      <c r="C484" s="30">
        <v>0</v>
      </c>
      <c r="D484" s="30">
        <v>0</v>
      </c>
      <c r="E484" s="31">
        <v>0</v>
      </c>
      <c r="F484" s="32">
        <f t="shared" si="75"/>
        <v>0</v>
      </c>
      <c r="G484" s="29">
        <f t="shared" si="76"/>
        <v>0</v>
      </c>
      <c r="H484" s="33">
        <f t="shared" si="77"/>
        <v>0</v>
      </c>
      <c r="I484" s="32">
        <v>0</v>
      </c>
      <c r="J484" s="32">
        <v>0</v>
      </c>
    </row>
    <row r="485" spans="1:10" ht="10.5" customHeight="1" x14ac:dyDescent="0.15">
      <c r="A485" s="28" t="str">
        <f t="shared" si="71"/>
        <v xml:space="preserve"> 9:40～ 9:50</v>
      </c>
      <c r="B485" s="29">
        <v>0</v>
      </c>
      <c r="C485" s="30">
        <v>0</v>
      </c>
      <c r="D485" s="30">
        <v>0</v>
      </c>
      <c r="E485" s="31">
        <v>0</v>
      </c>
      <c r="F485" s="32">
        <f t="shared" si="75"/>
        <v>0</v>
      </c>
      <c r="G485" s="29">
        <f t="shared" si="76"/>
        <v>0</v>
      </c>
      <c r="H485" s="33">
        <f t="shared" si="77"/>
        <v>0</v>
      </c>
      <c r="I485" s="32">
        <v>0</v>
      </c>
      <c r="J485" s="32">
        <v>0</v>
      </c>
    </row>
    <row r="486" spans="1:10" ht="10.5" customHeight="1" x14ac:dyDescent="0.15">
      <c r="A486" s="28" t="str">
        <f t="shared" si="71"/>
        <v xml:space="preserve"> 9:50～10:00</v>
      </c>
      <c r="B486" s="29">
        <v>0</v>
      </c>
      <c r="C486" s="30">
        <v>0</v>
      </c>
      <c r="D486" s="30">
        <v>0</v>
      </c>
      <c r="E486" s="31">
        <v>0</v>
      </c>
      <c r="F486" s="32">
        <f t="shared" si="75"/>
        <v>0</v>
      </c>
      <c r="G486" s="29">
        <f t="shared" si="76"/>
        <v>0</v>
      </c>
      <c r="H486" s="33">
        <f t="shared" si="77"/>
        <v>0</v>
      </c>
      <c r="I486" s="32">
        <v>0</v>
      </c>
      <c r="J486" s="32">
        <v>0</v>
      </c>
    </row>
    <row r="487" spans="1:10" ht="10.5" customHeight="1" x14ac:dyDescent="0.15">
      <c r="A487" s="28" t="str">
        <f t="shared" si="71"/>
        <v>10:00～10:10</v>
      </c>
      <c r="B487" s="29">
        <v>0</v>
      </c>
      <c r="C487" s="30">
        <v>0</v>
      </c>
      <c r="D487" s="30">
        <v>0</v>
      </c>
      <c r="E487" s="31">
        <v>0</v>
      </c>
      <c r="F487" s="32">
        <f t="shared" ref="F487:F517" si="78">SUM(B487:E487)</f>
        <v>0</v>
      </c>
      <c r="G487" s="29">
        <f t="shared" ref="G487:G517" si="79">C487+E487</f>
        <v>0</v>
      </c>
      <c r="H487" s="33">
        <f t="shared" ref="H487:H517" si="80">IF(F487&gt;0,ROUND(G487/F487,3),0)</f>
        <v>0</v>
      </c>
      <c r="I487" s="32">
        <v>0</v>
      </c>
      <c r="J487" s="32">
        <v>0</v>
      </c>
    </row>
    <row r="488" spans="1:10" ht="10.5" customHeight="1" x14ac:dyDescent="0.15">
      <c r="A488" s="28" t="str">
        <f t="shared" si="71"/>
        <v>10:10～10:20</v>
      </c>
      <c r="B488" s="29">
        <v>0</v>
      </c>
      <c r="C488" s="30">
        <v>0</v>
      </c>
      <c r="D488" s="30">
        <v>0</v>
      </c>
      <c r="E488" s="31">
        <v>0</v>
      </c>
      <c r="F488" s="32">
        <f t="shared" si="78"/>
        <v>0</v>
      </c>
      <c r="G488" s="29">
        <f t="shared" si="79"/>
        <v>0</v>
      </c>
      <c r="H488" s="33">
        <f t="shared" si="80"/>
        <v>0</v>
      </c>
      <c r="I488" s="32">
        <v>0</v>
      </c>
      <c r="J488" s="32">
        <v>0</v>
      </c>
    </row>
    <row r="489" spans="1:10" ht="10.5" customHeight="1" x14ac:dyDescent="0.15">
      <c r="A489" s="28" t="str">
        <f t="shared" si="71"/>
        <v>10:20～10:30</v>
      </c>
      <c r="B489" s="29">
        <v>0</v>
      </c>
      <c r="C489" s="30">
        <v>0</v>
      </c>
      <c r="D489" s="30">
        <v>0</v>
      </c>
      <c r="E489" s="31">
        <v>0</v>
      </c>
      <c r="F489" s="32">
        <f t="shared" si="78"/>
        <v>0</v>
      </c>
      <c r="G489" s="29">
        <f t="shared" si="79"/>
        <v>0</v>
      </c>
      <c r="H489" s="33">
        <f t="shared" si="80"/>
        <v>0</v>
      </c>
      <c r="I489" s="32">
        <v>0</v>
      </c>
      <c r="J489" s="32">
        <v>0</v>
      </c>
    </row>
    <row r="490" spans="1:10" ht="10.5" customHeight="1" x14ac:dyDescent="0.15">
      <c r="A490" s="28" t="str">
        <f t="shared" si="71"/>
        <v>10:30～10:40</v>
      </c>
      <c r="B490" s="29">
        <v>0</v>
      </c>
      <c r="C490" s="30">
        <v>0</v>
      </c>
      <c r="D490" s="30">
        <v>0</v>
      </c>
      <c r="E490" s="31">
        <v>0</v>
      </c>
      <c r="F490" s="32">
        <f t="shared" si="78"/>
        <v>0</v>
      </c>
      <c r="G490" s="29">
        <f t="shared" si="79"/>
        <v>0</v>
      </c>
      <c r="H490" s="33">
        <f t="shared" si="80"/>
        <v>0</v>
      </c>
      <c r="I490" s="32">
        <v>0</v>
      </c>
      <c r="J490" s="32">
        <v>0</v>
      </c>
    </row>
    <row r="491" spans="1:10" ht="10.5" customHeight="1" x14ac:dyDescent="0.15">
      <c r="A491" s="28" t="str">
        <f t="shared" si="71"/>
        <v>10:40～10:50</v>
      </c>
      <c r="B491" s="29">
        <v>0</v>
      </c>
      <c r="C491" s="30">
        <v>0</v>
      </c>
      <c r="D491" s="30">
        <v>0</v>
      </c>
      <c r="E491" s="31">
        <v>0</v>
      </c>
      <c r="F491" s="32">
        <f t="shared" si="78"/>
        <v>0</v>
      </c>
      <c r="G491" s="29">
        <f t="shared" si="79"/>
        <v>0</v>
      </c>
      <c r="H491" s="33">
        <f t="shared" si="80"/>
        <v>0</v>
      </c>
      <c r="I491" s="32">
        <v>0</v>
      </c>
      <c r="J491" s="32">
        <v>0</v>
      </c>
    </row>
    <row r="492" spans="1:10" ht="10.5" customHeight="1" x14ac:dyDescent="0.15">
      <c r="A492" s="28" t="str">
        <f t="shared" si="71"/>
        <v>10:50～11:00</v>
      </c>
      <c r="B492" s="29">
        <v>0</v>
      </c>
      <c r="C492" s="30">
        <v>0</v>
      </c>
      <c r="D492" s="30">
        <v>0</v>
      </c>
      <c r="E492" s="31">
        <v>0</v>
      </c>
      <c r="F492" s="32">
        <f t="shared" si="78"/>
        <v>0</v>
      </c>
      <c r="G492" s="29">
        <f t="shared" si="79"/>
        <v>0</v>
      </c>
      <c r="H492" s="33">
        <f t="shared" si="80"/>
        <v>0</v>
      </c>
      <c r="I492" s="32">
        <v>0</v>
      </c>
      <c r="J492" s="32">
        <v>0</v>
      </c>
    </row>
    <row r="493" spans="1:10" ht="10.5" customHeight="1" x14ac:dyDescent="0.15">
      <c r="A493" s="28" t="str">
        <f t="shared" si="71"/>
        <v>11:00～11:10</v>
      </c>
      <c r="B493" s="29">
        <v>0</v>
      </c>
      <c r="C493" s="30">
        <v>0</v>
      </c>
      <c r="D493" s="30">
        <v>0</v>
      </c>
      <c r="E493" s="31">
        <v>0</v>
      </c>
      <c r="F493" s="32">
        <f t="shared" si="78"/>
        <v>0</v>
      </c>
      <c r="G493" s="29">
        <f t="shared" si="79"/>
        <v>0</v>
      </c>
      <c r="H493" s="33">
        <f t="shared" si="80"/>
        <v>0</v>
      </c>
      <c r="I493" s="32">
        <v>0</v>
      </c>
      <c r="J493" s="32">
        <v>0</v>
      </c>
    </row>
    <row r="494" spans="1:10" ht="10.5" customHeight="1" x14ac:dyDescent="0.15">
      <c r="A494" s="28" t="str">
        <f t="shared" si="71"/>
        <v>11:10～11:20</v>
      </c>
      <c r="B494" s="29">
        <v>0</v>
      </c>
      <c r="C494" s="30">
        <v>0</v>
      </c>
      <c r="D494" s="30">
        <v>0</v>
      </c>
      <c r="E494" s="31">
        <v>0</v>
      </c>
      <c r="F494" s="32">
        <f t="shared" si="78"/>
        <v>0</v>
      </c>
      <c r="G494" s="29">
        <f t="shared" si="79"/>
        <v>0</v>
      </c>
      <c r="H494" s="33">
        <f t="shared" si="80"/>
        <v>0</v>
      </c>
      <c r="I494" s="32">
        <v>0</v>
      </c>
      <c r="J494" s="32">
        <v>0</v>
      </c>
    </row>
    <row r="495" spans="1:10" ht="10.5" customHeight="1" x14ac:dyDescent="0.15">
      <c r="A495" s="28" t="str">
        <f t="shared" si="71"/>
        <v>11:20～11:30</v>
      </c>
      <c r="B495" s="29">
        <v>0</v>
      </c>
      <c r="C495" s="30">
        <v>0</v>
      </c>
      <c r="D495" s="30">
        <v>0</v>
      </c>
      <c r="E495" s="31">
        <v>0</v>
      </c>
      <c r="F495" s="32">
        <f t="shared" si="78"/>
        <v>0</v>
      </c>
      <c r="G495" s="29">
        <f t="shared" si="79"/>
        <v>0</v>
      </c>
      <c r="H495" s="33">
        <f t="shared" si="80"/>
        <v>0</v>
      </c>
      <c r="I495" s="32">
        <v>0</v>
      </c>
      <c r="J495" s="32">
        <v>0</v>
      </c>
    </row>
    <row r="496" spans="1:10" ht="10.5" customHeight="1" x14ac:dyDescent="0.15">
      <c r="A496" s="28" t="str">
        <f t="shared" si="71"/>
        <v>11:30～11:40</v>
      </c>
      <c r="B496" s="29">
        <v>0</v>
      </c>
      <c r="C496" s="30">
        <v>0</v>
      </c>
      <c r="D496" s="30">
        <v>0</v>
      </c>
      <c r="E496" s="31">
        <v>0</v>
      </c>
      <c r="F496" s="32">
        <f t="shared" si="78"/>
        <v>0</v>
      </c>
      <c r="G496" s="29">
        <f t="shared" si="79"/>
        <v>0</v>
      </c>
      <c r="H496" s="33">
        <f t="shared" si="80"/>
        <v>0</v>
      </c>
      <c r="I496" s="32">
        <v>0</v>
      </c>
      <c r="J496" s="32">
        <v>0</v>
      </c>
    </row>
    <row r="497" spans="1:10" ht="10.5" customHeight="1" x14ac:dyDescent="0.15">
      <c r="A497" s="28" t="str">
        <f t="shared" si="71"/>
        <v>11:40～11:50</v>
      </c>
      <c r="B497" s="29">
        <v>0</v>
      </c>
      <c r="C497" s="30">
        <v>0</v>
      </c>
      <c r="D497" s="30">
        <v>0</v>
      </c>
      <c r="E497" s="31">
        <v>0</v>
      </c>
      <c r="F497" s="32">
        <f t="shared" si="78"/>
        <v>0</v>
      </c>
      <c r="G497" s="29">
        <f t="shared" si="79"/>
        <v>0</v>
      </c>
      <c r="H497" s="33">
        <f t="shared" si="80"/>
        <v>0</v>
      </c>
      <c r="I497" s="32">
        <v>0</v>
      </c>
      <c r="J497" s="32">
        <v>0</v>
      </c>
    </row>
    <row r="498" spans="1:10" ht="10.5" customHeight="1" x14ac:dyDescent="0.15">
      <c r="A498" s="28" t="str">
        <f t="shared" si="71"/>
        <v>11:50～12:00</v>
      </c>
      <c r="B498" s="29">
        <v>0</v>
      </c>
      <c r="C498" s="30">
        <v>0</v>
      </c>
      <c r="D498" s="30">
        <v>0</v>
      </c>
      <c r="E498" s="31">
        <v>0</v>
      </c>
      <c r="F498" s="32">
        <f t="shared" si="78"/>
        <v>0</v>
      </c>
      <c r="G498" s="29">
        <f t="shared" si="79"/>
        <v>0</v>
      </c>
      <c r="H498" s="33">
        <f t="shared" si="80"/>
        <v>0</v>
      </c>
      <c r="I498" s="32">
        <v>0</v>
      </c>
      <c r="J498" s="32">
        <v>0</v>
      </c>
    </row>
    <row r="499" spans="1:10" ht="10.5" customHeight="1" x14ac:dyDescent="0.15">
      <c r="A499" s="28" t="str">
        <f t="shared" si="71"/>
        <v>12:00～12:10</v>
      </c>
      <c r="B499" s="29">
        <v>0</v>
      </c>
      <c r="C499" s="30">
        <v>0</v>
      </c>
      <c r="D499" s="30">
        <v>0</v>
      </c>
      <c r="E499" s="31">
        <v>0</v>
      </c>
      <c r="F499" s="32">
        <f t="shared" si="78"/>
        <v>0</v>
      </c>
      <c r="G499" s="29">
        <f t="shared" si="79"/>
        <v>0</v>
      </c>
      <c r="H499" s="33">
        <f t="shared" si="80"/>
        <v>0</v>
      </c>
      <c r="I499" s="32">
        <v>0</v>
      </c>
      <c r="J499" s="32">
        <v>0</v>
      </c>
    </row>
    <row r="500" spans="1:10" ht="10.5" customHeight="1" x14ac:dyDescent="0.15">
      <c r="A500" s="28" t="str">
        <f t="shared" si="71"/>
        <v>12:10～12:20</v>
      </c>
      <c r="B500" s="29">
        <v>0</v>
      </c>
      <c r="C500" s="30">
        <v>0</v>
      </c>
      <c r="D500" s="30">
        <v>0</v>
      </c>
      <c r="E500" s="31">
        <v>0</v>
      </c>
      <c r="F500" s="32">
        <f t="shared" si="78"/>
        <v>0</v>
      </c>
      <c r="G500" s="29">
        <f t="shared" si="79"/>
        <v>0</v>
      </c>
      <c r="H500" s="33">
        <f t="shared" si="80"/>
        <v>0</v>
      </c>
      <c r="I500" s="32">
        <v>0</v>
      </c>
      <c r="J500" s="32">
        <v>0</v>
      </c>
    </row>
    <row r="501" spans="1:10" ht="10.5" customHeight="1" x14ac:dyDescent="0.15">
      <c r="A501" s="28" t="str">
        <f t="shared" ref="A501:A532" si="81">A424</f>
        <v>12:20～12:30</v>
      </c>
      <c r="B501" s="29">
        <v>0</v>
      </c>
      <c r="C501" s="30">
        <v>0</v>
      </c>
      <c r="D501" s="30">
        <v>0</v>
      </c>
      <c r="E501" s="31">
        <v>0</v>
      </c>
      <c r="F501" s="32">
        <f t="shared" si="78"/>
        <v>0</v>
      </c>
      <c r="G501" s="29">
        <f t="shared" si="79"/>
        <v>0</v>
      </c>
      <c r="H501" s="33">
        <f t="shared" si="80"/>
        <v>0</v>
      </c>
      <c r="I501" s="32">
        <v>0</v>
      </c>
      <c r="J501" s="32">
        <v>0</v>
      </c>
    </row>
    <row r="502" spans="1:10" ht="10.5" customHeight="1" x14ac:dyDescent="0.15">
      <c r="A502" s="28" t="str">
        <f t="shared" si="81"/>
        <v>12:30～12:40</v>
      </c>
      <c r="B502" s="29">
        <v>0</v>
      </c>
      <c r="C502" s="30">
        <v>0</v>
      </c>
      <c r="D502" s="30">
        <v>0</v>
      </c>
      <c r="E502" s="31">
        <v>0</v>
      </c>
      <c r="F502" s="32">
        <f t="shared" si="78"/>
        <v>0</v>
      </c>
      <c r="G502" s="29">
        <f t="shared" si="79"/>
        <v>0</v>
      </c>
      <c r="H502" s="33">
        <f t="shared" si="80"/>
        <v>0</v>
      </c>
      <c r="I502" s="32">
        <v>0</v>
      </c>
      <c r="J502" s="32">
        <v>0</v>
      </c>
    </row>
    <row r="503" spans="1:10" ht="10.5" customHeight="1" x14ac:dyDescent="0.15">
      <c r="A503" s="28" t="str">
        <f t="shared" si="81"/>
        <v>12:40～12:50</v>
      </c>
      <c r="B503" s="29">
        <v>0</v>
      </c>
      <c r="C503" s="30">
        <v>0</v>
      </c>
      <c r="D503" s="30">
        <v>0</v>
      </c>
      <c r="E503" s="31">
        <v>0</v>
      </c>
      <c r="F503" s="32">
        <f t="shared" si="78"/>
        <v>0</v>
      </c>
      <c r="G503" s="29">
        <f t="shared" si="79"/>
        <v>0</v>
      </c>
      <c r="H503" s="33">
        <f t="shared" si="80"/>
        <v>0</v>
      </c>
      <c r="I503" s="32">
        <v>0</v>
      </c>
      <c r="J503" s="32">
        <v>0</v>
      </c>
    </row>
    <row r="504" spans="1:10" ht="10.5" customHeight="1" x14ac:dyDescent="0.15">
      <c r="A504" s="28" t="str">
        <f t="shared" si="81"/>
        <v>12:50～13:00</v>
      </c>
      <c r="B504" s="29">
        <v>0</v>
      </c>
      <c r="C504" s="30">
        <v>0</v>
      </c>
      <c r="D504" s="30">
        <v>0</v>
      </c>
      <c r="E504" s="31">
        <v>0</v>
      </c>
      <c r="F504" s="32">
        <f t="shared" si="78"/>
        <v>0</v>
      </c>
      <c r="G504" s="29">
        <f t="shared" si="79"/>
        <v>0</v>
      </c>
      <c r="H504" s="33">
        <f t="shared" si="80"/>
        <v>0</v>
      </c>
      <c r="I504" s="32">
        <v>0</v>
      </c>
      <c r="J504" s="32">
        <v>0</v>
      </c>
    </row>
    <row r="505" spans="1:10" ht="10.5" customHeight="1" x14ac:dyDescent="0.15">
      <c r="A505" s="28" t="str">
        <f t="shared" si="81"/>
        <v>13:00～13:10</v>
      </c>
      <c r="B505" s="29">
        <v>0</v>
      </c>
      <c r="C505" s="30">
        <v>0</v>
      </c>
      <c r="D505" s="30">
        <v>0</v>
      </c>
      <c r="E505" s="31">
        <v>0</v>
      </c>
      <c r="F505" s="32">
        <f t="shared" si="78"/>
        <v>0</v>
      </c>
      <c r="G505" s="29">
        <f t="shared" si="79"/>
        <v>0</v>
      </c>
      <c r="H505" s="33">
        <f t="shared" si="80"/>
        <v>0</v>
      </c>
      <c r="I505" s="32">
        <v>0</v>
      </c>
      <c r="J505" s="32">
        <v>0</v>
      </c>
    </row>
    <row r="506" spans="1:10" ht="10.5" customHeight="1" x14ac:dyDescent="0.15">
      <c r="A506" s="28" t="str">
        <f t="shared" si="81"/>
        <v>13:10～13:20</v>
      </c>
      <c r="B506" s="29">
        <v>0</v>
      </c>
      <c r="C506" s="30">
        <v>0</v>
      </c>
      <c r="D506" s="30">
        <v>0</v>
      </c>
      <c r="E506" s="31">
        <v>0</v>
      </c>
      <c r="F506" s="32">
        <f t="shared" si="78"/>
        <v>0</v>
      </c>
      <c r="G506" s="29">
        <f t="shared" si="79"/>
        <v>0</v>
      </c>
      <c r="H506" s="33">
        <f t="shared" si="80"/>
        <v>0</v>
      </c>
      <c r="I506" s="32">
        <v>0</v>
      </c>
      <c r="J506" s="32">
        <v>0</v>
      </c>
    </row>
    <row r="507" spans="1:10" ht="10.5" customHeight="1" x14ac:dyDescent="0.15">
      <c r="A507" s="28" t="str">
        <f t="shared" si="81"/>
        <v>13:20～13:30</v>
      </c>
      <c r="B507" s="29">
        <v>0</v>
      </c>
      <c r="C507" s="30">
        <v>0</v>
      </c>
      <c r="D507" s="30">
        <v>0</v>
      </c>
      <c r="E507" s="31">
        <v>0</v>
      </c>
      <c r="F507" s="32">
        <f t="shared" si="78"/>
        <v>0</v>
      </c>
      <c r="G507" s="29">
        <f t="shared" si="79"/>
        <v>0</v>
      </c>
      <c r="H507" s="33">
        <f t="shared" si="80"/>
        <v>0</v>
      </c>
      <c r="I507" s="32">
        <v>0</v>
      </c>
      <c r="J507" s="32">
        <v>0</v>
      </c>
    </row>
    <row r="508" spans="1:10" ht="10.5" customHeight="1" x14ac:dyDescent="0.15">
      <c r="A508" s="28" t="str">
        <f t="shared" si="81"/>
        <v>13:30～13:40</v>
      </c>
      <c r="B508" s="29">
        <v>0</v>
      </c>
      <c r="C508" s="30">
        <v>0</v>
      </c>
      <c r="D508" s="30">
        <v>0</v>
      </c>
      <c r="E508" s="31">
        <v>0</v>
      </c>
      <c r="F508" s="32">
        <f t="shared" si="78"/>
        <v>0</v>
      </c>
      <c r="G508" s="29">
        <f t="shared" si="79"/>
        <v>0</v>
      </c>
      <c r="H508" s="33">
        <f t="shared" si="80"/>
        <v>0</v>
      </c>
      <c r="I508" s="32">
        <v>0</v>
      </c>
      <c r="J508" s="32">
        <v>0</v>
      </c>
    </row>
    <row r="509" spans="1:10" ht="10.5" customHeight="1" x14ac:dyDescent="0.15">
      <c r="A509" s="28" t="str">
        <f t="shared" si="81"/>
        <v>13:40～13:50</v>
      </c>
      <c r="B509" s="29">
        <v>0</v>
      </c>
      <c r="C509" s="30">
        <v>0</v>
      </c>
      <c r="D509" s="30">
        <v>0</v>
      </c>
      <c r="E509" s="31">
        <v>0</v>
      </c>
      <c r="F509" s="32">
        <f t="shared" si="78"/>
        <v>0</v>
      </c>
      <c r="G509" s="29">
        <f t="shared" si="79"/>
        <v>0</v>
      </c>
      <c r="H509" s="33">
        <f t="shared" si="80"/>
        <v>0</v>
      </c>
      <c r="I509" s="32">
        <v>0</v>
      </c>
      <c r="J509" s="32">
        <v>0</v>
      </c>
    </row>
    <row r="510" spans="1:10" ht="10.5" customHeight="1" x14ac:dyDescent="0.15">
      <c r="A510" s="28" t="str">
        <f t="shared" si="81"/>
        <v>13:50～14:00</v>
      </c>
      <c r="B510" s="29">
        <v>0</v>
      </c>
      <c r="C510" s="30">
        <v>0</v>
      </c>
      <c r="D510" s="30">
        <v>0</v>
      </c>
      <c r="E510" s="31">
        <v>0</v>
      </c>
      <c r="F510" s="32">
        <f t="shared" si="78"/>
        <v>0</v>
      </c>
      <c r="G510" s="29">
        <f t="shared" si="79"/>
        <v>0</v>
      </c>
      <c r="H510" s="33">
        <f t="shared" si="80"/>
        <v>0</v>
      </c>
      <c r="I510" s="32">
        <v>0</v>
      </c>
      <c r="J510" s="32">
        <v>0</v>
      </c>
    </row>
    <row r="511" spans="1:10" ht="10.5" customHeight="1" x14ac:dyDescent="0.15">
      <c r="A511" s="28" t="str">
        <f t="shared" si="81"/>
        <v>14:00～14:10</v>
      </c>
      <c r="B511" s="29">
        <v>0</v>
      </c>
      <c r="C511" s="30">
        <v>0</v>
      </c>
      <c r="D511" s="30">
        <v>0</v>
      </c>
      <c r="E511" s="31">
        <v>0</v>
      </c>
      <c r="F511" s="32">
        <f t="shared" si="78"/>
        <v>0</v>
      </c>
      <c r="G511" s="29">
        <f t="shared" si="79"/>
        <v>0</v>
      </c>
      <c r="H511" s="33">
        <f t="shared" si="80"/>
        <v>0</v>
      </c>
      <c r="I511" s="32">
        <v>0</v>
      </c>
      <c r="J511" s="32">
        <v>0</v>
      </c>
    </row>
    <row r="512" spans="1:10" ht="10.5" customHeight="1" x14ac:dyDescent="0.15">
      <c r="A512" s="28" t="str">
        <f t="shared" si="81"/>
        <v>14:10～14:20</v>
      </c>
      <c r="B512" s="29">
        <v>0</v>
      </c>
      <c r="C512" s="30">
        <v>0</v>
      </c>
      <c r="D512" s="30">
        <v>0</v>
      </c>
      <c r="E512" s="31">
        <v>0</v>
      </c>
      <c r="F512" s="32">
        <f t="shared" si="78"/>
        <v>0</v>
      </c>
      <c r="G512" s="29">
        <f t="shared" si="79"/>
        <v>0</v>
      </c>
      <c r="H512" s="33">
        <f t="shared" si="80"/>
        <v>0</v>
      </c>
      <c r="I512" s="32">
        <v>0</v>
      </c>
      <c r="J512" s="32">
        <v>0</v>
      </c>
    </row>
    <row r="513" spans="1:10" ht="10.5" customHeight="1" x14ac:dyDescent="0.15">
      <c r="A513" s="28" t="str">
        <f t="shared" si="81"/>
        <v>14:20～14:30</v>
      </c>
      <c r="B513" s="29">
        <v>0</v>
      </c>
      <c r="C513" s="30">
        <v>0</v>
      </c>
      <c r="D513" s="30">
        <v>0</v>
      </c>
      <c r="E513" s="31">
        <v>0</v>
      </c>
      <c r="F513" s="32">
        <f t="shared" si="78"/>
        <v>0</v>
      </c>
      <c r="G513" s="29">
        <f t="shared" si="79"/>
        <v>0</v>
      </c>
      <c r="H513" s="33">
        <f t="shared" si="80"/>
        <v>0</v>
      </c>
      <c r="I513" s="32">
        <v>0</v>
      </c>
      <c r="J513" s="32">
        <v>0</v>
      </c>
    </row>
    <row r="514" spans="1:10" ht="10.5" customHeight="1" x14ac:dyDescent="0.15">
      <c r="A514" s="28" t="str">
        <f t="shared" si="81"/>
        <v>14:30～14:40</v>
      </c>
      <c r="B514" s="29">
        <v>0</v>
      </c>
      <c r="C514" s="30">
        <v>0</v>
      </c>
      <c r="D514" s="30">
        <v>0</v>
      </c>
      <c r="E514" s="31">
        <v>0</v>
      </c>
      <c r="F514" s="32">
        <f t="shared" si="78"/>
        <v>0</v>
      </c>
      <c r="G514" s="29">
        <f t="shared" si="79"/>
        <v>0</v>
      </c>
      <c r="H514" s="33">
        <f t="shared" si="80"/>
        <v>0</v>
      </c>
      <c r="I514" s="32">
        <v>0</v>
      </c>
      <c r="J514" s="32">
        <v>0</v>
      </c>
    </row>
    <row r="515" spans="1:10" ht="10.5" customHeight="1" x14ac:dyDescent="0.15">
      <c r="A515" s="28" t="str">
        <f t="shared" si="81"/>
        <v>14:40～14:50</v>
      </c>
      <c r="B515" s="29">
        <v>0</v>
      </c>
      <c r="C515" s="30">
        <v>0</v>
      </c>
      <c r="D515" s="30">
        <v>0</v>
      </c>
      <c r="E515" s="31">
        <v>0</v>
      </c>
      <c r="F515" s="32">
        <f t="shared" si="78"/>
        <v>0</v>
      </c>
      <c r="G515" s="29">
        <f t="shared" si="79"/>
        <v>0</v>
      </c>
      <c r="H515" s="33">
        <f t="shared" si="80"/>
        <v>0</v>
      </c>
      <c r="I515" s="32">
        <v>0</v>
      </c>
      <c r="J515" s="32">
        <v>0</v>
      </c>
    </row>
    <row r="516" spans="1:10" ht="10.5" customHeight="1" x14ac:dyDescent="0.15">
      <c r="A516" s="28" t="str">
        <f t="shared" si="81"/>
        <v>14:50～15:00</v>
      </c>
      <c r="B516" s="29">
        <v>0</v>
      </c>
      <c r="C516" s="30">
        <v>0</v>
      </c>
      <c r="D516" s="30">
        <v>0</v>
      </c>
      <c r="E516" s="31">
        <v>0</v>
      </c>
      <c r="F516" s="32">
        <f t="shared" si="78"/>
        <v>0</v>
      </c>
      <c r="G516" s="29">
        <f t="shared" si="79"/>
        <v>0</v>
      </c>
      <c r="H516" s="33">
        <f t="shared" si="80"/>
        <v>0</v>
      </c>
      <c r="I516" s="32">
        <v>0</v>
      </c>
      <c r="J516" s="32">
        <v>0</v>
      </c>
    </row>
    <row r="517" spans="1:10" ht="10.5" customHeight="1" x14ac:dyDescent="0.15">
      <c r="A517" s="28" t="str">
        <f t="shared" si="81"/>
        <v>15:00～15:10</v>
      </c>
      <c r="B517" s="29">
        <v>0</v>
      </c>
      <c r="C517" s="30">
        <v>0</v>
      </c>
      <c r="D517" s="30">
        <v>0</v>
      </c>
      <c r="E517" s="31">
        <v>0</v>
      </c>
      <c r="F517" s="32">
        <f t="shared" si="78"/>
        <v>0</v>
      </c>
      <c r="G517" s="29">
        <f t="shared" si="79"/>
        <v>0</v>
      </c>
      <c r="H517" s="33">
        <f t="shared" si="80"/>
        <v>0</v>
      </c>
      <c r="I517" s="32">
        <v>0</v>
      </c>
      <c r="J517" s="32">
        <v>0</v>
      </c>
    </row>
    <row r="518" spans="1:10" ht="10.5" customHeight="1" x14ac:dyDescent="0.15">
      <c r="A518" s="28" t="str">
        <f t="shared" si="81"/>
        <v>15:10～15:20</v>
      </c>
      <c r="B518" s="29">
        <v>0</v>
      </c>
      <c r="C518" s="30">
        <v>0</v>
      </c>
      <c r="D518" s="30">
        <v>0</v>
      </c>
      <c r="E518" s="31">
        <v>0</v>
      </c>
      <c r="F518" s="32">
        <f t="shared" ref="F518:F541" si="82">SUM(B518:E518)</f>
        <v>0</v>
      </c>
      <c r="G518" s="29">
        <f t="shared" ref="G518:G541" si="83">C518+E518</f>
        <v>0</v>
      </c>
      <c r="H518" s="33">
        <f t="shared" ref="H518:H541" si="84">IF(F518&gt;0,ROUND(G518/F518,3),0)</f>
        <v>0</v>
      </c>
      <c r="I518" s="32">
        <v>0</v>
      </c>
      <c r="J518" s="32">
        <v>0</v>
      </c>
    </row>
    <row r="519" spans="1:10" ht="10.5" customHeight="1" x14ac:dyDescent="0.15">
      <c r="A519" s="28" t="str">
        <f t="shared" si="81"/>
        <v>15:20～15:30</v>
      </c>
      <c r="B519" s="29">
        <v>0</v>
      </c>
      <c r="C519" s="30">
        <v>0</v>
      </c>
      <c r="D519" s="30">
        <v>0</v>
      </c>
      <c r="E519" s="31">
        <v>0</v>
      </c>
      <c r="F519" s="32">
        <f t="shared" si="82"/>
        <v>0</v>
      </c>
      <c r="G519" s="29">
        <f t="shared" si="83"/>
        <v>0</v>
      </c>
      <c r="H519" s="33">
        <f t="shared" si="84"/>
        <v>0</v>
      </c>
      <c r="I519" s="32">
        <v>0</v>
      </c>
      <c r="J519" s="32">
        <v>0</v>
      </c>
    </row>
    <row r="520" spans="1:10" ht="10.5" customHeight="1" x14ac:dyDescent="0.15">
      <c r="A520" s="28" t="str">
        <f t="shared" si="81"/>
        <v>15:30～15:40</v>
      </c>
      <c r="B520" s="29">
        <v>0</v>
      </c>
      <c r="C520" s="30">
        <v>0</v>
      </c>
      <c r="D520" s="30">
        <v>0</v>
      </c>
      <c r="E520" s="31">
        <v>0</v>
      </c>
      <c r="F520" s="32">
        <f t="shared" si="82"/>
        <v>0</v>
      </c>
      <c r="G520" s="29">
        <f t="shared" si="83"/>
        <v>0</v>
      </c>
      <c r="H520" s="33">
        <f t="shared" si="84"/>
        <v>0</v>
      </c>
      <c r="I520" s="32">
        <v>0</v>
      </c>
      <c r="J520" s="32">
        <v>0</v>
      </c>
    </row>
    <row r="521" spans="1:10" ht="10.5" customHeight="1" x14ac:dyDescent="0.15">
      <c r="A521" s="28" t="str">
        <f t="shared" si="81"/>
        <v>15:40～15:50</v>
      </c>
      <c r="B521" s="29">
        <v>0</v>
      </c>
      <c r="C521" s="30">
        <v>0</v>
      </c>
      <c r="D521" s="30">
        <v>0</v>
      </c>
      <c r="E521" s="31">
        <v>0</v>
      </c>
      <c r="F521" s="32">
        <f t="shared" si="82"/>
        <v>0</v>
      </c>
      <c r="G521" s="29">
        <f t="shared" si="83"/>
        <v>0</v>
      </c>
      <c r="H521" s="33">
        <f t="shared" si="84"/>
        <v>0</v>
      </c>
      <c r="I521" s="32">
        <v>0</v>
      </c>
      <c r="J521" s="32">
        <v>0</v>
      </c>
    </row>
    <row r="522" spans="1:10" ht="10.5" customHeight="1" x14ac:dyDescent="0.15">
      <c r="A522" s="28" t="str">
        <f t="shared" si="81"/>
        <v>15:50～16:00</v>
      </c>
      <c r="B522" s="29">
        <v>0</v>
      </c>
      <c r="C522" s="30">
        <v>0</v>
      </c>
      <c r="D522" s="30">
        <v>0</v>
      </c>
      <c r="E522" s="31">
        <v>0</v>
      </c>
      <c r="F522" s="32">
        <f t="shared" si="82"/>
        <v>0</v>
      </c>
      <c r="G522" s="29">
        <f t="shared" si="83"/>
        <v>0</v>
      </c>
      <c r="H522" s="33">
        <f t="shared" si="84"/>
        <v>0</v>
      </c>
      <c r="I522" s="32">
        <v>0</v>
      </c>
      <c r="J522" s="32">
        <v>0</v>
      </c>
    </row>
    <row r="523" spans="1:10" ht="10.5" customHeight="1" x14ac:dyDescent="0.15">
      <c r="A523" s="28" t="str">
        <f t="shared" si="81"/>
        <v>16:00～16:10</v>
      </c>
      <c r="B523" s="29">
        <v>0</v>
      </c>
      <c r="C523" s="30">
        <v>0</v>
      </c>
      <c r="D523" s="30">
        <v>0</v>
      </c>
      <c r="E523" s="31">
        <v>0</v>
      </c>
      <c r="F523" s="32">
        <f t="shared" si="82"/>
        <v>0</v>
      </c>
      <c r="G523" s="29">
        <f t="shared" si="83"/>
        <v>0</v>
      </c>
      <c r="H523" s="33">
        <f t="shared" si="84"/>
        <v>0</v>
      </c>
      <c r="I523" s="32">
        <v>0</v>
      </c>
      <c r="J523" s="32">
        <v>0</v>
      </c>
    </row>
    <row r="524" spans="1:10" ht="10.5" customHeight="1" x14ac:dyDescent="0.15">
      <c r="A524" s="28" t="str">
        <f t="shared" si="81"/>
        <v>16:10～16:20</v>
      </c>
      <c r="B524" s="29">
        <v>0</v>
      </c>
      <c r="C524" s="30">
        <v>0</v>
      </c>
      <c r="D524" s="30">
        <v>0</v>
      </c>
      <c r="E524" s="31">
        <v>0</v>
      </c>
      <c r="F524" s="32">
        <f t="shared" si="82"/>
        <v>0</v>
      </c>
      <c r="G524" s="29">
        <f t="shared" si="83"/>
        <v>0</v>
      </c>
      <c r="H524" s="33">
        <f t="shared" si="84"/>
        <v>0</v>
      </c>
      <c r="I524" s="32">
        <v>0</v>
      </c>
      <c r="J524" s="32">
        <v>0</v>
      </c>
    </row>
    <row r="525" spans="1:10" ht="10.5" customHeight="1" x14ac:dyDescent="0.15">
      <c r="A525" s="28" t="str">
        <f t="shared" si="81"/>
        <v>16:20～16:30</v>
      </c>
      <c r="B525" s="29">
        <v>0</v>
      </c>
      <c r="C525" s="30">
        <v>0</v>
      </c>
      <c r="D525" s="30">
        <v>0</v>
      </c>
      <c r="E525" s="31">
        <v>0</v>
      </c>
      <c r="F525" s="32">
        <f t="shared" si="82"/>
        <v>0</v>
      </c>
      <c r="G525" s="29">
        <f t="shared" si="83"/>
        <v>0</v>
      </c>
      <c r="H525" s="33">
        <f t="shared" si="84"/>
        <v>0</v>
      </c>
      <c r="I525" s="32">
        <v>0</v>
      </c>
      <c r="J525" s="32">
        <v>0</v>
      </c>
    </row>
    <row r="526" spans="1:10" ht="10.5" customHeight="1" x14ac:dyDescent="0.15">
      <c r="A526" s="28" t="str">
        <f t="shared" si="81"/>
        <v>16:30～16:40</v>
      </c>
      <c r="B526" s="29">
        <v>0</v>
      </c>
      <c r="C526" s="30">
        <v>0</v>
      </c>
      <c r="D526" s="30">
        <v>0</v>
      </c>
      <c r="E526" s="31">
        <v>0</v>
      </c>
      <c r="F526" s="32">
        <f t="shared" si="82"/>
        <v>0</v>
      </c>
      <c r="G526" s="29">
        <f t="shared" si="83"/>
        <v>0</v>
      </c>
      <c r="H526" s="33">
        <f t="shared" si="84"/>
        <v>0</v>
      </c>
      <c r="I526" s="32">
        <v>0</v>
      </c>
      <c r="J526" s="32">
        <v>0</v>
      </c>
    </row>
    <row r="527" spans="1:10" ht="10.5" customHeight="1" x14ac:dyDescent="0.15">
      <c r="A527" s="28" t="str">
        <f t="shared" si="81"/>
        <v>16:40～16:50</v>
      </c>
      <c r="B527" s="29">
        <v>0</v>
      </c>
      <c r="C527" s="30">
        <v>0</v>
      </c>
      <c r="D527" s="30">
        <v>0</v>
      </c>
      <c r="E527" s="31">
        <v>0</v>
      </c>
      <c r="F527" s="32">
        <f t="shared" si="82"/>
        <v>0</v>
      </c>
      <c r="G527" s="29">
        <f t="shared" si="83"/>
        <v>0</v>
      </c>
      <c r="H527" s="33">
        <f t="shared" si="84"/>
        <v>0</v>
      </c>
      <c r="I527" s="32">
        <v>0</v>
      </c>
      <c r="J527" s="32">
        <v>0</v>
      </c>
    </row>
    <row r="528" spans="1:10" ht="10.5" customHeight="1" x14ac:dyDescent="0.15">
      <c r="A528" s="28" t="str">
        <f t="shared" si="81"/>
        <v>16:50～17:00</v>
      </c>
      <c r="B528" s="29">
        <v>0</v>
      </c>
      <c r="C528" s="30">
        <v>0</v>
      </c>
      <c r="D528" s="30">
        <v>0</v>
      </c>
      <c r="E528" s="31">
        <v>0</v>
      </c>
      <c r="F528" s="32">
        <f t="shared" si="82"/>
        <v>0</v>
      </c>
      <c r="G528" s="29">
        <f t="shared" si="83"/>
        <v>0</v>
      </c>
      <c r="H528" s="33">
        <f t="shared" si="84"/>
        <v>0</v>
      </c>
      <c r="I528" s="32">
        <v>0</v>
      </c>
      <c r="J528" s="32">
        <v>0</v>
      </c>
    </row>
    <row r="529" spans="1:10" ht="10.5" customHeight="1" x14ac:dyDescent="0.15">
      <c r="A529" s="28" t="str">
        <f t="shared" si="81"/>
        <v>17:00～17:10</v>
      </c>
      <c r="B529" s="29">
        <v>0</v>
      </c>
      <c r="C529" s="30">
        <v>0</v>
      </c>
      <c r="D529" s="30">
        <v>0</v>
      </c>
      <c r="E529" s="31">
        <v>0</v>
      </c>
      <c r="F529" s="32">
        <f t="shared" si="82"/>
        <v>0</v>
      </c>
      <c r="G529" s="29">
        <f t="shared" si="83"/>
        <v>0</v>
      </c>
      <c r="H529" s="33">
        <f t="shared" si="84"/>
        <v>0</v>
      </c>
      <c r="I529" s="32">
        <v>0</v>
      </c>
      <c r="J529" s="32">
        <v>0</v>
      </c>
    </row>
    <row r="530" spans="1:10" ht="10.5" customHeight="1" x14ac:dyDescent="0.15">
      <c r="A530" s="28" t="str">
        <f t="shared" si="81"/>
        <v>17:10～17:20</v>
      </c>
      <c r="B530" s="29">
        <v>0</v>
      </c>
      <c r="C530" s="30">
        <v>0</v>
      </c>
      <c r="D530" s="30">
        <v>0</v>
      </c>
      <c r="E530" s="31">
        <v>0</v>
      </c>
      <c r="F530" s="32">
        <f t="shared" si="82"/>
        <v>0</v>
      </c>
      <c r="G530" s="29">
        <f t="shared" si="83"/>
        <v>0</v>
      </c>
      <c r="H530" s="33">
        <f t="shared" si="84"/>
        <v>0</v>
      </c>
      <c r="I530" s="32">
        <v>0</v>
      </c>
      <c r="J530" s="32">
        <v>0</v>
      </c>
    </row>
    <row r="531" spans="1:10" ht="10.5" customHeight="1" x14ac:dyDescent="0.15">
      <c r="A531" s="28" t="str">
        <f t="shared" si="81"/>
        <v>17:20～17:30</v>
      </c>
      <c r="B531" s="29">
        <v>0</v>
      </c>
      <c r="C531" s="30">
        <v>0</v>
      </c>
      <c r="D531" s="30">
        <v>0</v>
      </c>
      <c r="E531" s="31">
        <v>0</v>
      </c>
      <c r="F531" s="32">
        <f t="shared" si="82"/>
        <v>0</v>
      </c>
      <c r="G531" s="29">
        <f t="shared" si="83"/>
        <v>0</v>
      </c>
      <c r="H531" s="33">
        <f t="shared" si="84"/>
        <v>0</v>
      </c>
      <c r="I531" s="32">
        <v>0</v>
      </c>
      <c r="J531" s="32">
        <v>0</v>
      </c>
    </row>
    <row r="532" spans="1:10" ht="10.5" customHeight="1" x14ac:dyDescent="0.15">
      <c r="A532" s="28" t="str">
        <f t="shared" si="81"/>
        <v>17:30～17:40</v>
      </c>
      <c r="B532" s="29">
        <v>0</v>
      </c>
      <c r="C532" s="30">
        <v>0</v>
      </c>
      <c r="D532" s="30">
        <v>0</v>
      </c>
      <c r="E532" s="31">
        <v>0</v>
      </c>
      <c r="F532" s="32">
        <f t="shared" si="82"/>
        <v>0</v>
      </c>
      <c r="G532" s="29">
        <f t="shared" si="83"/>
        <v>0</v>
      </c>
      <c r="H532" s="33">
        <f t="shared" si="84"/>
        <v>0</v>
      </c>
      <c r="I532" s="32">
        <v>0</v>
      </c>
      <c r="J532" s="32">
        <v>0</v>
      </c>
    </row>
    <row r="533" spans="1:10" ht="10.5" customHeight="1" x14ac:dyDescent="0.15">
      <c r="A533" s="28" t="str">
        <f t="shared" ref="A533:A540" si="85">A456</f>
        <v>17:40～17:50</v>
      </c>
      <c r="B533" s="29">
        <v>0</v>
      </c>
      <c r="C533" s="30">
        <v>0</v>
      </c>
      <c r="D533" s="30">
        <v>0</v>
      </c>
      <c r="E533" s="31">
        <v>0</v>
      </c>
      <c r="F533" s="32">
        <f t="shared" si="82"/>
        <v>0</v>
      </c>
      <c r="G533" s="29">
        <f t="shared" si="83"/>
        <v>0</v>
      </c>
      <c r="H533" s="33">
        <f t="shared" si="84"/>
        <v>0</v>
      </c>
      <c r="I533" s="32">
        <v>0</v>
      </c>
      <c r="J533" s="32">
        <v>0</v>
      </c>
    </row>
    <row r="534" spans="1:10" ht="10.5" customHeight="1" x14ac:dyDescent="0.15">
      <c r="A534" s="28" t="str">
        <f t="shared" si="85"/>
        <v>17:50～18:00</v>
      </c>
      <c r="B534" s="29">
        <v>0</v>
      </c>
      <c r="C534" s="30">
        <v>0</v>
      </c>
      <c r="D534" s="30">
        <v>0</v>
      </c>
      <c r="E534" s="31">
        <v>0</v>
      </c>
      <c r="F534" s="32">
        <f t="shared" si="82"/>
        <v>0</v>
      </c>
      <c r="G534" s="29">
        <f t="shared" si="83"/>
        <v>0</v>
      </c>
      <c r="H534" s="33">
        <f t="shared" si="84"/>
        <v>0</v>
      </c>
      <c r="I534" s="32">
        <v>0</v>
      </c>
      <c r="J534" s="32">
        <v>1</v>
      </c>
    </row>
    <row r="535" spans="1:10" ht="10.5" customHeight="1" x14ac:dyDescent="0.15">
      <c r="A535" s="28" t="str">
        <f t="shared" si="85"/>
        <v>18:00～18:10</v>
      </c>
      <c r="B535" s="29">
        <v>0</v>
      </c>
      <c r="C535" s="30">
        <v>0</v>
      </c>
      <c r="D535" s="30">
        <v>0</v>
      </c>
      <c r="E535" s="31">
        <v>0</v>
      </c>
      <c r="F535" s="32">
        <f t="shared" si="82"/>
        <v>0</v>
      </c>
      <c r="G535" s="29">
        <f t="shared" si="83"/>
        <v>0</v>
      </c>
      <c r="H535" s="33">
        <f t="shared" si="84"/>
        <v>0</v>
      </c>
      <c r="I535" s="32">
        <v>0</v>
      </c>
      <c r="J535" s="32">
        <v>0</v>
      </c>
    </row>
    <row r="536" spans="1:10" ht="10.5" customHeight="1" x14ac:dyDescent="0.15">
      <c r="A536" s="28" t="str">
        <f t="shared" si="85"/>
        <v>18:10～18:20</v>
      </c>
      <c r="B536" s="29">
        <v>0</v>
      </c>
      <c r="C536" s="30">
        <v>0</v>
      </c>
      <c r="D536" s="30">
        <v>0</v>
      </c>
      <c r="E536" s="31">
        <v>0</v>
      </c>
      <c r="F536" s="32">
        <f t="shared" si="82"/>
        <v>0</v>
      </c>
      <c r="G536" s="29">
        <f t="shared" si="83"/>
        <v>0</v>
      </c>
      <c r="H536" s="33">
        <f t="shared" si="84"/>
        <v>0</v>
      </c>
      <c r="I536" s="32">
        <v>0</v>
      </c>
      <c r="J536" s="32">
        <v>0</v>
      </c>
    </row>
    <row r="537" spans="1:10" ht="10.5" customHeight="1" x14ac:dyDescent="0.15">
      <c r="A537" s="28" t="str">
        <f t="shared" si="85"/>
        <v>18:20～18:30</v>
      </c>
      <c r="B537" s="29">
        <v>0</v>
      </c>
      <c r="C537" s="30">
        <v>0</v>
      </c>
      <c r="D537" s="30">
        <v>0</v>
      </c>
      <c r="E537" s="31">
        <v>0</v>
      </c>
      <c r="F537" s="32">
        <f t="shared" si="82"/>
        <v>0</v>
      </c>
      <c r="G537" s="29">
        <f t="shared" si="83"/>
        <v>0</v>
      </c>
      <c r="H537" s="33">
        <f t="shared" si="84"/>
        <v>0</v>
      </c>
      <c r="I537" s="32">
        <v>0</v>
      </c>
      <c r="J537" s="32">
        <v>0</v>
      </c>
    </row>
    <row r="538" spans="1:10" ht="10.5" customHeight="1" x14ac:dyDescent="0.15">
      <c r="A538" s="28" t="str">
        <f t="shared" si="85"/>
        <v>18:30～18:40</v>
      </c>
      <c r="B538" s="29">
        <v>0</v>
      </c>
      <c r="C538" s="30">
        <v>0</v>
      </c>
      <c r="D538" s="30">
        <v>0</v>
      </c>
      <c r="E538" s="31">
        <v>0</v>
      </c>
      <c r="F538" s="32">
        <f t="shared" si="82"/>
        <v>0</v>
      </c>
      <c r="G538" s="29">
        <f t="shared" si="83"/>
        <v>0</v>
      </c>
      <c r="H538" s="33">
        <f t="shared" si="84"/>
        <v>0</v>
      </c>
      <c r="I538" s="32">
        <v>0</v>
      </c>
      <c r="J538" s="32">
        <v>0</v>
      </c>
    </row>
    <row r="539" spans="1:10" ht="10.5" customHeight="1" x14ac:dyDescent="0.15">
      <c r="A539" s="28" t="str">
        <f t="shared" si="85"/>
        <v>18:40～18:50</v>
      </c>
      <c r="B539" s="29">
        <v>0</v>
      </c>
      <c r="C539" s="30">
        <v>0</v>
      </c>
      <c r="D539" s="30">
        <v>0</v>
      </c>
      <c r="E539" s="31">
        <v>0</v>
      </c>
      <c r="F539" s="32">
        <f t="shared" si="82"/>
        <v>0</v>
      </c>
      <c r="G539" s="29">
        <f t="shared" si="83"/>
        <v>0</v>
      </c>
      <c r="H539" s="33">
        <f t="shared" si="84"/>
        <v>0</v>
      </c>
      <c r="I539" s="32">
        <v>0</v>
      </c>
      <c r="J539" s="32">
        <v>0</v>
      </c>
    </row>
    <row r="540" spans="1:10" ht="10.5" customHeight="1" x14ac:dyDescent="0.15">
      <c r="A540" s="44" t="str">
        <f t="shared" si="85"/>
        <v>18:50～19:00</v>
      </c>
      <c r="B540" s="56">
        <v>0</v>
      </c>
      <c r="C540" s="57">
        <v>0</v>
      </c>
      <c r="D540" s="57">
        <v>0</v>
      </c>
      <c r="E540" s="58">
        <v>0</v>
      </c>
      <c r="F540" s="59">
        <f t="shared" si="82"/>
        <v>0</v>
      </c>
      <c r="G540" s="56">
        <f t="shared" si="83"/>
        <v>0</v>
      </c>
      <c r="H540" s="60">
        <f t="shared" si="84"/>
        <v>0</v>
      </c>
      <c r="I540" s="59">
        <v>0</v>
      </c>
      <c r="J540" s="59">
        <v>0</v>
      </c>
    </row>
    <row r="541" spans="1:10" ht="10.5" customHeight="1" x14ac:dyDescent="0.15">
      <c r="A541" s="45" t="str">
        <f>A387</f>
        <v>12時間計</v>
      </c>
      <c r="B541" s="46">
        <v>0</v>
      </c>
      <c r="C541" s="47">
        <v>0</v>
      </c>
      <c r="D541" s="47">
        <v>0</v>
      </c>
      <c r="E541" s="48">
        <v>0</v>
      </c>
      <c r="F541" s="49">
        <f t="shared" si="82"/>
        <v>0</v>
      </c>
      <c r="G541" s="46">
        <f t="shared" si="83"/>
        <v>0</v>
      </c>
      <c r="H541" s="50">
        <f t="shared" si="84"/>
        <v>0</v>
      </c>
      <c r="I541" s="49">
        <v>0</v>
      </c>
      <c r="J541" s="49">
        <v>1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観測方向：Ｃ⇒Ｂ</v>
      </c>
      <c r="I543" s="3"/>
      <c r="J543" s="3" t="s">
        <v>113</v>
      </c>
    </row>
    <row r="544" spans="1:10" ht="12" customHeight="1" x14ac:dyDescent="0.15">
      <c r="A544" s="4" t="s">
        <v>0</v>
      </c>
      <c r="B544" s="224" t="s">
        <v>2</v>
      </c>
      <c r="C544" s="226" t="s">
        <v>13</v>
      </c>
      <c r="D544" s="5" t="s">
        <v>8</v>
      </c>
      <c r="E544" s="6" t="s">
        <v>9</v>
      </c>
      <c r="F544" s="7" t="s">
        <v>10</v>
      </c>
      <c r="G544" s="8" t="s">
        <v>4</v>
      </c>
      <c r="H544" s="6" t="s">
        <v>4</v>
      </c>
      <c r="I544" s="9" t="s">
        <v>7</v>
      </c>
      <c r="J544" s="212" t="s">
        <v>151</v>
      </c>
    </row>
    <row r="545" spans="1:10" ht="12" customHeight="1" x14ac:dyDescent="0.15">
      <c r="A545" s="10" t="s">
        <v>1</v>
      </c>
      <c r="B545" s="225"/>
      <c r="C545" s="208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213"/>
    </row>
    <row r="546" spans="1:10" ht="10.5" customHeight="1" x14ac:dyDescent="0.15">
      <c r="A546" s="18" t="str">
        <f t="shared" ref="A546:A577" si="86">A469</f>
        <v xml:space="preserve"> 7:00～ 7:10</v>
      </c>
      <c r="B546" s="19">
        <v>0</v>
      </c>
      <c r="C546" s="20">
        <v>0</v>
      </c>
      <c r="D546" s="20">
        <v>0</v>
      </c>
      <c r="E546" s="21">
        <v>0</v>
      </c>
      <c r="F546" s="22">
        <f t="shared" ref="F546:F556" si="87">SUM(B546:E546)</f>
        <v>0</v>
      </c>
      <c r="G546" s="19">
        <f t="shared" ref="G546:G556" si="88">C546+E546</f>
        <v>0</v>
      </c>
      <c r="H546" s="23">
        <f t="shared" ref="H546:H556" si="89">IF(F546&gt;0,ROUND(G546/F546,3),0)</f>
        <v>0</v>
      </c>
      <c r="I546" s="22">
        <v>0</v>
      </c>
      <c r="J546" s="22">
        <v>0</v>
      </c>
    </row>
    <row r="547" spans="1:10" ht="10.5" customHeight="1" x14ac:dyDescent="0.15">
      <c r="A547" s="28" t="str">
        <f t="shared" si="86"/>
        <v xml:space="preserve"> 7:10～ 7:20</v>
      </c>
      <c r="B547" s="29">
        <v>0</v>
      </c>
      <c r="C547" s="30">
        <v>0</v>
      </c>
      <c r="D547" s="30">
        <v>0</v>
      </c>
      <c r="E547" s="31">
        <v>0</v>
      </c>
      <c r="F547" s="32">
        <f t="shared" si="87"/>
        <v>0</v>
      </c>
      <c r="G547" s="29">
        <f t="shared" si="88"/>
        <v>0</v>
      </c>
      <c r="H547" s="33">
        <f t="shared" si="89"/>
        <v>0</v>
      </c>
      <c r="I547" s="32">
        <v>0</v>
      </c>
      <c r="J547" s="32">
        <v>0</v>
      </c>
    </row>
    <row r="548" spans="1:10" ht="10.5" customHeight="1" x14ac:dyDescent="0.15">
      <c r="A548" s="28" t="str">
        <f t="shared" si="86"/>
        <v xml:space="preserve"> 7:20～ 7:30</v>
      </c>
      <c r="B548" s="29">
        <v>0</v>
      </c>
      <c r="C548" s="30">
        <v>0</v>
      </c>
      <c r="D548" s="30">
        <v>0</v>
      </c>
      <c r="E548" s="31">
        <v>0</v>
      </c>
      <c r="F548" s="32">
        <f t="shared" si="87"/>
        <v>0</v>
      </c>
      <c r="G548" s="29">
        <f t="shared" si="88"/>
        <v>0</v>
      </c>
      <c r="H548" s="33">
        <f t="shared" si="89"/>
        <v>0</v>
      </c>
      <c r="I548" s="32">
        <v>0</v>
      </c>
      <c r="J548" s="32">
        <v>0</v>
      </c>
    </row>
    <row r="549" spans="1:10" ht="10.5" customHeight="1" x14ac:dyDescent="0.15">
      <c r="A549" s="28" t="str">
        <f t="shared" si="86"/>
        <v xml:space="preserve"> 7:30～ 7:40</v>
      </c>
      <c r="B549" s="29">
        <v>0</v>
      </c>
      <c r="C549" s="30">
        <v>0</v>
      </c>
      <c r="D549" s="30">
        <v>0</v>
      </c>
      <c r="E549" s="31">
        <v>0</v>
      </c>
      <c r="F549" s="32">
        <f t="shared" si="87"/>
        <v>0</v>
      </c>
      <c r="G549" s="29">
        <f t="shared" si="88"/>
        <v>0</v>
      </c>
      <c r="H549" s="33">
        <f t="shared" si="89"/>
        <v>0</v>
      </c>
      <c r="I549" s="32">
        <v>0</v>
      </c>
      <c r="J549" s="32">
        <v>0</v>
      </c>
    </row>
    <row r="550" spans="1:10" ht="10.5" customHeight="1" x14ac:dyDescent="0.15">
      <c r="A550" s="28" t="str">
        <f t="shared" si="86"/>
        <v xml:space="preserve"> 7:40～ 7:50</v>
      </c>
      <c r="B550" s="29">
        <v>0</v>
      </c>
      <c r="C550" s="30">
        <v>0</v>
      </c>
      <c r="D550" s="30">
        <v>0</v>
      </c>
      <c r="E550" s="31">
        <v>0</v>
      </c>
      <c r="F550" s="32">
        <f t="shared" si="87"/>
        <v>0</v>
      </c>
      <c r="G550" s="29">
        <f t="shared" si="88"/>
        <v>0</v>
      </c>
      <c r="H550" s="33">
        <f t="shared" si="89"/>
        <v>0</v>
      </c>
      <c r="I550" s="32">
        <v>0</v>
      </c>
      <c r="J550" s="32">
        <v>0</v>
      </c>
    </row>
    <row r="551" spans="1:10" ht="10.5" customHeight="1" x14ac:dyDescent="0.15">
      <c r="A551" s="28" t="str">
        <f t="shared" si="86"/>
        <v xml:space="preserve"> 7:50～ 8:00</v>
      </c>
      <c r="B551" s="29">
        <v>0</v>
      </c>
      <c r="C551" s="30">
        <v>0</v>
      </c>
      <c r="D551" s="30">
        <v>0</v>
      </c>
      <c r="E551" s="31">
        <v>0</v>
      </c>
      <c r="F551" s="32">
        <f t="shared" si="87"/>
        <v>0</v>
      </c>
      <c r="G551" s="29">
        <f t="shared" si="88"/>
        <v>0</v>
      </c>
      <c r="H551" s="33">
        <f t="shared" si="89"/>
        <v>0</v>
      </c>
      <c r="I551" s="32">
        <v>0</v>
      </c>
      <c r="J551" s="32">
        <v>0</v>
      </c>
    </row>
    <row r="552" spans="1:10" ht="10.5" customHeight="1" x14ac:dyDescent="0.15">
      <c r="A552" s="28" t="str">
        <f t="shared" si="86"/>
        <v xml:space="preserve"> 8:00～ 8:10</v>
      </c>
      <c r="B552" s="29">
        <v>0</v>
      </c>
      <c r="C552" s="30">
        <v>0</v>
      </c>
      <c r="D552" s="30">
        <v>0</v>
      </c>
      <c r="E552" s="31">
        <v>0</v>
      </c>
      <c r="F552" s="32">
        <f t="shared" si="87"/>
        <v>0</v>
      </c>
      <c r="G552" s="29">
        <f t="shared" si="88"/>
        <v>0</v>
      </c>
      <c r="H552" s="33">
        <f t="shared" si="89"/>
        <v>0</v>
      </c>
      <c r="I552" s="32">
        <v>0</v>
      </c>
      <c r="J552" s="32">
        <v>0</v>
      </c>
    </row>
    <row r="553" spans="1:10" ht="10.5" customHeight="1" x14ac:dyDescent="0.15">
      <c r="A553" s="28" t="str">
        <f t="shared" si="86"/>
        <v xml:space="preserve"> 8:10～ 8:20</v>
      </c>
      <c r="B553" s="29">
        <v>0</v>
      </c>
      <c r="C553" s="30">
        <v>0</v>
      </c>
      <c r="D553" s="30">
        <v>0</v>
      </c>
      <c r="E553" s="31">
        <v>0</v>
      </c>
      <c r="F553" s="32">
        <f t="shared" si="87"/>
        <v>0</v>
      </c>
      <c r="G553" s="29">
        <f t="shared" si="88"/>
        <v>0</v>
      </c>
      <c r="H553" s="33">
        <f t="shared" si="89"/>
        <v>0</v>
      </c>
      <c r="I553" s="32">
        <v>0</v>
      </c>
      <c r="J553" s="32">
        <v>0</v>
      </c>
    </row>
    <row r="554" spans="1:10" ht="10.5" customHeight="1" x14ac:dyDescent="0.15">
      <c r="A554" s="28" t="str">
        <f t="shared" si="86"/>
        <v xml:space="preserve"> 8:20～ 8:30</v>
      </c>
      <c r="B554" s="29">
        <v>0</v>
      </c>
      <c r="C554" s="30">
        <v>0</v>
      </c>
      <c r="D554" s="30">
        <v>0</v>
      </c>
      <c r="E554" s="31">
        <v>0</v>
      </c>
      <c r="F554" s="32">
        <f t="shared" si="87"/>
        <v>0</v>
      </c>
      <c r="G554" s="29">
        <f t="shared" si="88"/>
        <v>0</v>
      </c>
      <c r="H554" s="33">
        <f t="shared" si="89"/>
        <v>0</v>
      </c>
      <c r="I554" s="32">
        <v>0</v>
      </c>
      <c r="J554" s="32">
        <v>0</v>
      </c>
    </row>
    <row r="555" spans="1:10" ht="10.5" customHeight="1" x14ac:dyDescent="0.15">
      <c r="A555" s="28" t="str">
        <f t="shared" si="86"/>
        <v xml:space="preserve"> 8:30～ 8:40</v>
      </c>
      <c r="B555" s="29">
        <v>0</v>
      </c>
      <c r="C555" s="30">
        <v>0</v>
      </c>
      <c r="D555" s="30">
        <v>0</v>
      </c>
      <c r="E555" s="31">
        <v>0</v>
      </c>
      <c r="F555" s="32">
        <f t="shared" si="87"/>
        <v>0</v>
      </c>
      <c r="G555" s="29">
        <f t="shared" si="88"/>
        <v>0</v>
      </c>
      <c r="H555" s="33">
        <f t="shared" si="89"/>
        <v>0</v>
      </c>
      <c r="I555" s="32">
        <v>0</v>
      </c>
      <c r="J555" s="32">
        <v>0</v>
      </c>
    </row>
    <row r="556" spans="1:10" ht="10.5" customHeight="1" x14ac:dyDescent="0.15">
      <c r="A556" s="28" t="str">
        <f t="shared" si="86"/>
        <v xml:space="preserve"> 8:40～ 8:50</v>
      </c>
      <c r="B556" s="29">
        <v>0</v>
      </c>
      <c r="C556" s="30">
        <v>0</v>
      </c>
      <c r="D556" s="30">
        <v>0</v>
      </c>
      <c r="E556" s="31">
        <v>0</v>
      </c>
      <c r="F556" s="32">
        <f t="shared" si="87"/>
        <v>0</v>
      </c>
      <c r="G556" s="29">
        <f t="shared" si="88"/>
        <v>0</v>
      </c>
      <c r="H556" s="33">
        <f t="shared" si="89"/>
        <v>0</v>
      </c>
      <c r="I556" s="32">
        <v>0</v>
      </c>
      <c r="J556" s="32">
        <v>0</v>
      </c>
    </row>
    <row r="557" spans="1:10" ht="10.5" customHeight="1" x14ac:dyDescent="0.15">
      <c r="A557" s="28" t="str">
        <f t="shared" si="86"/>
        <v xml:space="preserve"> 8:50～ 9:00</v>
      </c>
      <c r="B557" s="29">
        <v>0</v>
      </c>
      <c r="C557" s="30">
        <v>0</v>
      </c>
      <c r="D557" s="30">
        <v>1</v>
      </c>
      <c r="E557" s="31">
        <v>0</v>
      </c>
      <c r="F557" s="32">
        <f t="shared" ref="F557:F617" si="90">SUM(B557:E557)</f>
        <v>1</v>
      </c>
      <c r="G557" s="29">
        <f t="shared" ref="G557:G617" si="91">C557+E557</f>
        <v>0</v>
      </c>
      <c r="H557" s="33">
        <f t="shared" ref="H557:H617" si="92">IF(F557&gt;0,ROUND(G557/F557,3),0)</f>
        <v>0</v>
      </c>
      <c r="I557" s="32">
        <v>0</v>
      </c>
      <c r="J557" s="32">
        <v>0</v>
      </c>
    </row>
    <row r="558" spans="1:10" ht="10.5" customHeight="1" x14ac:dyDescent="0.15">
      <c r="A558" s="28" t="str">
        <f t="shared" si="86"/>
        <v xml:space="preserve"> 9:00～ 9:10</v>
      </c>
      <c r="B558" s="29">
        <v>0</v>
      </c>
      <c r="C558" s="30">
        <v>0</v>
      </c>
      <c r="D558" s="30">
        <v>0</v>
      </c>
      <c r="E558" s="31">
        <v>0</v>
      </c>
      <c r="F558" s="32">
        <f t="shared" si="90"/>
        <v>0</v>
      </c>
      <c r="G558" s="29">
        <f t="shared" si="91"/>
        <v>0</v>
      </c>
      <c r="H558" s="33">
        <f t="shared" si="92"/>
        <v>0</v>
      </c>
      <c r="I558" s="32">
        <v>0</v>
      </c>
      <c r="J558" s="32">
        <v>0</v>
      </c>
    </row>
    <row r="559" spans="1:10" ht="10.5" customHeight="1" x14ac:dyDescent="0.15">
      <c r="A559" s="28" t="str">
        <f t="shared" si="86"/>
        <v xml:space="preserve"> 9:10～ 9:20</v>
      </c>
      <c r="B559" s="29">
        <v>0</v>
      </c>
      <c r="C559" s="30">
        <v>0</v>
      </c>
      <c r="D559" s="30">
        <v>0</v>
      </c>
      <c r="E559" s="31">
        <v>0</v>
      </c>
      <c r="F559" s="32">
        <f t="shared" si="90"/>
        <v>0</v>
      </c>
      <c r="G559" s="29">
        <f t="shared" si="91"/>
        <v>0</v>
      </c>
      <c r="H559" s="33">
        <f t="shared" si="92"/>
        <v>0</v>
      </c>
      <c r="I559" s="32">
        <v>0</v>
      </c>
      <c r="J559" s="32">
        <v>0</v>
      </c>
    </row>
    <row r="560" spans="1:10" ht="10.5" customHeight="1" x14ac:dyDescent="0.15">
      <c r="A560" s="28" t="str">
        <f t="shared" si="86"/>
        <v xml:space="preserve"> 9:20～ 9:30</v>
      </c>
      <c r="B560" s="29">
        <v>0</v>
      </c>
      <c r="C560" s="30">
        <v>0</v>
      </c>
      <c r="D560" s="30">
        <v>0</v>
      </c>
      <c r="E560" s="31">
        <v>0</v>
      </c>
      <c r="F560" s="32">
        <f t="shared" si="90"/>
        <v>0</v>
      </c>
      <c r="G560" s="29">
        <f t="shared" si="91"/>
        <v>0</v>
      </c>
      <c r="H560" s="33">
        <f t="shared" si="92"/>
        <v>0</v>
      </c>
      <c r="I560" s="32">
        <v>0</v>
      </c>
      <c r="J560" s="32">
        <v>0</v>
      </c>
    </row>
    <row r="561" spans="1:10" ht="10.5" customHeight="1" x14ac:dyDescent="0.15">
      <c r="A561" s="28" t="str">
        <f t="shared" si="86"/>
        <v xml:space="preserve"> 9:30～ 9:40</v>
      </c>
      <c r="B561" s="29">
        <v>0</v>
      </c>
      <c r="C561" s="30">
        <v>0</v>
      </c>
      <c r="D561" s="30">
        <v>0</v>
      </c>
      <c r="E561" s="31">
        <v>0</v>
      </c>
      <c r="F561" s="32">
        <f t="shared" si="90"/>
        <v>0</v>
      </c>
      <c r="G561" s="29">
        <f t="shared" si="91"/>
        <v>0</v>
      </c>
      <c r="H561" s="33">
        <f t="shared" si="92"/>
        <v>0</v>
      </c>
      <c r="I561" s="32">
        <v>0</v>
      </c>
      <c r="J561" s="32">
        <v>0</v>
      </c>
    </row>
    <row r="562" spans="1:10" ht="10.5" customHeight="1" x14ac:dyDescent="0.15">
      <c r="A562" s="28" t="str">
        <f t="shared" si="86"/>
        <v xml:space="preserve"> 9:40～ 9:50</v>
      </c>
      <c r="B562" s="29">
        <v>0</v>
      </c>
      <c r="C562" s="30">
        <v>0</v>
      </c>
      <c r="D562" s="30">
        <v>0</v>
      </c>
      <c r="E562" s="31">
        <v>0</v>
      </c>
      <c r="F562" s="32">
        <f t="shared" si="90"/>
        <v>0</v>
      </c>
      <c r="G562" s="29">
        <f t="shared" si="91"/>
        <v>0</v>
      </c>
      <c r="H562" s="33">
        <f t="shared" si="92"/>
        <v>0</v>
      </c>
      <c r="I562" s="32">
        <v>0</v>
      </c>
      <c r="J562" s="32">
        <v>0</v>
      </c>
    </row>
    <row r="563" spans="1:10" ht="10.5" customHeight="1" x14ac:dyDescent="0.15">
      <c r="A563" s="28" t="str">
        <f t="shared" si="86"/>
        <v xml:space="preserve"> 9:50～10:00</v>
      </c>
      <c r="B563" s="29">
        <v>0</v>
      </c>
      <c r="C563" s="30">
        <v>0</v>
      </c>
      <c r="D563" s="30">
        <v>0</v>
      </c>
      <c r="E563" s="31">
        <v>0</v>
      </c>
      <c r="F563" s="32">
        <f t="shared" si="90"/>
        <v>0</v>
      </c>
      <c r="G563" s="29">
        <f t="shared" si="91"/>
        <v>0</v>
      </c>
      <c r="H563" s="33">
        <f t="shared" si="92"/>
        <v>0</v>
      </c>
      <c r="I563" s="32">
        <v>0</v>
      </c>
      <c r="J563" s="32">
        <v>0</v>
      </c>
    </row>
    <row r="564" spans="1:10" ht="10.5" customHeight="1" x14ac:dyDescent="0.15">
      <c r="A564" s="28" t="str">
        <f t="shared" si="86"/>
        <v>10:00～10:10</v>
      </c>
      <c r="B564" s="29">
        <v>0</v>
      </c>
      <c r="C564" s="30">
        <v>0</v>
      </c>
      <c r="D564" s="30">
        <v>0</v>
      </c>
      <c r="E564" s="31">
        <v>0</v>
      </c>
      <c r="F564" s="32">
        <f t="shared" si="90"/>
        <v>0</v>
      </c>
      <c r="G564" s="29">
        <f t="shared" si="91"/>
        <v>0</v>
      </c>
      <c r="H564" s="33">
        <f t="shared" si="92"/>
        <v>0</v>
      </c>
      <c r="I564" s="32">
        <v>0</v>
      </c>
      <c r="J564" s="32">
        <v>0</v>
      </c>
    </row>
    <row r="565" spans="1:10" ht="10.5" customHeight="1" x14ac:dyDescent="0.15">
      <c r="A565" s="28" t="str">
        <f t="shared" si="86"/>
        <v>10:10～10:20</v>
      </c>
      <c r="B565" s="29">
        <v>0</v>
      </c>
      <c r="C565" s="30">
        <v>0</v>
      </c>
      <c r="D565" s="30">
        <v>0</v>
      </c>
      <c r="E565" s="31">
        <v>0</v>
      </c>
      <c r="F565" s="32">
        <f t="shared" si="90"/>
        <v>0</v>
      </c>
      <c r="G565" s="29">
        <f t="shared" si="91"/>
        <v>0</v>
      </c>
      <c r="H565" s="33">
        <f t="shared" si="92"/>
        <v>0</v>
      </c>
      <c r="I565" s="32">
        <v>0</v>
      </c>
      <c r="J565" s="32">
        <v>0</v>
      </c>
    </row>
    <row r="566" spans="1:10" ht="10.5" customHeight="1" x14ac:dyDescent="0.15">
      <c r="A566" s="28" t="str">
        <f t="shared" si="86"/>
        <v>10:20～10:30</v>
      </c>
      <c r="B566" s="29">
        <v>0</v>
      </c>
      <c r="C566" s="30">
        <v>0</v>
      </c>
      <c r="D566" s="30">
        <v>0</v>
      </c>
      <c r="E566" s="31">
        <v>0</v>
      </c>
      <c r="F566" s="32">
        <f t="shared" si="90"/>
        <v>0</v>
      </c>
      <c r="G566" s="29">
        <f t="shared" si="91"/>
        <v>0</v>
      </c>
      <c r="H566" s="33">
        <f t="shared" si="92"/>
        <v>0</v>
      </c>
      <c r="I566" s="32">
        <v>0</v>
      </c>
      <c r="J566" s="32">
        <v>0</v>
      </c>
    </row>
    <row r="567" spans="1:10" ht="10.5" customHeight="1" x14ac:dyDescent="0.15">
      <c r="A567" s="28" t="str">
        <f t="shared" si="86"/>
        <v>10:30～10:40</v>
      </c>
      <c r="B567" s="29">
        <v>0</v>
      </c>
      <c r="C567" s="30">
        <v>0</v>
      </c>
      <c r="D567" s="30">
        <v>0</v>
      </c>
      <c r="E567" s="31">
        <v>0</v>
      </c>
      <c r="F567" s="32">
        <f t="shared" si="90"/>
        <v>0</v>
      </c>
      <c r="G567" s="29">
        <f t="shared" si="91"/>
        <v>0</v>
      </c>
      <c r="H567" s="33">
        <f t="shared" si="92"/>
        <v>0</v>
      </c>
      <c r="I567" s="32">
        <v>0</v>
      </c>
      <c r="J567" s="32">
        <v>0</v>
      </c>
    </row>
    <row r="568" spans="1:10" ht="10.5" customHeight="1" x14ac:dyDescent="0.15">
      <c r="A568" s="28" t="str">
        <f t="shared" si="86"/>
        <v>10:40～10:50</v>
      </c>
      <c r="B568" s="29">
        <v>0</v>
      </c>
      <c r="C568" s="30">
        <v>0</v>
      </c>
      <c r="D568" s="30">
        <v>0</v>
      </c>
      <c r="E568" s="31">
        <v>0</v>
      </c>
      <c r="F568" s="32">
        <f t="shared" si="90"/>
        <v>0</v>
      </c>
      <c r="G568" s="29">
        <f t="shared" si="91"/>
        <v>0</v>
      </c>
      <c r="H568" s="33">
        <f t="shared" si="92"/>
        <v>0</v>
      </c>
      <c r="I568" s="32">
        <v>0</v>
      </c>
      <c r="J568" s="32">
        <v>0</v>
      </c>
    </row>
    <row r="569" spans="1:10" ht="10.5" customHeight="1" x14ac:dyDescent="0.15">
      <c r="A569" s="28" t="str">
        <f t="shared" si="86"/>
        <v>10:50～11:00</v>
      </c>
      <c r="B569" s="29">
        <v>0</v>
      </c>
      <c r="C569" s="30">
        <v>0</v>
      </c>
      <c r="D569" s="30">
        <v>0</v>
      </c>
      <c r="E569" s="31">
        <v>0</v>
      </c>
      <c r="F569" s="32">
        <f t="shared" si="90"/>
        <v>0</v>
      </c>
      <c r="G569" s="29">
        <f t="shared" si="91"/>
        <v>0</v>
      </c>
      <c r="H569" s="33">
        <f t="shared" si="92"/>
        <v>0</v>
      </c>
      <c r="I569" s="32">
        <v>0</v>
      </c>
      <c r="J569" s="32">
        <v>0</v>
      </c>
    </row>
    <row r="570" spans="1:10" ht="10.5" customHeight="1" x14ac:dyDescent="0.15">
      <c r="A570" s="28" t="str">
        <f t="shared" si="86"/>
        <v>11:00～11:10</v>
      </c>
      <c r="B570" s="29">
        <v>0</v>
      </c>
      <c r="C570" s="30">
        <v>0</v>
      </c>
      <c r="D570" s="30">
        <v>0</v>
      </c>
      <c r="E570" s="31">
        <v>0</v>
      </c>
      <c r="F570" s="32">
        <f t="shared" si="90"/>
        <v>0</v>
      </c>
      <c r="G570" s="29">
        <f t="shared" si="91"/>
        <v>0</v>
      </c>
      <c r="H570" s="33">
        <f t="shared" si="92"/>
        <v>0</v>
      </c>
      <c r="I570" s="32">
        <v>0</v>
      </c>
      <c r="J570" s="32">
        <v>0</v>
      </c>
    </row>
    <row r="571" spans="1:10" ht="10.5" customHeight="1" x14ac:dyDescent="0.15">
      <c r="A571" s="28" t="str">
        <f t="shared" si="86"/>
        <v>11:10～11:20</v>
      </c>
      <c r="B571" s="29">
        <v>0</v>
      </c>
      <c r="C571" s="30">
        <v>0</v>
      </c>
      <c r="D571" s="30">
        <v>0</v>
      </c>
      <c r="E571" s="31">
        <v>0</v>
      </c>
      <c r="F571" s="32">
        <f t="shared" si="90"/>
        <v>0</v>
      </c>
      <c r="G571" s="29">
        <f t="shared" si="91"/>
        <v>0</v>
      </c>
      <c r="H571" s="33">
        <f t="shared" si="92"/>
        <v>0</v>
      </c>
      <c r="I571" s="32">
        <v>0</v>
      </c>
      <c r="J571" s="32">
        <v>0</v>
      </c>
    </row>
    <row r="572" spans="1:10" ht="10.5" customHeight="1" x14ac:dyDescent="0.15">
      <c r="A572" s="28" t="str">
        <f t="shared" si="86"/>
        <v>11:20～11:30</v>
      </c>
      <c r="B572" s="29">
        <v>0</v>
      </c>
      <c r="C572" s="30">
        <v>0</v>
      </c>
      <c r="D572" s="30">
        <v>0</v>
      </c>
      <c r="E572" s="31">
        <v>0</v>
      </c>
      <c r="F572" s="32">
        <f t="shared" si="90"/>
        <v>0</v>
      </c>
      <c r="G572" s="29">
        <f t="shared" si="91"/>
        <v>0</v>
      </c>
      <c r="H572" s="33">
        <f t="shared" si="92"/>
        <v>0</v>
      </c>
      <c r="I572" s="32">
        <v>0</v>
      </c>
      <c r="J572" s="32">
        <v>0</v>
      </c>
    </row>
    <row r="573" spans="1:10" ht="10.5" customHeight="1" x14ac:dyDescent="0.15">
      <c r="A573" s="28" t="str">
        <f t="shared" si="86"/>
        <v>11:30～11:40</v>
      </c>
      <c r="B573" s="29">
        <v>0</v>
      </c>
      <c r="C573" s="30">
        <v>0</v>
      </c>
      <c r="D573" s="30">
        <v>0</v>
      </c>
      <c r="E573" s="31">
        <v>0</v>
      </c>
      <c r="F573" s="32">
        <f t="shared" si="90"/>
        <v>0</v>
      </c>
      <c r="G573" s="29">
        <f t="shared" si="91"/>
        <v>0</v>
      </c>
      <c r="H573" s="33">
        <f t="shared" si="92"/>
        <v>0</v>
      </c>
      <c r="I573" s="32">
        <v>0</v>
      </c>
      <c r="J573" s="32">
        <v>0</v>
      </c>
    </row>
    <row r="574" spans="1:10" ht="10.5" customHeight="1" x14ac:dyDescent="0.15">
      <c r="A574" s="28" t="str">
        <f t="shared" si="86"/>
        <v>11:40～11:50</v>
      </c>
      <c r="B574" s="29">
        <v>0</v>
      </c>
      <c r="C574" s="30">
        <v>0</v>
      </c>
      <c r="D574" s="30">
        <v>0</v>
      </c>
      <c r="E574" s="31">
        <v>0</v>
      </c>
      <c r="F574" s="32">
        <f t="shared" si="90"/>
        <v>0</v>
      </c>
      <c r="G574" s="29">
        <f t="shared" si="91"/>
        <v>0</v>
      </c>
      <c r="H574" s="33">
        <f t="shared" si="92"/>
        <v>0</v>
      </c>
      <c r="I574" s="32">
        <v>0</v>
      </c>
      <c r="J574" s="32">
        <v>0</v>
      </c>
    </row>
    <row r="575" spans="1:10" ht="10.5" customHeight="1" x14ac:dyDescent="0.15">
      <c r="A575" s="28" t="str">
        <f t="shared" si="86"/>
        <v>11:50～12:00</v>
      </c>
      <c r="B575" s="29">
        <v>0</v>
      </c>
      <c r="C575" s="30">
        <v>0</v>
      </c>
      <c r="D575" s="30">
        <v>0</v>
      </c>
      <c r="E575" s="31">
        <v>0</v>
      </c>
      <c r="F575" s="32">
        <f t="shared" si="90"/>
        <v>0</v>
      </c>
      <c r="G575" s="29">
        <f t="shared" si="91"/>
        <v>0</v>
      </c>
      <c r="H575" s="33">
        <f t="shared" si="92"/>
        <v>0</v>
      </c>
      <c r="I575" s="32">
        <v>0</v>
      </c>
      <c r="J575" s="32">
        <v>0</v>
      </c>
    </row>
    <row r="576" spans="1:10" ht="10.5" customHeight="1" x14ac:dyDescent="0.15">
      <c r="A576" s="28" t="str">
        <f t="shared" si="86"/>
        <v>12:00～12:10</v>
      </c>
      <c r="B576" s="29">
        <v>0</v>
      </c>
      <c r="C576" s="30">
        <v>0</v>
      </c>
      <c r="D576" s="30">
        <v>0</v>
      </c>
      <c r="E576" s="31">
        <v>0</v>
      </c>
      <c r="F576" s="32">
        <f t="shared" si="90"/>
        <v>0</v>
      </c>
      <c r="G576" s="29">
        <f t="shared" si="91"/>
        <v>0</v>
      </c>
      <c r="H576" s="33">
        <f t="shared" si="92"/>
        <v>0</v>
      </c>
      <c r="I576" s="32">
        <v>0</v>
      </c>
      <c r="J576" s="32">
        <v>0</v>
      </c>
    </row>
    <row r="577" spans="1:10" ht="10.5" customHeight="1" x14ac:dyDescent="0.15">
      <c r="A577" s="28" t="str">
        <f t="shared" si="86"/>
        <v>12:10～12:20</v>
      </c>
      <c r="B577" s="29">
        <v>0</v>
      </c>
      <c r="C577" s="30">
        <v>0</v>
      </c>
      <c r="D577" s="30">
        <v>0</v>
      </c>
      <c r="E577" s="31">
        <v>0</v>
      </c>
      <c r="F577" s="32">
        <f t="shared" si="90"/>
        <v>0</v>
      </c>
      <c r="G577" s="29">
        <f t="shared" si="91"/>
        <v>0</v>
      </c>
      <c r="H577" s="33">
        <f t="shared" si="92"/>
        <v>0</v>
      </c>
      <c r="I577" s="32">
        <v>0</v>
      </c>
      <c r="J577" s="32">
        <v>0</v>
      </c>
    </row>
    <row r="578" spans="1:10" ht="10.5" customHeight="1" x14ac:dyDescent="0.15">
      <c r="A578" s="28" t="str">
        <f t="shared" ref="A578:A609" si="93">A501</f>
        <v>12:20～12:30</v>
      </c>
      <c r="B578" s="29">
        <v>0</v>
      </c>
      <c r="C578" s="30">
        <v>0</v>
      </c>
      <c r="D578" s="30">
        <v>0</v>
      </c>
      <c r="E578" s="31">
        <v>0</v>
      </c>
      <c r="F578" s="32">
        <f t="shared" si="90"/>
        <v>0</v>
      </c>
      <c r="G578" s="29">
        <f t="shared" si="91"/>
        <v>0</v>
      </c>
      <c r="H578" s="33">
        <f t="shared" si="92"/>
        <v>0</v>
      </c>
      <c r="I578" s="32">
        <v>0</v>
      </c>
      <c r="J578" s="32">
        <v>0</v>
      </c>
    </row>
    <row r="579" spans="1:10" ht="10.5" customHeight="1" x14ac:dyDescent="0.15">
      <c r="A579" s="28" t="str">
        <f t="shared" si="93"/>
        <v>12:30～12:40</v>
      </c>
      <c r="B579" s="29">
        <v>0</v>
      </c>
      <c r="C579" s="30">
        <v>0</v>
      </c>
      <c r="D579" s="30">
        <v>0</v>
      </c>
      <c r="E579" s="31">
        <v>0</v>
      </c>
      <c r="F579" s="32">
        <f t="shared" si="90"/>
        <v>0</v>
      </c>
      <c r="G579" s="29">
        <f t="shared" si="91"/>
        <v>0</v>
      </c>
      <c r="H579" s="33">
        <f t="shared" si="92"/>
        <v>0</v>
      </c>
      <c r="I579" s="32">
        <v>0</v>
      </c>
      <c r="J579" s="32">
        <v>0</v>
      </c>
    </row>
    <row r="580" spans="1:10" ht="10.5" customHeight="1" x14ac:dyDescent="0.15">
      <c r="A580" s="28" t="str">
        <f t="shared" si="93"/>
        <v>12:40～12:50</v>
      </c>
      <c r="B580" s="29">
        <v>0</v>
      </c>
      <c r="C580" s="30">
        <v>0</v>
      </c>
      <c r="D580" s="30">
        <v>0</v>
      </c>
      <c r="E580" s="31">
        <v>0</v>
      </c>
      <c r="F580" s="32">
        <f t="shared" si="90"/>
        <v>0</v>
      </c>
      <c r="G580" s="29">
        <f t="shared" si="91"/>
        <v>0</v>
      </c>
      <c r="H580" s="33">
        <f t="shared" si="92"/>
        <v>0</v>
      </c>
      <c r="I580" s="32">
        <v>0</v>
      </c>
      <c r="J580" s="32">
        <v>0</v>
      </c>
    </row>
    <row r="581" spans="1:10" ht="10.5" customHeight="1" x14ac:dyDescent="0.15">
      <c r="A581" s="28" t="str">
        <f t="shared" si="93"/>
        <v>12:50～13:00</v>
      </c>
      <c r="B581" s="29">
        <v>0</v>
      </c>
      <c r="C581" s="30">
        <v>0</v>
      </c>
      <c r="D581" s="30">
        <v>0</v>
      </c>
      <c r="E581" s="31">
        <v>0</v>
      </c>
      <c r="F581" s="32">
        <f t="shared" si="90"/>
        <v>0</v>
      </c>
      <c r="G581" s="29">
        <f t="shared" si="91"/>
        <v>0</v>
      </c>
      <c r="H581" s="33">
        <f t="shared" si="92"/>
        <v>0</v>
      </c>
      <c r="I581" s="32">
        <v>0</v>
      </c>
      <c r="J581" s="32">
        <v>0</v>
      </c>
    </row>
    <row r="582" spans="1:10" ht="10.5" customHeight="1" x14ac:dyDescent="0.15">
      <c r="A582" s="28" t="str">
        <f t="shared" si="93"/>
        <v>13:00～13:10</v>
      </c>
      <c r="B582" s="29">
        <v>0</v>
      </c>
      <c r="C582" s="30">
        <v>0</v>
      </c>
      <c r="D582" s="30">
        <v>0</v>
      </c>
      <c r="E582" s="31">
        <v>0</v>
      </c>
      <c r="F582" s="32">
        <f t="shared" si="90"/>
        <v>0</v>
      </c>
      <c r="G582" s="29">
        <f t="shared" si="91"/>
        <v>0</v>
      </c>
      <c r="H582" s="33">
        <f t="shared" si="92"/>
        <v>0</v>
      </c>
      <c r="I582" s="32">
        <v>1</v>
      </c>
      <c r="J582" s="32">
        <v>0</v>
      </c>
    </row>
    <row r="583" spans="1:10" ht="10.5" customHeight="1" x14ac:dyDescent="0.15">
      <c r="A583" s="28" t="str">
        <f t="shared" si="93"/>
        <v>13:10～13:20</v>
      </c>
      <c r="B583" s="29">
        <v>0</v>
      </c>
      <c r="C583" s="30">
        <v>0</v>
      </c>
      <c r="D583" s="30">
        <v>0</v>
      </c>
      <c r="E583" s="31">
        <v>0</v>
      </c>
      <c r="F583" s="32">
        <f t="shared" si="90"/>
        <v>0</v>
      </c>
      <c r="G583" s="29">
        <f t="shared" si="91"/>
        <v>0</v>
      </c>
      <c r="H583" s="33">
        <f t="shared" si="92"/>
        <v>0</v>
      </c>
      <c r="I583" s="32">
        <v>0</v>
      </c>
      <c r="J583" s="32">
        <v>0</v>
      </c>
    </row>
    <row r="584" spans="1:10" ht="10.5" customHeight="1" x14ac:dyDescent="0.15">
      <c r="A584" s="28" t="str">
        <f t="shared" si="93"/>
        <v>13:20～13:30</v>
      </c>
      <c r="B584" s="29">
        <v>0</v>
      </c>
      <c r="C584" s="30">
        <v>0</v>
      </c>
      <c r="D584" s="30">
        <v>0</v>
      </c>
      <c r="E584" s="31">
        <v>0</v>
      </c>
      <c r="F584" s="32">
        <f t="shared" si="90"/>
        <v>0</v>
      </c>
      <c r="G584" s="29">
        <f t="shared" si="91"/>
        <v>0</v>
      </c>
      <c r="H584" s="33">
        <f t="shared" si="92"/>
        <v>0</v>
      </c>
      <c r="I584" s="32">
        <v>0</v>
      </c>
      <c r="J584" s="32">
        <v>0</v>
      </c>
    </row>
    <row r="585" spans="1:10" ht="10.5" customHeight="1" x14ac:dyDescent="0.15">
      <c r="A585" s="28" t="str">
        <f t="shared" si="93"/>
        <v>13:30～13:40</v>
      </c>
      <c r="B585" s="29">
        <v>0</v>
      </c>
      <c r="C585" s="30">
        <v>0</v>
      </c>
      <c r="D585" s="30">
        <v>0</v>
      </c>
      <c r="E585" s="31">
        <v>0</v>
      </c>
      <c r="F585" s="32">
        <f t="shared" si="90"/>
        <v>0</v>
      </c>
      <c r="G585" s="29">
        <f t="shared" si="91"/>
        <v>0</v>
      </c>
      <c r="H585" s="33">
        <f t="shared" si="92"/>
        <v>0</v>
      </c>
      <c r="I585" s="32">
        <v>0</v>
      </c>
      <c r="J585" s="32">
        <v>0</v>
      </c>
    </row>
    <row r="586" spans="1:10" ht="10.5" customHeight="1" x14ac:dyDescent="0.15">
      <c r="A586" s="28" t="str">
        <f t="shared" si="93"/>
        <v>13:40～13:50</v>
      </c>
      <c r="B586" s="29">
        <v>0</v>
      </c>
      <c r="C586" s="30">
        <v>0</v>
      </c>
      <c r="D586" s="30">
        <v>0</v>
      </c>
      <c r="E586" s="31">
        <v>0</v>
      </c>
      <c r="F586" s="32">
        <f t="shared" si="90"/>
        <v>0</v>
      </c>
      <c r="G586" s="29">
        <f t="shared" si="91"/>
        <v>0</v>
      </c>
      <c r="H586" s="33">
        <f t="shared" si="92"/>
        <v>0</v>
      </c>
      <c r="I586" s="32">
        <v>0</v>
      </c>
      <c r="J586" s="32">
        <v>0</v>
      </c>
    </row>
    <row r="587" spans="1:10" ht="10.5" customHeight="1" x14ac:dyDescent="0.15">
      <c r="A587" s="28" t="str">
        <f t="shared" si="93"/>
        <v>13:50～14:00</v>
      </c>
      <c r="B587" s="29">
        <v>0</v>
      </c>
      <c r="C587" s="30">
        <v>0</v>
      </c>
      <c r="D587" s="30">
        <v>0</v>
      </c>
      <c r="E587" s="31">
        <v>0</v>
      </c>
      <c r="F587" s="32">
        <f t="shared" si="90"/>
        <v>0</v>
      </c>
      <c r="G587" s="29">
        <f t="shared" si="91"/>
        <v>0</v>
      </c>
      <c r="H587" s="33">
        <f t="shared" si="92"/>
        <v>0</v>
      </c>
      <c r="I587" s="32">
        <v>0</v>
      </c>
      <c r="J587" s="32">
        <v>0</v>
      </c>
    </row>
    <row r="588" spans="1:10" ht="10.5" customHeight="1" x14ac:dyDescent="0.15">
      <c r="A588" s="28" t="str">
        <f t="shared" si="93"/>
        <v>14:00～14:10</v>
      </c>
      <c r="B588" s="29">
        <v>0</v>
      </c>
      <c r="C588" s="30">
        <v>0</v>
      </c>
      <c r="D588" s="30">
        <v>0</v>
      </c>
      <c r="E588" s="31">
        <v>0</v>
      </c>
      <c r="F588" s="32">
        <f t="shared" si="90"/>
        <v>0</v>
      </c>
      <c r="G588" s="29">
        <f t="shared" si="91"/>
        <v>0</v>
      </c>
      <c r="H588" s="33">
        <f t="shared" si="92"/>
        <v>0</v>
      </c>
      <c r="I588" s="32">
        <v>0</v>
      </c>
      <c r="J588" s="32">
        <v>0</v>
      </c>
    </row>
    <row r="589" spans="1:10" ht="10.5" customHeight="1" x14ac:dyDescent="0.15">
      <c r="A589" s="28" t="str">
        <f t="shared" si="93"/>
        <v>14:10～14:20</v>
      </c>
      <c r="B589" s="29">
        <v>0</v>
      </c>
      <c r="C589" s="30">
        <v>0</v>
      </c>
      <c r="D589" s="30">
        <v>0</v>
      </c>
      <c r="E589" s="31">
        <v>0</v>
      </c>
      <c r="F589" s="32">
        <f t="shared" si="90"/>
        <v>0</v>
      </c>
      <c r="G589" s="29">
        <f t="shared" si="91"/>
        <v>0</v>
      </c>
      <c r="H589" s="33">
        <f t="shared" si="92"/>
        <v>0</v>
      </c>
      <c r="I589" s="32">
        <v>0</v>
      </c>
      <c r="J589" s="32">
        <v>0</v>
      </c>
    </row>
    <row r="590" spans="1:10" ht="10.5" customHeight="1" x14ac:dyDescent="0.15">
      <c r="A590" s="28" t="str">
        <f t="shared" si="93"/>
        <v>14:20～14:30</v>
      </c>
      <c r="B590" s="29">
        <v>0</v>
      </c>
      <c r="C590" s="30">
        <v>0</v>
      </c>
      <c r="D590" s="30">
        <v>0</v>
      </c>
      <c r="E590" s="31">
        <v>0</v>
      </c>
      <c r="F590" s="32">
        <f t="shared" si="90"/>
        <v>0</v>
      </c>
      <c r="G590" s="29">
        <f t="shared" si="91"/>
        <v>0</v>
      </c>
      <c r="H590" s="33">
        <f t="shared" si="92"/>
        <v>0</v>
      </c>
      <c r="I590" s="32">
        <v>0</v>
      </c>
      <c r="J590" s="32">
        <v>0</v>
      </c>
    </row>
    <row r="591" spans="1:10" ht="10.5" customHeight="1" x14ac:dyDescent="0.15">
      <c r="A591" s="28" t="str">
        <f t="shared" si="93"/>
        <v>14:30～14:40</v>
      </c>
      <c r="B591" s="29">
        <v>0</v>
      </c>
      <c r="C591" s="30">
        <v>0</v>
      </c>
      <c r="D591" s="30">
        <v>0</v>
      </c>
      <c r="E591" s="31">
        <v>0</v>
      </c>
      <c r="F591" s="32">
        <f t="shared" si="90"/>
        <v>0</v>
      </c>
      <c r="G591" s="29">
        <f t="shared" si="91"/>
        <v>0</v>
      </c>
      <c r="H591" s="33">
        <f t="shared" si="92"/>
        <v>0</v>
      </c>
      <c r="I591" s="32">
        <v>0</v>
      </c>
      <c r="J591" s="32">
        <v>0</v>
      </c>
    </row>
    <row r="592" spans="1:10" ht="10.5" customHeight="1" x14ac:dyDescent="0.15">
      <c r="A592" s="28" t="str">
        <f t="shared" si="93"/>
        <v>14:40～14:50</v>
      </c>
      <c r="B592" s="29">
        <v>0</v>
      </c>
      <c r="C592" s="30">
        <v>0</v>
      </c>
      <c r="D592" s="30">
        <v>0</v>
      </c>
      <c r="E592" s="31">
        <v>0</v>
      </c>
      <c r="F592" s="32">
        <f t="shared" si="90"/>
        <v>0</v>
      </c>
      <c r="G592" s="29">
        <f t="shared" si="91"/>
        <v>0</v>
      </c>
      <c r="H592" s="33">
        <f t="shared" si="92"/>
        <v>0</v>
      </c>
      <c r="I592" s="32">
        <v>0</v>
      </c>
      <c r="J592" s="32">
        <v>0</v>
      </c>
    </row>
    <row r="593" spans="1:10" ht="10.5" customHeight="1" x14ac:dyDescent="0.15">
      <c r="A593" s="28" t="str">
        <f t="shared" si="93"/>
        <v>14:50～15:00</v>
      </c>
      <c r="B593" s="29">
        <v>0</v>
      </c>
      <c r="C593" s="30">
        <v>0</v>
      </c>
      <c r="D593" s="30">
        <v>0</v>
      </c>
      <c r="E593" s="31">
        <v>0</v>
      </c>
      <c r="F593" s="32">
        <f t="shared" si="90"/>
        <v>0</v>
      </c>
      <c r="G593" s="29">
        <f t="shared" si="91"/>
        <v>0</v>
      </c>
      <c r="H593" s="33">
        <f t="shared" si="92"/>
        <v>0</v>
      </c>
      <c r="I593" s="32">
        <v>0</v>
      </c>
      <c r="J593" s="32">
        <v>0</v>
      </c>
    </row>
    <row r="594" spans="1:10" ht="10.5" customHeight="1" x14ac:dyDescent="0.15">
      <c r="A594" s="28" t="str">
        <f t="shared" si="93"/>
        <v>15:00～15:10</v>
      </c>
      <c r="B594" s="29">
        <v>0</v>
      </c>
      <c r="C594" s="30">
        <v>0</v>
      </c>
      <c r="D594" s="30">
        <v>0</v>
      </c>
      <c r="E594" s="31">
        <v>0</v>
      </c>
      <c r="F594" s="32">
        <f t="shared" si="90"/>
        <v>0</v>
      </c>
      <c r="G594" s="29">
        <f t="shared" si="91"/>
        <v>0</v>
      </c>
      <c r="H594" s="33">
        <f t="shared" si="92"/>
        <v>0</v>
      </c>
      <c r="I594" s="32">
        <v>0</v>
      </c>
      <c r="J594" s="32">
        <v>0</v>
      </c>
    </row>
    <row r="595" spans="1:10" ht="10.5" customHeight="1" x14ac:dyDescent="0.15">
      <c r="A595" s="28" t="str">
        <f t="shared" si="93"/>
        <v>15:10～15:20</v>
      </c>
      <c r="B595" s="29">
        <v>0</v>
      </c>
      <c r="C595" s="30">
        <v>0</v>
      </c>
      <c r="D595" s="30">
        <v>0</v>
      </c>
      <c r="E595" s="31">
        <v>0</v>
      </c>
      <c r="F595" s="32">
        <f t="shared" si="90"/>
        <v>0</v>
      </c>
      <c r="G595" s="29">
        <f t="shared" si="91"/>
        <v>0</v>
      </c>
      <c r="H595" s="33">
        <f t="shared" si="92"/>
        <v>0</v>
      </c>
      <c r="I595" s="32">
        <v>0</v>
      </c>
      <c r="J595" s="32">
        <v>0</v>
      </c>
    </row>
    <row r="596" spans="1:10" ht="10.5" customHeight="1" x14ac:dyDescent="0.15">
      <c r="A596" s="28" t="str">
        <f t="shared" si="93"/>
        <v>15:20～15:30</v>
      </c>
      <c r="B596" s="29">
        <v>0</v>
      </c>
      <c r="C596" s="30">
        <v>0</v>
      </c>
      <c r="D596" s="30">
        <v>0</v>
      </c>
      <c r="E596" s="31">
        <v>0</v>
      </c>
      <c r="F596" s="32">
        <f t="shared" si="90"/>
        <v>0</v>
      </c>
      <c r="G596" s="29">
        <f t="shared" si="91"/>
        <v>0</v>
      </c>
      <c r="H596" s="33">
        <f t="shared" si="92"/>
        <v>0</v>
      </c>
      <c r="I596" s="32">
        <v>0</v>
      </c>
      <c r="J596" s="32">
        <v>0</v>
      </c>
    </row>
    <row r="597" spans="1:10" ht="10.5" customHeight="1" x14ac:dyDescent="0.15">
      <c r="A597" s="28" t="str">
        <f t="shared" si="93"/>
        <v>15:30～15:40</v>
      </c>
      <c r="B597" s="29">
        <v>0</v>
      </c>
      <c r="C597" s="30">
        <v>0</v>
      </c>
      <c r="D597" s="30">
        <v>0</v>
      </c>
      <c r="E597" s="31">
        <v>0</v>
      </c>
      <c r="F597" s="32">
        <f t="shared" si="90"/>
        <v>0</v>
      </c>
      <c r="G597" s="29">
        <f t="shared" si="91"/>
        <v>0</v>
      </c>
      <c r="H597" s="33">
        <f t="shared" si="92"/>
        <v>0</v>
      </c>
      <c r="I597" s="32">
        <v>0</v>
      </c>
      <c r="J597" s="32">
        <v>0</v>
      </c>
    </row>
    <row r="598" spans="1:10" ht="10.5" customHeight="1" x14ac:dyDescent="0.15">
      <c r="A598" s="28" t="str">
        <f t="shared" si="93"/>
        <v>15:40～15:50</v>
      </c>
      <c r="B598" s="29">
        <v>0</v>
      </c>
      <c r="C598" s="30">
        <v>0</v>
      </c>
      <c r="D598" s="30">
        <v>0</v>
      </c>
      <c r="E598" s="31">
        <v>0</v>
      </c>
      <c r="F598" s="32">
        <f t="shared" si="90"/>
        <v>0</v>
      </c>
      <c r="G598" s="29">
        <f t="shared" si="91"/>
        <v>0</v>
      </c>
      <c r="H598" s="33">
        <f t="shared" si="92"/>
        <v>0</v>
      </c>
      <c r="I598" s="32">
        <v>0</v>
      </c>
      <c r="J598" s="32">
        <v>0</v>
      </c>
    </row>
    <row r="599" spans="1:10" ht="10.5" customHeight="1" x14ac:dyDescent="0.15">
      <c r="A599" s="28" t="str">
        <f t="shared" si="93"/>
        <v>15:50～16:00</v>
      </c>
      <c r="B599" s="29">
        <v>0</v>
      </c>
      <c r="C599" s="30">
        <v>0</v>
      </c>
      <c r="D599" s="30">
        <v>0</v>
      </c>
      <c r="E599" s="31">
        <v>0</v>
      </c>
      <c r="F599" s="32">
        <f t="shared" si="90"/>
        <v>0</v>
      </c>
      <c r="G599" s="29">
        <f t="shared" si="91"/>
        <v>0</v>
      </c>
      <c r="H599" s="33">
        <f t="shared" si="92"/>
        <v>0</v>
      </c>
      <c r="I599" s="32">
        <v>1</v>
      </c>
      <c r="J599" s="32">
        <v>0</v>
      </c>
    </row>
    <row r="600" spans="1:10" ht="10.5" customHeight="1" x14ac:dyDescent="0.15">
      <c r="A600" s="28" t="str">
        <f t="shared" si="93"/>
        <v>16:00～16:10</v>
      </c>
      <c r="B600" s="29">
        <v>0</v>
      </c>
      <c r="C600" s="30">
        <v>0</v>
      </c>
      <c r="D600" s="30">
        <v>0</v>
      </c>
      <c r="E600" s="31">
        <v>0</v>
      </c>
      <c r="F600" s="32">
        <f t="shared" si="90"/>
        <v>0</v>
      </c>
      <c r="G600" s="29">
        <f t="shared" si="91"/>
        <v>0</v>
      </c>
      <c r="H600" s="33">
        <f t="shared" si="92"/>
        <v>0</v>
      </c>
      <c r="I600" s="32">
        <v>0</v>
      </c>
      <c r="J600" s="32">
        <v>0</v>
      </c>
    </row>
    <row r="601" spans="1:10" ht="10.5" customHeight="1" x14ac:dyDescent="0.15">
      <c r="A601" s="28" t="str">
        <f t="shared" si="93"/>
        <v>16:10～16:20</v>
      </c>
      <c r="B601" s="29">
        <v>0</v>
      </c>
      <c r="C601" s="30">
        <v>0</v>
      </c>
      <c r="D601" s="30">
        <v>0</v>
      </c>
      <c r="E601" s="31">
        <v>0</v>
      </c>
      <c r="F601" s="32">
        <f t="shared" si="90"/>
        <v>0</v>
      </c>
      <c r="G601" s="29">
        <f t="shared" si="91"/>
        <v>0</v>
      </c>
      <c r="H601" s="33">
        <f t="shared" si="92"/>
        <v>0</v>
      </c>
      <c r="I601" s="32">
        <v>0</v>
      </c>
      <c r="J601" s="32">
        <v>0</v>
      </c>
    </row>
    <row r="602" spans="1:10" ht="10.5" customHeight="1" x14ac:dyDescent="0.15">
      <c r="A602" s="28" t="str">
        <f t="shared" si="93"/>
        <v>16:20～16:30</v>
      </c>
      <c r="B602" s="29">
        <v>0</v>
      </c>
      <c r="C602" s="30">
        <v>0</v>
      </c>
      <c r="D602" s="30">
        <v>0</v>
      </c>
      <c r="E602" s="31">
        <v>0</v>
      </c>
      <c r="F602" s="32">
        <f t="shared" si="90"/>
        <v>0</v>
      </c>
      <c r="G602" s="29">
        <f t="shared" si="91"/>
        <v>0</v>
      </c>
      <c r="H602" s="33">
        <f t="shared" si="92"/>
        <v>0</v>
      </c>
      <c r="I602" s="32">
        <v>0</v>
      </c>
      <c r="J602" s="32">
        <v>0</v>
      </c>
    </row>
    <row r="603" spans="1:10" ht="10.5" customHeight="1" x14ac:dyDescent="0.15">
      <c r="A603" s="28" t="str">
        <f t="shared" si="93"/>
        <v>16:30～16:40</v>
      </c>
      <c r="B603" s="29">
        <v>0</v>
      </c>
      <c r="C603" s="30">
        <v>0</v>
      </c>
      <c r="D603" s="30">
        <v>0</v>
      </c>
      <c r="E603" s="31">
        <v>0</v>
      </c>
      <c r="F603" s="32">
        <f t="shared" si="90"/>
        <v>0</v>
      </c>
      <c r="G603" s="29">
        <f t="shared" si="91"/>
        <v>0</v>
      </c>
      <c r="H603" s="33">
        <f t="shared" si="92"/>
        <v>0</v>
      </c>
      <c r="I603" s="32">
        <v>0</v>
      </c>
      <c r="J603" s="32">
        <v>0</v>
      </c>
    </row>
    <row r="604" spans="1:10" ht="10.5" customHeight="1" x14ac:dyDescent="0.15">
      <c r="A604" s="28" t="str">
        <f t="shared" si="93"/>
        <v>16:40～16:50</v>
      </c>
      <c r="B604" s="29">
        <v>0</v>
      </c>
      <c r="C604" s="30">
        <v>0</v>
      </c>
      <c r="D604" s="30">
        <v>0</v>
      </c>
      <c r="E604" s="31">
        <v>0</v>
      </c>
      <c r="F604" s="32">
        <f t="shared" si="90"/>
        <v>0</v>
      </c>
      <c r="G604" s="29">
        <f t="shared" si="91"/>
        <v>0</v>
      </c>
      <c r="H604" s="33">
        <f t="shared" si="92"/>
        <v>0</v>
      </c>
      <c r="I604" s="32">
        <v>0</v>
      </c>
      <c r="J604" s="32">
        <v>0</v>
      </c>
    </row>
    <row r="605" spans="1:10" ht="10.5" customHeight="1" x14ac:dyDescent="0.15">
      <c r="A605" s="28" t="str">
        <f t="shared" si="93"/>
        <v>16:50～17:00</v>
      </c>
      <c r="B605" s="29">
        <v>0</v>
      </c>
      <c r="C605" s="30">
        <v>0</v>
      </c>
      <c r="D605" s="30">
        <v>0</v>
      </c>
      <c r="E605" s="31">
        <v>0</v>
      </c>
      <c r="F605" s="32">
        <f t="shared" si="90"/>
        <v>0</v>
      </c>
      <c r="G605" s="29">
        <f t="shared" si="91"/>
        <v>0</v>
      </c>
      <c r="H605" s="33">
        <f t="shared" si="92"/>
        <v>0</v>
      </c>
      <c r="I605" s="32">
        <v>0</v>
      </c>
      <c r="J605" s="32">
        <v>0</v>
      </c>
    </row>
    <row r="606" spans="1:10" ht="10.5" customHeight="1" x14ac:dyDescent="0.15">
      <c r="A606" s="28" t="str">
        <f t="shared" si="93"/>
        <v>17:00～17:10</v>
      </c>
      <c r="B606" s="29">
        <v>0</v>
      </c>
      <c r="C606" s="30">
        <v>0</v>
      </c>
      <c r="D606" s="30">
        <v>0</v>
      </c>
      <c r="E606" s="31">
        <v>0</v>
      </c>
      <c r="F606" s="32">
        <f t="shared" si="90"/>
        <v>0</v>
      </c>
      <c r="G606" s="29">
        <f t="shared" si="91"/>
        <v>0</v>
      </c>
      <c r="H606" s="33">
        <f t="shared" si="92"/>
        <v>0</v>
      </c>
      <c r="I606" s="32">
        <v>0</v>
      </c>
      <c r="J606" s="32">
        <v>0</v>
      </c>
    </row>
    <row r="607" spans="1:10" ht="10.5" customHeight="1" x14ac:dyDescent="0.15">
      <c r="A607" s="28" t="str">
        <f t="shared" si="93"/>
        <v>17:10～17:20</v>
      </c>
      <c r="B607" s="29">
        <v>0</v>
      </c>
      <c r="C607" s="30">
        <v>0</v>
      </c>
      <c r="D607" s="30">
        <v>0</v>
      </c>
      <c r="E607" s="31">
        <v>0</v>
      </c>
      <c r="F607" s="32">
        <f t="shared" si="90"/>
        <v>0</v>
      </c>
      <c r="G607" s="29">
        <f t="shared" si="91"/>
        <v>0</v>
      </c>
      <c r="H607" s="33">
        <f t="shared" si="92"/>
        <v>0</v>
      </c>
      <c r="I607" s="32">
        <v>0</v>
      </c>
      <c r="J607" s="32">
        <v>0</v>
      </c>
    </row>
    <row r="608" spans="1:10" ht="10.5" customHeight="1" x14ac:dyDescent="0.15">
      <c r="A608" s="28" t="str">
        <f t="shared" si="93"/>
        <v>17:20～17:30</v>
      </c>
      <c r="B608" s="29">
        <v>0</v>
      </c>
      <c r="C608" s="30">
        <v>0</v>
      </c>
      <c r="D608" s="30">
        <v>0</v>
      </c>
      <c r="E608" s="31">
        <v>0</v>
      </c>
      <c r="F608" s="32">
        <f t="shared" si="90"/>
        <v>0</v>
      </c>
      <c r="G608" s="29">
        <f t="shared" si="91"/>
        <v>0</v>
      </c>
      <c r="H608" s="33">
        <f t="shared" si="92"/>
        <v>0</v>
      </c>
      <c r="I608" s="32">
        <v>0</v>
      </c>
      <c r="J608" s="32">
        <v>0</v>
      </c>
    </row>
    <row r="609" spans="1:10" ht="10.5" customHeight="1" x14ac:dyDescent="0.15">
      <c r="A609" s="28" t="str">
        <f t="shared" si="93"/>
        <v>17:30～17:40</v>
      </c>
      <c r="B609" s="29">
        <v>0</v>
      </c>
      <c r="C609" s="30">
        <v>0</v>
      </c>
      <c r="D609" s="30">
        <v>0</v>
      </c>
      <c r="E609" s="31">
        <v>0</v>
      </c>
      <c r="F609" s="32">
        <f t="shared" si="90"/>
        <v>0</v>
      </c>
      <c r="G609" s="29">
        <f t="shared" si="91"/>
        <v>0</v>
      </c>
      <c r="H609" s="33">
        <f t="shared" si="92"/>
        <v>0</v>
      </c>
      <c r="I609" s="32">
        <v>0</v>
      </c>
      <c r="J609" s="32">
        <v>0</v>
      </c>
    </row>
    <row r="610" spans="1:10" ht="10.5" customHeight="1" x14ac:dyDescent="0.15">
      <c r="A610" s="28" t="str">
        <f t="shared" ref="A610:A618" si="94">A533</f>
        <v>17:40～17:50</v>
      </c>
      <c r="B610" s="29">
        <v>0</v>
      </c>
      <c r="C610" s="30">
        <v>0</v>
      </c>
      <c r="D610" s="30">
        <v>0</v>
      </c>
      <c r="E610" s="31">
        <v>0</v>
      </c>
      <c r="F610" s="32">
        <f t="shared" si="90"/>
        <v>0</v>
      </c>
      <c r="G610" s="29">
        <f t="shared" si="91"/>
        <v>0</v>
      </c>
      <c r="H610" s="33">
        <f t="shared" si="92"/>
        <v>0</v>
      </c>
      <c r="I610" s="32">
        <v>0</v>
      </c>
      <c r="J610" s="32">
        <v>0</v>
      </c>
    </row>
    <row r="611" spans="1:10" ht="10.5" customHeight="1" x14ac:dyDescent="0.15">
      <c r="A611" s="28" t="str">
        <f t="shared" si="94"/>
        <v>17:50～18:00</v>
      </c>
      <c r="B611" s="29">
        <v>0</v>
      </c>
      <c r="C611" s="30">
        <v>0</v>
      </c>
      <c r="D611" s="30">
        <v>0</v>
      </c>
      <c r="E611" s="31">
        <v>0</v>
      </c>
      <c r="F611" s="32">
        <f t="shared" si="90"/>
        <v>0</v>
      </c>
      <c r="G611" s="29">
        <f t="shared" si="91"/>
        <v>0</v>
      </c>
      <c r="H611" s="33">
        <f t="shared" si="92"/>
        <v>0</v>
      </c>
      <c r="I611" s="32">
        <v>0</v>
      </c>
      <c r="J611" s="32">
        <v>0</v>
      </c>
    </row>
    <row r="612" spans="1:10" ht="10.5" customHeight="1" x14ac:dyDescent="0.15">
      <c r="A612" s="28" t="str">
        <f t="shared" si="94"/>
        <v>18:00～18:10</v>
      </c>
      <c r="B612" s="29">
        <v>0</v>
      </c>
      <c r="C612" s="30">
        <v>0</v>
      </c>
      <c r="D612" s="30">
        <v>0</v>
      </c>
      <c r="E612" s="31">
        <v>0</v>
      </c>
      <c r="F612" s="32">
        <f t="shared" si="90"/>
        <v>0</v>
      </c>
      <c r="G612" s="29">
        <f t="shared" si="91"/>
        <v>0</v>
      </c>
      <c r="H612" s="33">
        <f t="shared" si="92"/>
        <v>0</v>
      </c>
      <c r="I612" s="32">
        <v>0</v>
      </c>
      <c r="J612" s="32">
        <v>0</v>
      </c>
    </row>
    <row r="613" spans="1:10" ht="10.5" customHeight="1" x14ac:dyDescent="0.15">
      <c r="A613" s="28" t="str">
        <f t="shared" si="94"/>
        <v>18:10～18:20</v>
      </c>
      <c r="B613" s="29">
        <v>0</v>
      </c>
      <c r="C613" s="30">
        <v>0</v>
      </c>
      <c r="D613" s="30">
        <v>0</v>
      </c>
      <c r="E613" s="31">
        <v>0</v>
      </c>
      <c r="F613" s="32">
        <f t="shared" si="90"/>
        <v>0</v>
      </c>
      <c r="G613" s="29">
        <f t="shared" si="91"/>
        <v>0</v>
      </c>
      <c r="H613" s="33">
        <f t="shared" si="92"/>
        <v>0</v>
      </c>
      <c r="I613" s="32">
        <v>0</v>
      </c>
      <c r="J613" s="32">
        <v>0</v>
      </c>
    </row>
    <row r="614" spans="1:10" ht="10.5" customHeight="1" x14ac:dyDescent="0.15">
      <c r="A614" s="28" t="str">
        <f t="shared" si="94"/>
        <v>18:20～18:30</v>
      </c>
      <c r="B614" s="29">
        <v>0</v>
      </c>
      <c r="C614" s="30">
        <v>0</v>
      </c>
      <c r="D614" s="30">
        <v>0</v>
      </c>
      <c r="E614" s="31">
        <v>0</v>
      </c>
      <c r="F614" s="32">
        <f t="shared" si="90"/>
        <v>0</v>
      </c>
      <c r="G614" s="29">
        <f t="shared" si="91"/>
        <v>0</v>
      </c>
      <c r="H614" s="33">
        <f t="shared" si="92"/>
        <v>0</v>
      </c>
      <c r="I614" s="32">
        <v>0</v>
      </c>
      <c r="J614" s="32">
        <v>0</v>
      </c>
    </row>
    <row r="615" spans="1:10" ht="10.5" customHeight="1" x14ac:dyDescent="0.15">
      <c r="A615" s="28" t="str">
        <f t="shared" si="94"/>
        <v>18:30～18:40</v>
      </c>
      <c r="B615" s="29">
        <v>0</v>
      </c>
      <c r="C615" s="30">
        <v>0</v>
      </c>
      <c r="D615" s="30">
        <v>0</v>
      </c>
      <c r="E615" s="31">
        <v>0</v>
      </c>
      <c r="F615" s="32">
        <f t="shared" si="90"/>
        <v>0</v>
      </c>
      <c r="G615" s="29">
        <f t="shared" si="91"/>
        <v>0</v>
      </c>
      <c r="H615" s="33">
        <f t="shared" si="92"/>
        <v>0</v>
      </c>
      <c r="I615" s="32">
        <v>0</v>
      </c>
      <c r="J615" s="32">
        <v>1</v>
      </c>
    </row>
    <row r="616" spans="1:10" ht="10.5" customHeight="1" x14ac:dyDescent="0.15">
      <c r="A616" s="28" t="str">
        <f t="shared" si="94"/>
        <v>18:40～18:50</v>
      </c>
      <c r="B616" s="29">
        <v>0</v>
      </c>
      <c r="C616" s="30">
        <v>0</v>
      </c>
      <c r="D616" s="30">
        <v>0</v>
      </c>
      <c r="E616" s="31">
        <v>0</v>
      </c>
      <c r="F616" s="32">
        <f t="shared" si="90"/>
        <v>0</v>
      </c>
      <c r="G616" s="29">
        <f t="shared" si="91"/>
        <v>0</v>
      </c>
      <c r="H616" s="33">
        <f t="shared" si="92"/>
        <v>0</v>
      </c>
      <c r="I616" s="32">
        <v>0</v>
      </c>
      <c r="J616" s="32">
        <v>0</v>
      </c>
    </row>
    <row r="617" spans="1:10" ht="10.5" customHeight="1" x14ac:dyDescent="0.15">
      <c r="A617" s="44" t="str">
        <f t="shared" si="94"/>
        <v>18:50～19:00</v>
      </c>
      <c r="B617" s="56">
        <v>0</v>
      </c>
      <c r="C617" s="57">
        <v>0</v>
      </c>
      <c r="D617" s="57">
        <v>0</v>
      </c>
      <c r="E617" s="58">
        <v>0</v>
      </c>
      <c r="F617" s="59">
        <f t="shared" si="90"/>
        <v>0</v>
      </c>
      <c r="G617" s="56">
        <f t="shared" si="91"/>
        <v>0</v>
      </c>
      <c r="H617" s="60">
        <f t="shared" si="92"/>
        <v>0</v>
      </c>
      <c r="I617" s="59">
        <v>0</v>
      </c>
      <c r="J617" s="59">
        <v>0</v>
      </c>
    </row>
    <row r="618" spans="1:10" ht="10.5" customHeight="1" x14ac:dyDescent="0.15">
      <c r="A618" s="45" t="str">
        <f t="shared" si="94"/>
        <v>12時間計</v>
      </c>
      <c r="B618" s="46">
        <v>0</v>
      </c>
      <c r="C618" s="47">
        <v>0</v>
      </c>
      <c r="D618" s="47">
        <v>1</v>
      </c>
      <c r="E618" s="48">
        <v>0</v>
      </c>
      <c r="F618" s="49">
        <f>SUM(B618:E618)</f>
        <v>1</v>
      </c>
      <c r="G618" s="46">
        <f>C618+E618</f>
        <v>0</v>
      </c>
      <c r="H618" s="50">
        <f>IF(F618&gt;0,ROUND(G618/F618,3),0)</f>
        <v>0</v>
      </c>
      <c r="I618" s="49">
        <v>2</v>
      </c>
      <c r="J618" s="49">
        <v>1</v>
      </c>
    </row>
    <row r="619" spans="1:10" ht="12" customHeight="1" x14ac:dyDescent="0.15"/>
    <row r="620" spans="1:10" ht="12" customHeight="1" x14ac:dyDescent="0.15">
      <c r="A620" s="2" t="str">
        <f>"観測方向："&amp;総括表!A31</f>
        <v>観測方向：Ｃ⇒Ｄ</v>
      </c>
      <c r="I620" s="3"/>
      <c r="J620" s="3" t="s">
        <v>113</v>
      </c>
    </row>
    <row r="621" spans="1:10" ht="12" customHeight="1" x14ac:dyDescent="0.15">
      <c r="A621" s="4" t="s">
        <v>0</v>
      </c>
      <c r="B621" s="224" t="s">
        <v>2</v>
      </c>
      <c r="C621" s="226" t="s">
        <v>13</v>
      </c>
      <c r="D621" s="5" t="s">
        <v>8</v>
      </c>
      <c r="E621" s="6" t="s">
        <v>9</v>
      </c>
      <c r="F621" s="7" t="s">
        <v>10</v>
      </c>
      <c r="G621" s="8" t="s">
        <v>4</v>
      </c>
      <c r="H621" s="6" t="s">
        <v>4</v>
      </c>
      <c r="I621" s="9" t="s">
        <v>7</v>
      </c>
      <c r="J621" s="212" t="s">
        <v>151</v>
      </c>
    </row>
    <row r="622" spans="1:10" ht="12" customHeight="1" x14ac:dyDescent="0.15">
      <c r="A622" s="10" t="s">
        <v>1</v>
      </c>
      <c r="B622" s="225"/>
      <c r="C622" s="208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213"/>
    </row>
    <row r="623" spans="1:10" ht="10.5" customHeight="1" x14ac:dyDescent="0.15">
      <c r="A623" s="18" t="str">
        <f t="shared" ref="A623:A654" si="95">A546</f>
        <v xml:space="preserve"> 7:00～ 7:10</v>
      </c>
      <c r="B623" s="19">
        <v>0</v>
      </c>
      <c r="C623" s="20">
        <v>0</v>
      </c>
      <c r="D623" s="20">
        <v>0</v>
      </c>
      <c r="E623" s="21">
        <v>0</v>
      </c>
      <c r="F623" s="22">
        <f t="shared" ref="F623:F694" si="96">SUM(B623:E623)</f>
        <v>0</v>
      </c>
      <c r="G623" s="19">
        <f t="shared" ref="G623:G694" si="97">C623+E623</f>
        <v>0</v>
      </c>
      <c r="H623" s="23">
        <f t="shared" ref="H623:H694" si="98">IF(F623&gt;0,ROUND(G623/F623,3),0)</f>
        <v>0</v>
      </c>
      <c r="I623" s="22">
        <v>0</v>
      </c>
      <c r="J623" s="22">
        <v>0</v>
      </c>
    </row>
    <row r="624" spans="1:10" ht="10.5" customHeight="1" x14ac:dyDescent="0.15">
      <c r="A624" s="28" t="str">
        <f t="shared" si="95"/>
        <v xml:space="preserve"> 7:10～ 7:20</v>
      </c>
      <c r="B624" s="29">
        <v>0</v>
      </c>
      <c r="C624" s="30">
        <v>0</v>
      </c>
      <c r="D624" s="30">
        <v>0</v>
      </c>
      <c r="E624" s="31">
        <v>0</v>
      </c>
      <c r="F624" s="32">
        <f t="shared" si="96"/>
        <v>0</v>
      </c>
      <c r="G624" s="29">
        <f t="shared" si="97"/>
        <v>0</v>
      </c>
      <c r="H624" s="33">
        <f t="shared" si="98"/>
        <v>0</v>
      </c>
      <c r="I624" s="32">
        <v>0</v>
      </c>
      <c r="J624" s="32">
        <v>0</v>
      </c>
    </row>
    <row r="625" spans="1:10" ht="10.5" customHeight="1" x14ac:dyDescent="0.15">
      <c r="A625" s="28" t="str">
        <f t="shared" si="95"/>
        <v xml:space="preserve"> 7:20～ 7:30</v>
      </c>
      <c r="B625" s="29">
        <v>0</v>
      </c>
      <c r="C625" s="30">
        <v>0</v>
      </c>
      <c r="D625" s="30">
        <v>0</v>
      </c>
      <c r="E625" s="31">
        <v>0</v>
      </c>
      <c r="F625" s="32">
        <f t="shared" si="96"/>
        <v>0</v>
      </c>
      <c r="G625" s="29">
        <f t="shared" si="97"/>
        <v>0</v>
      </c>
      <c r="H625" s="33">
        <f t="shared" si="98"/>
        <v>0</v>
      </c>
      <c r="I625" s="32">
        <v>0</v>
      </c>
      <c r="J625" s="32">
        <v>0</v>
      </c>
    </row>
    <row r="626" spans="1:10" ht="10.5" customHeight="1" x14ac:dyDescent="0.15">
      <c r="A626" s="28" t="str">
        <f t="shared" si="95"/>
        <v xml:space="preserve"> 7:30～ 7:40</v>
      </c>
      <c r="B626" s="29">
        <v>0</v>
      </c>
      <c r="C626" s="30">
        <v>0</v>
      </c>
      <c r="D626" s="30">
        <v>0</v>
      </c>
      <c r="E626" s="31">
        <v>0</v>
      </c>
      <c r="F626" s="32">
        <f t="shared" si="96"/>
        <v>0</v>
      </c>
      <c r="G626" s="29">
        <f t="shared" si="97"/>
        <v>0</v>
      </c>
      <c r="H626" s="33">
        <f t="shared" si="98"/>
        <v>0</v>
      </c>
      <c r="I626" s="32">
        <v>0</v>
      </c>
      <c r="J626" s="32">
        <v>0</v>
      </c>
    </row>
    <row r="627" spans="1:10" ht="10.5" customHeight="1" x14ac:dyDescent="0.15">
      <c r="A627" s="28" t="str">
        <f t="shared" si="95"/>
        <v xml:space="preserve"> 7:40～ 7:50</v>
      </c>
      <c r="B627" s="29">
        <v>0</v>
      </c>
      <c r="C627" s="30">
        <v>0</v>
      </c>
      <c r="D627" s="30">
        <v>0</v>
      </c>
      <c r="E627" s="31">
        <v>0</v>
      </c>
      <c r="F627" s="32">
        <f t="shared" si="96"/>
        <v>0</v>
      </c>
      <c r="G627" s="29">
        <f t="shared" si="97"/>
        <v>0</v>
      </c>
      <c r="H627" s="33">
        <f t="shared" si="98"/>
        <v>0</v>
      </c>
      <c r="I627" s="32">
        <v>0</v>
      </c>
      <c r="J627" s="32">
        <v>0</v>
      </c>
    </row>
    <row r="628" spans="1:10" ht="10.5" customHeight="1" x14ac:dyDescent="0.15">
      <c r="A628" s="28" t="str">
        <f t="shared" si="95"/>
        <v xml:space="preserve"> 7:50～ 8:00</v>
      </c>
      <c r="B628" s="29">
        <v>0</v>
      </c>
      <c r="C628" s="30">
        <v>0</v>
      </c>
      <c r="D628" s="30">
        <v>0</v>
      </c>
      <c r="E628" s="31">
        <v>0</v>
      </c>
      <c r="F628" s="32">
        <f t="shared" si="96"/>
        <v>0</v>
      </c>
      <c r="G628" s="29">
        <f t="shared" si="97"/>
        <v>0</v>
      </c>
      <c r="H628" s="33">
        <f t="shared" si="98"/>
        <v>0</v>
      </c>
      <c r="I628" s="32">
        <v>0</v>
      </c>
      <c r="J628" s="32">
        <v>0</v>
      </c>
    </row>
    <row r="629" spans="1:10" ht="10.5" customHeight="1" x14ac:dyDescent="0.15">
      <c r="A629" s="28" t="str">
        <f t="shared" si="95"/>
        <v xml:space="preserve"> 8:00～ 8:10</v>
      </c>
      <c r="B629" s="29">
        <v>0</v>
      </c>
      <c r="C629" s="30">
        <v>0</v>
      </c>
      <c r="D629" s="30">
        <v>0</v>
      </c>
      <c r="E629" s="31">
        <v>0</v>
      </c>
      <c r="F629" s="32">
        <f t="shared" si="96"/>
        <v>0</v>
      </c>
      <c r="G629" s="29">
        <f t="shared" si="97"/>
        <v>0</v>
      </c>
      <c r="H629" s="33">
        <f t="shared" si="98"/>
        <v>0</v>
      </c>
      <c r="I629" s="32">
        <v>0</v>
      </c>
      <c r="J629" s="32">
        <v>0</v>
      </c>
    </row>
    <row r="630" spans="1:10" ht="10.5" customHeight="1" x14ac:dyDescent="0.15">
      <c r="A630" s="28" t="str">
        <f t="shared" si="95"/>
        <v xml:space="preserve"> 8:10～ 8:20</v>
      </c>
      <c r="B630" s="29">
        <v>0</v>
      </c>
      <c r="C630" s="30">
        <v>0</v>
      </c>
      <c r="D630" s="30">
        <v>0</v>
      </c>
      <c r="E630" s="31">
        <v>0</v>
      </c>
      <c r="F630" s="32">
        <f t="shared" si="96"/>
        <v>0</v>
      </c>
      <c r="G630" s="29">
        <f t="shared" si="97"/>
        <v>0</v>
      </c>
      <c r="H630" s="33">
        <f t="shared" si="98"/>
        <v>0</v>
      </c>
      <c r="I630" s="32">
        <v>0</v>
      </c>
      <c r="J630" s="32">
        <v>0</v>
      </c>
    </row>
    <row r="631" spans="1:10" ht="10.5" customHeight="1" x14ac:dyDescent="0.15">
      <c r="A631" s="28" t="str">
        <f t="shared" si="95"/>
        <v xml:space="preserve"> 8:20～ 8:30</v>
      </c>
      <c r="B631" s="29">
        <v>0</v>
      </c>
      <c r="C631" s="30">
        <v>0</v>
      </c>
      <c r="D631" s="30">
        <v>0</v>
      </c>
      <c r="E631" s="31">
        <v>0</v>
      </c>
      <c r="F631" s="32">
        <f t="shared" si="96"/>
        <v>0</v>
      </c>
      <c r="G631" s="29">
        <f t="shared" si="97"/>
        <v>0</v>
      </c>
      <c r="H631" s="33">
        <f t="shared" si="98"/>
        <v>0</v>
      </c>
      <c r="I631" s="32">
        <v>0</v>
      </c>
      <c r="J631" s="32">
        <v>0</v>
      </c>
    </row>
    <row r="632" spans="1:10" ht="10.5" customHeight="1" x14ac:dyDescent="0.15">
      <c r="A632" s="28" t="str">
        <f t="shared" si="95"/>
        <v xml:space="preserve"> 8:30～ 8:40</v>
      </c>
      <c r="B632" s="29">
        <v>0</v>
      </c>
      <c r="C632" s="30">
        <v>0</v>
      </c>
      <c r="D632" s="30">
        <v>0</v>
      </c>
      <c r="E632" s="31">
        <v>0</v>
      </c>
      <c r="F632" s="32">
        <f t="shared" si="96"/>
        <v>0</v>
      </c>
      <c r="G632" s="29">
        <f t="shared" si="97"/>
        <v>0</v>
      </c>
      <c r="H632" s="33">
        <f t="shared" si="98"/>
        <v>0</v>
      </c>
      <c r="I632" s="32">
        <v>0</v>
      </c>
      <c r="J632" s="32">
        <v>0</v>
      </c>
    </row>
    <row r="633" spans="1:10" ht="10.5" customHeight="1" x14ac:dyDescent="0.15">
      <c r="A633" s="28" t="str">
        <f t="shared" si="95"/>
        <v xml:space="preserve"> 8:40～ 8:50</v>
      </c>
      <c r="B633" s="29">
        <v>0</v>
      </c>
      <c r="C633" s="30">
        <v>0</v>
      </c>
      <c r="D633" s="30">
        <v>0</v>
      </c>
      <c r="E633" s="31">
        <v>0</v>
      </c>
      <c r="F633" s="32">
        <f t="shared" si="96"/>
        <v>0</v>
      </c>
      <c r="G633" s="29">
        <f t="shared" si="97"/>
        <v>0</v>
      </c>
      <c r="H633" s="33">
        <f t="shared" si="98"/>
        <v>0</v>
      </c>
      <c r="I633" s="32">
        <v>0</v>
      </c>
      <c r="J633" s="32">
        <v>0</v>
      </c>
    </row>
    <row r="634" spans="1:10" ht="10.5" customHeight="1" x14ac:dyDescent="0.15">
      <c r="A634" s="28" t="str">
        <f t="shared" si="95"/>
        <v xml:space="preserve"> 8:50～ 9:00</v>
      </c>
      <c r="B634" s="29">
        <v>0</v>
      </c>
      <c r="C634" s="30">
        <v>0</v>
      </c>
      <c r="D634" s="30">
        <v>0</v>
      </c>
      <c r="E634" s="31">
        <v>0</v>
      </c>
      <c r="F634" s="32">
        <f t="shared" si="96"/>
        <v>0</v>
      </c>
      <c r="G634" s="29">
        <f t="shared" si="97"/>
        <v>0</v>
      </c>
      <c r="H634" s="33">
        <f t="shared" si="98"/>
        <v>0</v>
      </c>
      <c r="I634" s="32">
        <v>0</v>
      </c>
      <c r="J634" s="32">
        <v>0</v>
      </c>
    </row>
    <row r="635" spans="1:10" ht="10.5" customHeight="1" x14ac:dyDescent="0.15">
      <c r="A635" s="28" t="str">
        <f t="shared" si="95"/>
        <v xml:space="preserve"> 9:00～ 9:10</v>
      </c>
      <c r="B635" s="29">
        <v>0</v>
      </c>
      <c r="C635" s="30">
        <v>0</v>
      </c>
      <c r="D635" s="30">
        <v>0</v>
      </c>
      <c r="E635" s="31">
        <v>0</v>
      </c>
      <c r="F635" s="32">
        <f t="shared" si="96"/>
        <v>0</v>
      </c>
      <c r="G635" s="29">
        <f t="shared" si="97"/>
        <v>0</v>
      </c>
      <c r="H635" s="33">
        <f t="shared" si="98"/>
        <v>0</v>
      </c>
      <c r="I635" s="32">
        <v>0</v>
      </c>
      <c r="J635" s="32">
        <v>0</v>
      </c>
    </row>
    <row r="636" spans="1:10" ht="10.5" customHeight="1" x14ac:dyDescent="0.15">
      <c r="A636" s="28" t="str">
        <f t="shared" si="95"/>
        <v xml:space="preserve"> 9:10～ 9:20</v>
      </c>
      <c r="B636" s="29">
        <v>0</v>
      </c>
      <c r="C636" s="30">
        <v>0</v>
      </c>
      <c r="D636" s="30">
        <v>0</v>
      </c>
      <c r="E636" s="31">
        <v>0</v>
      </c>
      <c r="F636" s="32">
        <f t="shared" si="96"/>
        <v>0</v>
      </c>
      <c r="G636" s="29">
        <f t="shared" si="97"/>
        <v>0</v>
      </c>
      <c r="H636" s="33">
        <f t="shared" si="98"/>
        <v>0</v>
      </c>
      <c r="I636" s="32">
        <v>0</v>
      </c>
      <c r="J636" s="32">
        <v>0</v>
      </c>
    </row>
    <row r="637" spans="1:10" ht="10.5" customHeight="1" x14ac:dyDescent="0.15">
      <c r="A637" s="28" t="str">
        <f t="shared" si="95"/>
        <v xml:space="preserve"> 9:20～ 9:30</v>
      </c>
      <c r="B637" s="29">
        <v>0</v>
      </c>
      <c r="C637" s="30">
        <v>0</v>
      </c>
      <c r="D637" s="30">
        <v>0</v>
      </c>
      <c r="E637" s="31">
        <v>0</v>
      </c>
      <c r="F637" s="32">
        <f t="shared" si="96"/>
        <v>0</v>
      </c>
      <c r="G637" s="29">
        <f t="shared" si="97"/>
        <v>0</v>
      </c>
      <c r="H637" s="33">
        <f t="shared" si="98"/>
        <v>0</v>
      </c>
      <c r="I637" s="32">
        <v>0</v>
      </c>
      <c r="J637" s="32">
        <v>0</v>
      </c>
    </row>
    <row r="638" spans="1:10" ht="10.5" customHeight="1" x14ac:dyDescent="0.15">
      <c r="A638" s="28" t="str">
        <f t="shared" si="95"/>
        <v xml:space="preserve"> 9:30～ 9:40</v>
      </c>
      <c r="B638" s="29">
        <v>0</v>
      </c>
      <c r="C638" s="30">
        <v>0</v>
      </c>
      <c r="D638" s="30">
        <v>0</v>
      </c>
      <c r="E638" s="31">
        <v>0</v>
      </c>
      <c r="F638" s="32">
        <f t="shared" si="96"/>
        <v>0</v>
      </c>
      <c r="G638" s="29">
        <f t="shared" si="97"/>
        <v>0</v>
      </c>
      <c r="H638" s="33">
        <f t="shared" si="98"/>
        <v>0</v>
      </c>
      <c r="I638" s="32">
        <v>0</v>
      </c>
      <c r="J638" s="32">
        <v>0</v>
      </c>
    </row>
    <row r="639" spans="1:10" ht="10.5" customHeight="1" x14ac:dyDescent="0.15">
      <c r="A639" s="28" t="str">
        <f t="shared" si="95"/>
        <v xml:space="preserve"> 9:40～ 9:50</v>
      </c>
      <c r="B639" s="29">
        <v>0</v>
      </c>
      <c r="C639" s="30">
        <v>0</v>
      </c>
      <c r="D639" s="30">
        <v>0</v>
      </c>
      <c r="E639" s="31">
        <v>0</v>
      </c>
      <c r="F639" s="32">
        <f t="shared" si="96"/>
        <v>0</v>
      </c>
      <c r="G639" s="29">
        <f t="shared" si="97"/>
        <v>0</v>
      </c>
      <c r="H639" s="33">
        <f t="shared" si="98"/>
        <v>0</v>
      </c>
      <c r="I639" s="32">
        <v>0</v>
      </c>
      <c r="J639" s="32">
        <v>0</v>
      </c>
    </row>
    <row r="640" spans="1:10" ht="10.5" customHeight="1" x14ac:dyDescent="0.15">
      <c r="A640" s="28" t="str">
        <f t="shared" si="95"/>
        <v xml:space="preserve"> 9:50～10:00</v>
      </c>
      <c r="B640" s="29">
        <v>0</v>
      </c>
      <c r="C640" s="30">
        <v>0</v>
      </c>
      <c r="D640" s="30">
        <v>0</v>
      </c>
      <c r="E640" s="31">
        <v>0</v>
      </c>
      <c r="F640" s="32">
        <f t="shared" si="96"/>
        <v>0</v>
      </c>
      <c r="G640" s="29">
        <f t="shared" si="97"/>
        <v>0</v>
      </c>
      <c r="H640" s="33">
        <f t="shared" si="98"/>
        <v>0</v>
      </c>
      <c r="I640" s="32">
        <v>0</v>
      </c>
      <c r="J640" s="32">
        <v>0</v>
      </c>
    </row>
    <row r="641" spans="1:10" ht="10.5" customHeight="1" x14ac:dyDescent="0.15">
      <c r="A641" s="28" t="str">
        <f t="shared" si="95"/>
        <v>10:00～10:10</v>
      </c>
      <c r="B641" s="29">
        <v>0</v>
      </c>
      <c r="C641" s="30">
        <v>0</v>
      </c>
      <c r="D641" s="30">
        <v>0</v>
      </c>
      <c r="E641" s="31">
        <v>0</v>
      </c>
      <c r="F641" s="32">
        <f t="shared" si="96"/>
        <v>0</v>
      </c>
      <c r="G641" s="29">
        <f t="shared" si="97"/>
        <v>0</v>
      </c>
      <c r="H641" s="33">
        <f t="shared" si="98"/>
        <v>0</v>
      </c>
      <c r="I641" s="32">
        <v>0</v>
      </c>
      <c r="J641" s="32">
        <v>0</v>
      </c>
    </row>
    <row r="642" spans="1:10" ht="10.5" customHeight="1" x14ac:dyDescent="0.15">
      <c r="A642" s="28" t="str">
        <f t="shared" si="95"/>
        <v>10:10～10:20</v>
      </c>
      <c r="B642" s="29">
        <v>0</v>
      </c>
      <c r="C642" s="30">
        <v>0</v>
      </c>
      <c r="D642" s="30">
        <v>0</v>
      </c>
      <c r="E642" s="31">
        <v>0</v>
      </c>
      <c r="F642" s="32">
        <f t="shared" si="96"/>
        <v>0</v>
      </c>
      <c r="G642" s="29">
        <f t="shared" si="97"/>
        <v>0</v>
      </c>
      <c r="H642" s="33">
        <f t="shared" si="98"/>
        <v>0</v>
      </c>
      <c r="I642" s="32">
        <v>0</v>
      </c>
      <c r="J642" s="32">
        <v>0</v>
      </c>
    </row>
    <row r="643" spans="1:10" ht="10.5" customHeight="1" x14ac:dyDescent="0.15">
      <c r="A643" s="28" t="str">
        <f t="shared" si="95"/>
        <v>10:20～10:30</v>
      </c>
      <c r="B643" s="29">
        <v>0</v>
      </c>
      <c r="C643" s="30">
        <v>0</v>
      </c>
      <c r="D643" s="30">
        <v>0</v>
      </c>
      <c r="E643" s="31">
        <v>0</v>
      </c>
      <c r="F643" s="32">
        <f t="shared" si="96"/>
        <v>0</v>
      </c>
      <c r="G643" s="29">
        <f t="shared" si="97"/>
        <v>0</v>
      </c>
      <c r="H643" s="33">
        <f t="shared" si="98"/>
        <v>0</v>
      </c>
      <c r="I643" s="32">
        <v>0</v>
      </c>
      <c r="J643" s="32">
        <v>0</v>
      </c>
    </row>
    <row r="644" spans="1:10" ht="10.5" customHeight="1" x14ac:dyDescent="0.15">
      <c r="A644" s="28" t="str">
        <f t="shared" si="95"/>
        <v>10:30～10:40</v>
      </c>
      <c r="B644" s="29">
        <v>0</v>
      </c>
      <c r="C644" s="30">
        <v>0</v>
      </c>
      <c r="D644" s="30">
        <v>0</v>
      </c>
      <c r="E644" s="31">
        <v>0</v>
      </c>
      <c r="F644" s="32">
        <f t="shared" si="96"/>
        <v>0</v>
      </c>
      <c r="G644" s="29">
        <f t="shared" si="97"/>
        <v>0</v>
      </c>
      <c r="H644" s="33">
        <f t="shared" si="98"/>
        <v>0</v>
      </c>
      <c r="I644" s="32">
        <v>0</v>
      </c>
      <c r="J644" s="32">
        <v>0</v>
      </c>
    </row>
    <row r="645" spans="1:10" ht="10.5" customHeight="1" x14ac:dyDescent="0.15">
      <c r="A645" s="28" t="str">
        <f t="shared" si="95"/>
        <v>10:40～10:50</v>
      </c>
      <c r="B645" s="29">
        <v>0</v>
      </c>
      <c r="C645" s="30">
        <v>0</v>
      </c>
      <c r="D645" s="30">
        <v>0</v>
      </c>
      <c r="E645" s="31">
        <v>0</v>
      </c>
      <c r="F645" s="32">
        <f t="shared" si="96"/>
        <v>0</v>
      </c>
      <c r="G645" s="29">
        <f t="shared" si="97"/>
        <v>0</v>
      </c>
      <c r="H645" s="33">
        <f t="shared" si="98"/>
        <v>0</v>
      </c>
      <c r="I645" s="32">
        <v>0</v>
      </c>
      <c r="J645" s="32">
        <v>0</v>
      </c>
    </row>
    <row r="646" spans="1:10" ht="10.5" customHeight="1" x14ac:dyDescent="0.15">
      <c r="A646" s="28" t="str">
        <f t="shared" si="95"/>
        <v>10:50～11:00</v>
      </c>
      <c r="B646" s="29">
        <v>0</v>
      </c>
      <c r="C646" s="30">
        <v>0</v>
      </c>
      <c r="D646" s="30">
        <v>0</v>
      </c>
      <c r="E646" s="31">
        <v>0</v>
      </c>
      <c r="F646" s="32">
        <f t="shared" si="96"/>
        <v>0</v>
      </c>
      <c r="G646" s="29">
        <f t="shared" si="97"/>
        <v>0</v>
      </c>
      <c r="H646" s="33">
        <f t="shared" si="98"/>
        <v>0</v>
      </c>
      <c r="I646" s="32">
        <v>0</v>
      </c>
      <c r="J646" s="32">
        <v>0</v>
      </c>
    </row>
    <row r="647" spans="1:10" ht="10.5" customHeight="1" x14ac:dyDescent="0.15">
      <c r="A647" s="28" t="str">
        <f t="shared" si="95"/>
        <v>11:00～11:10</v>
      </c>
      <c r="B647" s="29">
        <v>0</v>
      </c>
      <c r="C647" s="30">
        <v>0</v>
      </c>
      <c r="D647" s="30">
        <v>0</v>
      </c>
      <c r="E647" s="31">
        <v>0</v>
      </c>
      <c r="F647" s="32">
        <f t="shared" si="96"/>
        <v>0</v>
      </c>
      <c r="G647" s="29">
        <f t="shared" si="97"/>
        <v>0</v>
      </c>
      <c r="H647" s="33">
        <f t="shared" si="98"/>
        <v>0</v>
      </c>
      <c r="I647" s="32">
        <v>0</v>
      </c>
      <c r="J647" s="32">
        <v>0</v>
      </c>
    </row>
    <row r="648" spans="1:10" ht="10.5" customHeight="1" x14ac:dyDescent="0.15">
      <c r="A648" s="28" t="str">
        <f t="shared" si="95"/>
        <v>11:10～11:20</v>
      </c>
      <c r="B648" s="29">
        <v>0</v>
      </c>
      <c r="C648" s="30">
        <v>0</v>
      </c>
      <c r="D648" s="30">
        <v>0</v>
      </c>
      <c r="E648" s="31">
        <v>0</v>
      </c>
      <c r="F648" s="32">
        <f t="shared" si="96"/>
        <v>0</v>
      </c>
      <c r="G648" s="29">
        <f t="shared" si="97"/>
        <v>0</v>
      </c>
      <c r="H648" s="33">
        <f t="shared" si="98"/>
        <v>0</v>
      </c>
      <c r="I648" s="32">
        <v>0</v>
      </c>
      <c r="J648" s="32">
        <v>0</v>
      </c>
    </row>
    <row r="649" spans="1:10" ht="10.5" customHeight="1" x14ac:dyDescent="0.15">
      <c r="A649" s="28" t="str">
        <f t="shared" si="95"/>
        <v>11:20～11:30</v>
      </c>
      <c r="B649" s="29">
        <v>0</v>
      </c>
      <c r="C649" s="30">
        <v>0</v>
      </c>
      <c r="D649" s="30">
        <v>0</v>
      </c>
      <c r="E649" s="31">
        <v>0</v>
      </c>
      <c r="F649" s="32">
        <f t="shared" si="96"/>
        <v>0</v>
      </c>
      <c r="G649" s="29">
        <f t="shared" si="97"/>
        <v>0</v>
      </c>
      <c r="H649" s="33">
        <f t="shared" si="98"/>
        <v>0</v>
      </c>
      <c r="I649" s="32">
        <v>0</v>
      </c>
      <c r="J649" s="32">
        <v>0</v>
      </c>
    </row>
    <row r="650" spans="1:10" ht="10.5" customHeight="1" x14ac:dyDescent="0.15">
      <c r="A650" s="28" t="str">
        <f t="shared" si="95"/>
        <v>11:30～11:40</v>
      </c>
      <c r="B650" s="29">
        <v>0</v>
      </c>
      <c r="C650" s="30">
        <v>0</v>
      </c>
      <c r="D650" s="30">
        <v>0</v>
      </c>
      <c r="E650" s="31">
        <v>0</v>
      </c>
      <c r="F650" s="32">
        <f t="shared" si="96"/>
        <v>0</v>
      </c>
      <c r="G650" s="29">
        <f t="shared" si="97"/>
        <v>0</v>
      </c>
      <c r="H650" s="33">
        <f t="shared" si="98"/>
        <v>0</v>
      </c>
      <c r="I650" s="32">
        <v>0</v>
      </c>
      <c r="J650" s="32">
        <v>0</v>
      </c>
    </row>
    <row r="651" spans="1:10" ht="10.5" customHeight="1" x14ac:dyDescent="0.15">
      <c r="A651" s="28" t="str">
        <f t="shared" si="95"/>
        <v>11:40～11:50</v>
      </c>
      <c r="B651" s="29">
        <v>0</v>
      </c>
      <c r="C651" s="30">
        <v>0</v>
      </c>
      <c r="D651" s="30">
        <v>0</v>
      </c>
      <c r="E651" s="31">
        <v>0</v>
      </c>
      <c r="F651" s="32">
        <f t="shared" si="96"/>
        <v>0</v>
      </c>
      <c r="G651" s="29">
        <f t="shared" si="97"/>
        <v>0</v>
      </c>
      <c r="H651" s="33">
        <f t="shared" si="98"/>
        <v>0</v>
      </c>
      <c r="I651" s="32">
        <v>0</v>
      </c>
      <c r="J651" s="32">
        <v>0</v>
      </c>
    </row>
    <row r="652" spans="1:10" ht="10.5" customHeight="1" x14ac:dyDescent="0.15">
      <c r="A652" s="28" t="str">
        <f t="shared" si="95"/>
        <v>11:50～12:00</v>
      </c>
      <c r="B652" s="29">
        <v>0</v>
      </c>
      <c r="C652" s="30">
        <v>0</v>
      </c>
      <c r="D652" s="30">
        <v>0</v>
      </c>
      <c r="E652" s="31">
        <v>0</v>
      </c>
      <c r="F652" s="32">
        <f t="shared" si="96"/>
        <v>0</v>
      </c>
      <c r="G652" s="29">
        <f t="shared" si="97"/>
        <v>0</v>
      </c>
      <c r="H652" s="33">
        <f t="shared" si="98"/>
        <v>0</v>
      </c>
      <c r="I652" s="32">
        <v>0</v>
      </c>
      <c r="J652" s="32">
        <v>0</v>
      </c>
    </row>
    <row r="653" spans="1:10" ht="10.5" customHeight="1" x14ac:dyDescent="0.15">
      <c r="A653" s="28" t="str">
        <f t="shared" si="95"/>
        <v>12:00～12:10</v>
      </c>
      <c r="B653" s="29">
        <v>0</v>
      </c>
      <c r="C653" s="30">
        <v>0</v>
      </c>
      <c r="D653" s="30">
        <v>0</v>
      </c>
      <c r="E653" s="31">
        <v>0</v>
      </c>
      <c r="F653" s="32">
        <f t="shared" si="96"/>
        <v>0</v>
      </c>
      <c r="G653" s="29">
        <f t="shared" si="97"/>
        <v>0</v>
      </c>
      <c r="H653" s="33">
        <f t="shared" si="98"/>
        <v>0</v>
      </c>
      <c r="I653" s="32">
        <v>0</v>
      </c>
      <c r="J653" s="32">
        <v>0</v>
      </c>
    </row>
    <row r="654" spans="1:10" ht="10.5" customHeight="1" x14ac:dyDescent="0.15">
      <c r="A654" s="28" t="str">
        <f t="shared" si="95"/>
        <v>12:10～12:20</v>
      </c>
      <c r="B654" s="29">
        <v>0</v>
      </c>
      <c r="C654" s="30">
        <v>0</v>
      </c>
      <c r="D654" s="30">
        <v>0</v>
      </c>
      <c r="E654" s="31">
        <v>0</v>
      </c>
      <c r="F654" s="32">
        <f t="shared" si="96"/>
        <v>0</v>
      </c>
      <c r="G654" s="29">
        <f t="shared" si="97"/>
        <v>0</v>
      </c>
      <c r="H654" s="33">
        <f t="shared" si="98"/>
        <v>0</v>
      </c>
      <c r="I654" s="32">
        <v>0</v>
      </c>
      <c r="J654" s="32">
        <v>0</v>
      </c>
    </row>
    <row r="655" spans="1:10" ht="10.5" customHeight="1" x14ac:dyDescent="0.15">
      <c r="A655" s="28" t="str">
        <f t="shared" ref="A655:A686" si="99">A578</f>
        <v>12:20～12:30</v>
      </c>
      <c r="B655" s="29">
        <v>0</v>
      </c>
      <c r="C655" s="30">
        <v>0</v>
      </c>
      <c r="D655" s="30">
        <v>0</v>
      </c>
      <c r="E655" s="31">
        <v>0</v>
      </c>
      <c r="F655" s="32">
        <f t="shared" si="96"/>
        <v>0</v>
      </c>
      <c r="G655" s="29">
        <f t="shared" si="97"/>
        <v>0</v>
      </c>
      <c r="H655" s="33">
        <f t="shared" si="98"/>
        <v>0</v>
      </c>
      <c r="I655" s="32">
        <v>0</v>
      </c>
      <c r="J655" s="32">
        <v>0</v>
      </c>
    </row>
    <row r="656" spans="1:10" ht="10.5" customHeight="1" x14ac:dyDescent="0.15">
      <c r="A656" s="28" t="str">
        <f t="shared" si="99"/>
        <v>12:30～12:40</v>
      </c>
      <c r="B656" s="29">
        <v>0</v>
      </c>
      <c r="C656" s="30">
        <v>0</v>
      </c>
      <c r="D656" s="30">
        <v>0</v>
      </c>
      <c r="E656" s="31">
        <v>0</v>
      </c>
      <c r="F656" s="32">
        <f t="shared" si="96"/>
        <v>0</v>
      </c>
      <c r="G656" s="29">
        <f t="shared" si="97"/>
        <v>0</v>
      </c>
      <c r="H656" s="33">
        <f t="shared" si="98"/>
        <v>0</v>
      </c>
      <c r="I656" s="32">
        <v>0</v>
      </c>
      <c r="J656" s="32">
        <v>0</v>
      </c>
    </row>
    <row r="657" spans="1:10" ht="10.5" customHeight="1" x14ac:dyDescent="0.15">
      <c r="A657" s="28" t="str">
        <f t="shared" si="99"/>
        <v>12:40～12:50</v>
      </c>
      <c r="B657" s="29">
        <v>0</v>
      </c>
      <c r="C657" s="30">
        <v>0</v>
      </c>
      <c r="D657" s="30">
        <v>0</v>
      </c>
      <c r="E657" s="31">
        <v>0</v>
      </c>
      <c r="F657" s="32">
        <f t="shared" si="96"/>
        <v>0</v>
      </c>
      <c r="G657" s="29">
        <f t="shared" si="97"/>
        <v>0</v>
      </c>
      <c r="H657" s="33">
        <f t="shared" si="98"/>
        <v>0</v>
      </c>
      <c r="I657" s="32">
        <v>0</v>
      </c>
      <c r="J657" s="32">
        <v>0</v>
      </c>
    </row>
    <row r="658" spans="1:10" ht="10.5" customHeight="1" x14ac:dyDescent="0.15">
      <c r="A658" s="28" t="str">
        <f t="shared" si="99"/>
        <v>12:50～13:00</v>
      </c>
      <c r="B658" s="29">
        <v>0</v>
      </c>
      <c r="C658" s="30">
        <v>0</v>
      </c>
      <c r="D658" s="30">
        <v>0</v>
      </c>
      <c r="E658" s="31">
        <v>0</v>
      </c>
      <c r="F658" s="32">
        <f t="shared" si="96"/>
        <v>0</v>
      </c>
      <c r="G658" s="29">
        <f t="shared" si="97"/>
        <v>0</v>
      </c>
      <c r="H658" s="33">
        <f t="shared" si="98"/>
        <v>0</v>
      </c>
      <c r="I658" s="32">
        <v>0</v>
      </c>
      <c r="J658" s="32">
        <v>0</v>
      </c>
    </row>
    <row r="659" spans="1:10" ht="10.5" customHeight="1" x14ac:dyDescent="0.15">
      <c r="A659" s="28" t="str">
        <f t="shared" si="99"/>
        <v>13:00～13:10</v>
      </c>
      <c r="B659" s="29">
        <v>0</v>
      </c>
      <c r="C659" s="30">
        <v>0</v>
      </c>
      <c r="D659" s="30">
        <v>0</v>
      </c>
      <c r="E659" s="31">
        <v>0</v>
      </c>
      <c r="F659" s="32">
        <f t="shared" si="96"/>
        <v>0</v>
      </c>
      <c r="G659" s="29">
        <f t="shared" si="97"/>
        <v>0</v>
      </c>
      <c r="H659" s="33">
        <f t="shared" si="98"/>
        <v>0</v>
      </c>
      <c r="I659" s="32">
        <v>0</v>
      </c>
      <c r="J659" s="32">
        <v>0</v>
      </c>
    </row>
    <row r="660" spans="1:10" ht="10.5" customHeight="1" x14ac:dyDescent="0.15">
      <c r="A660" s="28" t="str">
        <f t="shared" si="99"/>
        <v>13:10～13:20</v>
      </c>
      <c r="B660" s="29">
        <v>0</v>
      </c>
      <c r="C660" s="30">
        <v>0</v>
      </c>
      <c r="D660" s="30">
        <v>0</v>
      </c>
      <c r="E660" s="31">
        <v>0</v>
      </c>
      <c r="F660" s="32">
        <f t="shared" si="96"/>
        <v>0</v>
      </c>
      <c r="G660" s="29">
        <f t="shared" si="97"/>
        <v>0</v>
      </c>
      <c r="H660" s="33">
        <f t="shared" si="98"/>
        <v>0</v>
      </c>
      <c r="I660" s="32">
        <v>0</v>
      </c>
      <c r="J660" s="32">
        <v>0</v>
      </c>
    </row>
    <row r="661" spans="1:10" ht="10.5" customHeight="1" x14ac:dyDescent="0.15">
      <c r="A661" s="28" t="str">
        <f t="shared" si="99"/>
        <v>13:20～13:30</v>
      </c>
      <c r="B661" s="29">
        <v>0</v>
      </c>
      <c r="C661" s="30">
        <v>0</v>
      </c>
      <c r="D661" s="30">
        <v>0</v>
      </c>
      <c r="E661" s="31">
        <v>0</v>
      </c>
      <c r="F661" s="32">
        <f t="shared" si="96"/>
        <v>0</v>
      </c>
      <c r="G661" s="29">
        <f t="shared" si="97"/>
        <v>0</v>
      </c>
      <c r="H661" s="33">
        <f t="shared" si="98"/>
        <v>0</v>
      </c>
      <c r="I661" s="32">
        <v>0</v>
      </c>
      <c r="J661" s="32">
        <v>0</v>
      </c>
    </row>
    <row r="662" spans="1:10" ht="10.5" customHeight="1" x14ac:dyDescent="0.15">
      <c r="A662" s="28" t="str">
        <f t="shared" si="99"/>
        <v>13:30～13:40</v>
      </c>
      <c r="B662" s="29">
        <v>0</v>
      </c>
      <c r="C662" s="30">
        <v>0</v>
      </c>
      <c r="D662" s="30">
        <v>0</v>
      </c>
      <c r="E662" s="31">
        <v>0</v>
      </c>
      <c r="F662" s="32">
        <f t="shared" si="96"/>
        <v>0</v>
      </c>
      <c r="G662" s="29">
        <f t="shared" si="97"/>
        <v>0</v>
      </c>
      <c r="H662" s="33">
        <f t="shared" si="98"/>
        <v>0</v>
      </c>
      <c r="I662" s="32">
        <v>0</v>
      </c>
      <c r="J662" s="32">
        <v>1</v>
      </c>
    </row>
    <row r="663" spans="1:10" ht="10.5" customHeight="1" x14ac:dyDescent="0.15">
      <c r="A663" s="28" t="str">
        <f t="shared" si="99"/>
        <v>13:40～13:50</v>
      </c>
      <c r="B663" s="29">
        <v>0</v>
      </c>
      <c r="C663" s="30">
        <v>0</v>
      </c>
      <c r="D663" s="30">
        <v>0</v>
      </c>
      <c r="E663" s="31">
        <v>0</v>
      </c>
      <c r="F663" s="32">
        <f t="shared" si="96"/>
        <v>0</v>
      </c>
      <c r="G663" s="29">
        <f t="shared" si="97"/>
        <v>0</v>
      </c>
      <c r="H663" s="33">
        <f t="shared" si="98"/>
        <v>0</v>
      </c>
      <c r="I663" s="32">
        <v>0</v>
      </c>
      <c r="J663" s="32">
        <v>0</v>
      </c>
    </row>
    <row r="664" spans="1:10" ht="10.5" customHeight="1" x14ac:dyDescent="0.15">
      <c r="A664" s="28" t="str">
        <f t="shared" si="99"/>
        <v>13:50～14:00</v>
      </c>
      <c r="B664" s="29">
        <v>0</v>
      </c>
      <c r="C664" s="30">
        <v>0</v>
      </c>
      <c r="D664" s="30">
        <v>0</v>
      </c>
      <c r="E664" s="31">
        <v>0</v>
      </c>
      <c r="F664" s="32">
        <f t="shared" si="96"/>
        <v>0</v>
      </c>
      <c r="G664" s="29">
        <f t="shared" si="97"/>
        <v>0</v>
      </c>
      <c r="H664" s="33">
        <f t="shared" si="98"/>
        <v>0</v>
      </c>
      <c r="I664" s="32">
        <v>0</v>
      </c>
      <c r="J664" s="32">
        <v>0</v>
      </c>
    </row>
    <row r="665" spans="1:10" ht="10.5" customHeight="1" x14ac:dyDescent="0.15">
      <c r="A665" s="28" t="str">
        <f t="shared" si="99"/>
        <v>14:00～14:10</v>
      </c>
      <c r="B665" s="29">
        <v>0</v>
      </c>
      <c r="C665" s="30">
        <v>0</v>
      </c>
      <c r="D665" s="30">
        <v>0</v>
      </c>
      <c r="E665" s="31">
        <v>0</v>
      </c>
      <c r="F665" s="32">
        <f t="shared" si="96"/>
        <v>0</v>
      </c>
      <c r="G665" s="29">
        <f t="shared" si="97"/>
        <v>0</v>
      </c>
      <c r="H665" s="33">
        <f t="shared" si="98"/>
        <v>0</v>
      </c>
      <c r="I665" s="32">
        <v>0</v>
      </c>
      <c r="J665" s="32">
        <v>0</v>
      </c>
    </row>
    <row r="666" spans="1:10" ht="10.5" customHeight="1" x14ac:dyDescent="0.15">
      <c r="A666" s="28" t="str">
        <f t="shared" si="99"/>
        <v>14:10～14:20</v>
      </c>
      <c r="B666" s="29">
        <v>0</v>
      </c>
      <c r="C666" s="30">
        <v>0</v>
      </c>
      <c r="D666" s="30">
        <v>0</v>
      </c>
      <c r="E666" s="31">
        <v>0</v>
      </c>
      <c r="F666" s="32">
        <f t="shared" si="96"/>
        <v>0</v>
      </c>
      <c r="G666" s="29">
        <f t="shared" si="97"/>
        <v>0</v>
      </c>
      <c r="H666" s="33">
        <f t="shared" si="98"/>
        <v>0</v>
      </c>
      <c r="I666" s="32">
        <v>0</v>
      </c>
      <c r="J666" s="32">
        <v>0</v>
      </c>
    </row>
    <row r="667" spans="1:10" ht="10.5" customHeight="1" x14ac:dyDescent="0.15">
      <c r="A667" s="28" t="str">
        <f t="shared" si="99"/>
        <v>14:20～14:30</v>
      </c>
      <c r="B667" s="29">
        <v>0</v>
      </c>
      <c r="C667" s="30">
        <v>0</v>
      </c>
      <c r="D667" s="30">
        <v>0</v>
      </c>
      <c r="E667" s="31">
        <v>0</v>
      </c>
      <c r="F667" s="32">
        <f t="shared" si="96"/>
        <v>0</v>
      </c>
      <c r="G667" s="29">
        <f t="shared" si="97"/>
        <v>0</v>
      </c>
      <c r="H667" s="33">
        <f t="shared" si="98"/>
        <v>0</v>
      </c>
      <c r="I667" s="32">
        <v>0</v>
      </c>
      <c r="J667" s="32">
        <v>0</v>
      </c>
    </row>
    <row r="668" spans="1:10" ht="10.5" customHeight="1" x14ac:dyDescent="0.15">
      <c r="A668" s="28" t="str">
        <f t="shared" si="99"/>
        <v>14:30～14:40</v>
      </c>
      <c r="B668" s="29">
        <v>0</v>
      </c>
      <c r="C668" s="30">
        <v>0</v>
      </c>
      <c r="D668" s="30">
        <v>0</v>
      </c>
      <c r="E668" s="31">
        <v>0</v>
      </c>
      <c r="F668" s="32">
        <f t="shared" si="96"/>
        <v>0</v>
      </c>
      <c r="G668" s="29">
        <f t="shared" si="97"/>
        <v>0</v>
      </c>
      <c r="H668" s="33">
        <f t="shared" si="98"/>
        <v>0</v>
      </c>
      <c r="I668" s="32">
        <v>0</v>
      </c>
      <c r="J668" s="32">
        <v>0</v>
      </c>
    </row>
    <row r="669" spans="1:10" ht="10.5" customHeight="1" x14ac:dyDescent="0.15">
      <c r="A669" s="28" t="str">
        <f t="shared" si="99"/>
        <v>14:40～14:50</v>
      </c>
      <c r="B669" s="29">
        <v>0</v>
      </c>
      <c r="C669" s="30">
        <v>0</v>
      </c>
      <c r="D669" s="30">
        <v>0</v>
      </c>
      <c r="E669" s="31">
        <v>0</v>
      </c>
      <c r="F669" s="32">
        <f t="shared" si="96"/>
        <v>0</v>
      </c>
      <c r="G669" s="29">
        <f t="shared" si="97"/>
        <v>0</v>
      </c>
      <c r="H669" s="33">
        <f t="shared" si="98"/>
        <v>0</v>
      </c>
      <c r="I669" s="32">
        <v>0</v>
      </c>
      <c r="J669" s="32">
        <v>0</v>
      </c>
    </row>
    <row r="670" spans="1:10" ht="10.5" customHeight="1" x14ac:dyDescent="0.15">
      <c r="A670" s="28" t="str">
        <f t="shared" si="99"/>
        <v>14:50～15:00</v>
      </c>
      <c r="B670" s="29">
        <v>0</v>
      </c>
      <c r="C670" s="30">
        <v>0</v>
      </c>
      <c r="D670" s="30">
        <v>0</v>
      </c>
      <c r="E670" s="31">
        <v>0</v>
      </c>
      <c r="F670" s="32">
        <f t="shared" si="96"/>
        <v>0</v>
      </c>
      <c r="G670" s="29">
        <f t="shared" si="97"/>
        <v>0</v>
      </c>
      <c r="H670" s="33">
        <f t="shared" si="98"/>
        <v>0</v>
      </c>
      <c r="I670" s="32">
        <v>0</v>
      </c>
      <c r="J670" s="32">
        <v>0</v>
      </c>
    </row>
    <row r="671" spans="1:10" ht="10.5" customHeight="1" x14ac:dyDescent="0.15">
      <c r="A671" s="28" t="str">
        <f t="shared" si="99"/>
        <v>15:00～15:10</v>
      </c>
      <c r="B671" s="29">
        <v>0</v>
      </c>
      <c r="C671" s="30">
        <v>0</v>
      </c>
      <c r="D671" s="30">
        <v>0</v>
      </c>
      <c r="E671" s="31">
        <v>0</v>
      </c>
      <c r="F671" s="32">
        <f t="shared" si="96"/>
        <v>0</v>
      </c>
      <c r="G671" s="29">
        <f t="shared" si="97"/>
        <v>0</v>
      </c>
      <c r="H671" s="33">
        <f t="shared" si="98"/>
        <v>0</v>
      </c>
      <c r="I671" s="32">
        <v>0</v>
      </c>
      <c r="J671" s="32">
        <v>0</v>
      </c>
    </row>
    <row r="672" spans="1:10" ht="10.5" customHeight="1" x14ac:dyDescent="0.15">
      <c r="A672" s="28" t="str">
        <f t="shared" si="99"/>
        <v>15:10～15:20</v>
      </c>
      <c r="B672" s="29">
        <v>0</v>
      </c>
      <c r="C672" s="30">
        <v>0</v>
      </c>
      <c r="D672" s="30">
        <v>0</v>
      </c>
      <c r="E672" s="31">
        <v>0</v>
      </c>
      <c r="F672" s="32">
        <f t="shared" si="96"/>
        <v>0</v>
      </c>
      <c r="G672" s="29">
        <f t="shared" si="97"/>
        <v>0</v>
      </c>
      <c r="H672" s="33">
        <f t="shared" si="98"/>
        <v>0</v>
      </c>
      <c r="I672" s="32">
        <v>0</v>
      </c>
      <c r="J672" s="32">
        <v>0</v>
      </c>
    </row>
    <row r="673" spans="1:10" ht="10.5" customHeight="1" x14ac:dyDescent="0.15">
      <c r="A673" s="28" t="str">
        <f t="shared" si="99"/>
        <v>15:20～15:30</v>
      </c>
      <c r="B673" s="29">
        <v>0</v>
      </c>
      <c r="C673" s="30">
        <v>0</v>
      </c>
      <c r="D673" s="30">
        <v>0</v>
      </c>
      <c r="E673" s="31">
        <v>0</v>
      </c>
      <c r="F673" s="32">
        <f t="shared" si="96"/>
        <v>0</v>
      </c>
      <c r="G673" s="29">
        <f t="shared" si="97"/>
        <v>0</v>
      </c>
      <c r="H673" s="33">
        <f t="shared" si="98"/>
        <v>0</v>
      </c>
      <c r="I673" s="32">
        <v>0</v>
      </c>
      <c r="J673" s="32">
        <v>0</v>
      </c>
    </row>
    <row r="674" spans="1:10" ht="10.5" customHeight="1" x14ac:dyDescent="0.15">
      <c r="A674" s="28" t="str">
        <f t="shared" si="99"/>
        <v>15:30～15:40</v>
      </c>
      <c r="B674" s="29">
        <v>0</v>
      </c>
      <c r="C674" s="30">
        <v>0</v>
      </c>
      <c r="D674" s="30">
        <v>0</v>
      </c>
      <c r="E674" s="31">
        <v>0</v>
      </c>
      <c r="F674" s="32">
        <f t="shared" si="96"/>
        <v>0</v>
      </c>
      <c r="G674" s="29">
        <f t="shared" si="97"/>
        <v>0</v>
      </c>
      <c r="H674" s="33">
        <f t="shared" si="98"/>
        <v>0</v>
      </c>
      <c r="I674" s="32">
        <v>0</v>
      </c>
      <c r="J674" s="32">
        <v>0</v>
      </c>
    </row>
    <row r="675" spans="1:10" ht="10.5" customHeight="1" x14ac:dyDescent="0.15">
      <c r="A675" s="28" t="str">
        <f t="shared" si="99"/>
        <v>15:40～15:50</v>
      </c>
      <c r="B675" s="29">
        <v>0</v>
      </c>
      <c r="C675" s="30">
        <v>0</v>
      </c>
      <c r="D675" s="30">
        <v>0</v>
      </c>
      <c r="E675" s="31">
        <v>0</v>
      </c>
      <c r="F675" s="32">
        <f t="shared" si="96"/>
        <v>0</v>
      </c>
      <c r="G675" s="29">
        <f t="shared" si="97"/>
        <v>0</v>
      </c>
      <c r="H675" s="33">
        <f t="shared" si="98"/>
        <v>0</v>
      </c>
      <c r="I675" s="32">
        <v>0</v>
      </c>
      <c r="J675" s="32">
        <v>0</v>
      </c>
    </row>
    <row r="676" spans="1:10" ht="10.5" customHeight="1" x14ac:dyDescent="0.15">
      <c r="A676" s="28" t="str">
        <f t="shared" si="99"/>
        <v>15:50～16:00</v>
      </c>
      <c r="B676" s="29">
        <v>0</v>
      </c>
      <c r="C676" s="30">
        <v>0</v>
      </c>
      <c r="D676" s="30">
        <v>0</v>
      </c>
      <c r="E676" s="31">
        <v>0</v>
      </c>
      <c r="F676" s="32">
        <f t="shared" si="96"/>
        <v>0</v>
      </c>
      <c r="G676" s="29">
        <f t="shared" si="97"/>
        <v>0</v>
      </c>
      <c r="H676" s="33">
        <f t="shared" si="98"/>
        <v>0</v>
      </c>
      <c r="I676" s="32">
        <v>0</v>
      </c>
      <c r="J676" s="32">
        <v>0</v>
      </c>
    </row>
    <row r="677" spans="1:10" ht="10.5" customHeight="1" x14ac:dyDescent="0.15">
      <c r="A677" s="28" t="str">
        <f t="shared" si="99"/>
        <v>16:00～16:10</v>
      </c>
      <c r="B677" s="29">
        <v>0</v>
      </c>
      <c r="C677" s="30">
        <v>0</v>
      </c>
      <c r="D677" s="30">
        <v>0</v>
      </c>
      <c r="E677" s="31">
        <v>0</v>
      </c>
      <c r="F677" s="32">
        <f t="shared" si="96"/>
        <v>0</v>
      </c>
      <c r="G677" s="29">
        <f t="shared" si="97"/>
        <v>0</v>
      </c>
      <c r="H677" s="33">
        <f t="shared" si="98"/>
        <v>0</v>
      </c>
      <c r="I677" s="32">
        <v>0</v>
      </c>
      <c r="J677" s="32">
        <v>0</v>
      </c>
    </row>
    <row r="678" spans="1:10" ht="10.5" customHeight="1" x14ac:dyDescent="0.15">
      <c r="A678" s="28" t="str">
        <f t="shared" si="99"/>
        <v>16:10～16:20</v>
      </c>
      <c r="B678" s="29">
        <v>0</v>
      </c>
      <c r="C678" s="30">
        <v>0</v>
      </c>
      <c r="D678" s="30">
        <v>0</v>
      </c>
      <c r="E678" s="31">
        <v>0</v>
      </c>
      <c r="F678" s="32">
        <f t="shared" si="96"/>
        <v>0</v>
      </c>
      <c r="G678" s="29">
        <f t="shared" si="97"/>
        <v>0</v>
      </c>
      <c r="H678" s="33">
        <f t="shared" si="98"/>
        <v>0</v>
      </c>
      <c r="I678" s="32">
        <v>0</v>
      </c>
      <c r="J678" s="32">
        <v>0</v>
      </c>
    </row>
    <row r="679" spans="1:10" ht="10.5" customHeight="1" x14ac:dyDescent="0.15">
      <c r="A679" s="28" t="str">
        <f t="shared" si="99"/>
        <v>16:20～16:30</v>
      </c>
      <c r="B679" s="29">
        <v>0</v>
      </c>
      <c r="C679" s="30">
        <v>0</v>
      </c>
      <c r="D679" s="30">
        <v>0</v>
      </c>
      <c r="E679" s="31">
        <v>0</v>
      </c>
      <c r="F679" s="32">
        <f t="shared" si="96"/>
        <v>0</v>
      </c>
      <c r="G679" s="29">
        <f t="shared" si="97"/>
        <v>0</v>
      </c>
      <c r="H679" s="33">
        <f t="shared" si="98"/>
        <v>0</v>
      </c>
      <c r="I679" s="32">
        <v>0</v>
      </c>
      <c r="J679" s="32">
        <v>0</v>
      </c>
    </row>
    <row r="680" spans="1:10" ht="10.5" customHeight="1" x14ac:dyDescent="0.15">
      <c r="A680" s="28" t="str">
        <f t="shared" si="99"/>
        <v>16:30～16:40</v>
      </c>
      <c r="B680" s="29">
        <v>0</v>
      </c>
      <c r="C680" s="30">
        <v>0</v>
      </c>
      <c r="D680" s="30">
        <v>0</v>
      </c>
      <c r="E680" s="31">
        <v>0</v>
      </c>
      <c r="F680" s="32">
        <f t="shared" si="96"/>
        <v>0</v>
      </c>
      <c r="G680" s="29">
        <f t="shared" si="97"/>
        <v>0</v>
      </c>
      <c r="H680" s="33">
        <f t="shared" si="98"/>
        <v>0</v>
      </c>
      <c r="I680" s="32">
        <v>0</v>
      </c>
      <c r="J680" s="32">
        <v>0</v>
      </c>
    </row>
    <row r="681" spans="1:10" ht="10.5" customHeight="1" x14ac:dyDescent="0.15">
      <c r="A681" s="28" t="str">
        <f t="shared" si="99"/>
        <v>16:40～16:50</v>
      </c>
      <c r="B681" s="29">
        <v>0</v>
      </c>
      <c r="C681" s="30">
        <v>0</v>
      </c>
      <c r="D681" s="30">
        <v>0</v>
      </c>
      <c r="E681" s="31">
        <v>0</v>
      </c>
      <c r="F681" s="32">
        <f t="shared" si="96"/>
        <v>0</v>
      </c>
      <c r="G681" s="29">
        <f t="shared" si="97"/>
        <v>0</v>
      </c>
      <c r="H681" s="33">
        <f t="shared" si="98"/>
        <v>0</v>
      </c>
      <c r="I681" s="32">
        <v>0</v>
      </c>
      <c r="J681" s="32">
        <v>0</v>
      </c>
    </row>
    <row r="682" spans="1:10" ht="10.5" customHeight="1" x14ac:dyDescent="0.15">
      <c r="A682" s="28" t="str">
        <f t="shared" si="99"/>
        <v>16:50～17:00</v>
      </c>
      <c r="B682" s="29">
        <v>0</v>
      </c>
      <c r="C682" s="30">
        <v>0</v>
      </c>
      <c r="D682" s="30">
        <v>0</v>
      </c>
      <c r="E682" s="31">
        <v>0</v>
      </c>
      <c r="F682" s="32">
        <f t="shared" si="96"/>
        <v>0</v>
      </c>
      <c r="G682" s="29">
        <f t="shared" si="97"/>
        <v>0</v>
      </c>
      <c r="H682" s="33">
        <f t="shared" si="98"/>
        <v>0</v>
      </c>
      <c r="I682" s="32">
        <v>0</v>
      </c>
      <c r="J682" s="32">
        <v>0</v>
      </c>
    </row>
    <row r="683" spans="1:10" ht="10.5" customHeight="1" x14ac:dyDescent="0.15">
      <c r="A683" s="28" t="str">
        <f t="shared" si="99"/>
        <v>17:00～17:10</v>
      </c>
      <c r="B683" s="29">
        <v>0</v>
      </c>
      <c r="C683" s="30">
        <v>0</v>
      </c>
      <c r="D683" s="30">
        <v>0</v>
      </c>
      <c r="E683" s="31">
        <v>0</v>
      </c>
      <c r="F683" s="32">
        <f t="shared" si="96"/>
        <v>0</v>
      </c>
      <c r="G683" s="29">
        <f t="shared" si="97"/>
        <v>0</v>
      </c>
      <c r="H683" s="33">
        <f t="shared" si="98"/>
        <v>0</v>
      </c>
      <c r="I683" s="32">
        <v>0</v>
      </c>
      <c r="J683" s="32">
        <v>0</v>
      </c>
    </row>
    <row r="684" spans="1:10" ht="10.5" customHeight="1" x14ac:dyDescent="0.15">
      <c r="A684" s="28" t="str">
        <f t="shared" si="99"/>
        <v>17:10～17:20</v>
      </c>
      <c r="B684" s="29">
        <v>0</v>
      </c>
      <c r="C684" s="30">
        <v>0</v>
      </c>
      <c r="D684" s="30">
        <v>0</v>
      </c>
      <c r="E684" s="31">
        <v>0</v>
      </c>
      <c r="F684" s="32">
        <f t="shared" si="96"/>
        <v>0</v>
      </c>
      <c r="G684" s="29">
        <f t="shared" si="97"/>
        <v>0</v>
      </c>
      <c r="H684" s="33">
        <f t="shared" si="98"/>
        <v>0</v>
      </c>
      <c r="I684" s="32">
        <v>0</v>
      </c>
      <c r="J684" s="32">
        <v>0</v>
      </c>
    </row>
    <row r="685" spans="1:10" ht="10.5" customHeight="1" x14ac:dyDescent="0.15">
      <c r="A685" s="28" t="str">
        <f t="shared" si="99"/>
        <v>17:20～17:30</v>
      </c>
      <c r="B685" s="29">
        <v>0</v>
      </c>
      <c r="C685" s="30">
        <v>0</v>
      </c>
      <c r="D685" s="30">
        <v>0</v>
      </c>
      <c r="E685" s="31">
        <v>0</v>
      </c>
      <c r="F685" s="32">
        <f t="shared" si="96"/>
        <v>0</v>
      </c>
      <c r="G685" s="29">
        <f t="shared" si="97"/>
        <v>0</v>
      </c>
      <c r="H685" s="33">
        <f t="shared" si="98"/>
        <v>0</v>
      </c>
      <c r="I685" s="32">
        <v>0</v>
      </c>
      <c r="J685" s="32">
        <v>0</v>
      </c>
    </row>
    <row r="686" spans="1:10" ht="10.5" customHeight="1" x14ac:dyDescent="0.15">
      <c r="A686" s="28" t="str">
        <f t="shared" si="99"/>
        <v>17:30～17:40</v>
      </c>
      <c r="B686" s="29">
        <v>0</v>
      </c>
      <c r="C686" s="30">
        <v>0</v>
      </c>
      <c r="D686" s="30">
        <v>0</v>
      </c>
      <c r="E686" s="31">
        <v>0</v>
      </c>
      <c r="F686" s="32">
        <f t="shared" si="96"/>
        <v>0</v>
      </c>
      <c r="G686" s="29">
        <f t="shared" si="97"/>
        <v>0</v>
      </c>
      <c r="H686" s="33">
        <f t="shared" si="98"/>
        <v>0</v>
      </c>
      <c r="I686" s="32">
        <v>0</v>
      </c>
      <c r="J686" s="32">
        <v>0</v>
      </c>
    </row>
    <row r="687" spans="1:10" ht="10.5" customHeight="1" x14ac:dyDescent="0.15">
      <c r="A687" s="28" t="str">
        <f t="shared" ref="A687:A695" si="100">A610</f>
        <v>17:40～17:50</v>
      </c>
      <c r="B687" s="29">
        <v>0</v>
      </c>
      <c r="C687" s="30">
        <v>0</v>
      </c>
      <c r="D687" s="30">
        <v>0</v>
      </c>
      <c r="E687" s="31">
        <v>0</v>
      </c>
      <c r="F687" s="32">
        <f t="shared" si="96"/>
        <v>0</v>
      </c>
      <c r="G687" s="29">
        <f t="shared" si="97"/>
        <v>0</v>
      </c>
      <c r="H687" s="33">
        <f t="shared" si="98"/>
        <v>0</v>
      </c>
      <c r="I687" s="32">
        <v>0</v>
      </c>
      <c r="J687" s="32">
        <v>0</v>
      </c>
    </row>
    <row r="688" spans="1:10" ht="10.5" customHeight="1" x14ac:dyDescent="0.15">
      <c r="A688" s="28" t="str">
        <f t="shared" si="100"/>
        <v>17:50～18:00</v>
      </c>
      <c r="B688" s="29">
        <v>0</v>
      </c>
      <c r="C688" s="30">
        <v>0</v>
      </c>
      <c r="D688" s="30">
        <v>0</v>
      </c>
      <c r="E688" s="31">
        <v>0</v>
      </c>
      <c r="F688" s="32">
        <f t="shared" si="96"/>
        <v>0</v>
      </c>
      <c r="G688" s="29">
        <f t="shared" si="97"/>
        <v>0</v>
      </c>
      <c r="H688" s="33">
        <f t="shared" si="98"/>
        <v>0</v>
      </c>
      <c r="I688" s="32">
        <v>0</v>
      </c>
      <c r="J688" s="32">
        <v>0</v>
      </c>
    </row>
    <row r="689" spans="1:10" ht="10.5" customHeight="1" x14ac:dyDescent="0.15">
      <c r="A689" s="28" t="str">
        <f t="shared" si="100"/>
        <v>18:00～18:10</v>
      </c>
      <c r="B689" s="29">
        <v>0</v>
      </c>
      <c r="C689" s="30">
        <v>0</v>
      </c>
      <c r="D689" s="30">
        <v>0</v>
      </c>
      <c r="E689" s="31">
        <v>0</v>
      </c>
      <c r="F689" s="32">
        <f t="shared" si="96"/>
        <v>0</v>
      </c>
      <c r="G689" s="29">
        <f t="shared" si="97"/>
        <v>0</v>
      </c>
      <c r="H689" s="33">
        <f t="shared" si="98"/>
        <v>0</v>
      </c>
      <c r="I689" s="32">
        <v>0</v>
      </c>
      <c r="J689" s="32">
        <v>0</v>
      </c>
    </row>
    <row r="690" spans="1:10" ht="10.5" customHeight="1" x14ac:dyDescent="0.15">
      <c r="A690" s="28" t="str">
        <f t="shared" si="100"/>
        <v>18:10～18:20</v>
      </c>
      <c r="B690" s="29">
        <v>0</v>
      </c>
      <c r="C690" s="30">
        <v>0</v>
      </c>
      <c r="D690" s="30">
        <v>0</v>
      </c>
      <c r="E690" s="31">
        <v>0</v>
      </c>
      <c r="F690" s="32">
        <f t="shared" si="96"/>
        <v>0</v>
      </c>
      <c r="G690" s="29">
        <f t="shared" si="97"/>
        <v>0</v>
      </c>
      <c r="H690" s="33">
        <f t="shared" si="98"/>
        <v>0</v>
      </c>
      <c r="I690" s="32">
        <v>0</v>
      </c>
      <c r="J690" s="32">
        <v>0</v>
      </c>
    </row>
    <row r="691" spans="1:10" ht="10.5" customHeight="1" x14ac:dyDescent="0.15">
      <c r="A691" s="28" t="str">
        <f t="shared" si="100"/>
        <v>18:20～18:30</v>
      </c>
      <c r="B691" s="29">
        <v>0</v>
      </c>
      <c r="C691" s="30">
        <v>0</v>
      </c>
      <c r="D691" s="30">
        <v>0</v>
      </c>
      <c r="E691" s="31">
        <v>0</v>
      </c>
      <c r="F691" s="32">
        <f t="shared" si="96"/>
        <v>0</v>
      </c>
      <c r="G691" s="29">
        <f t="shared" si="97"/>
        <v>0</v>
      </c>
      <c r="H691" s="33">
        <f t="shared" si="98"/>
        <v>0</v>
      </c>
      <c r="I691" s="32">
        <v>0</v>
      </c>
      <c r="J691" s="32">
        <v>0</v>
      </c>
    </row>
    <row r="692" spans="1:10" ht="10.5" customHeight="1" x14ac:dyDescent="0.15">
      <c r="A692" s="28" t="str">
        <f t="shared" si="100"/>
        <v>18:30～18:40</v>
      </c>
      <c r="B692" s="29">
        <v>0</v>
      </c>
      <c r="C692" s="30">
        <v>0</v>
      </c>
      <c r="D692" s="30">
        <v>0</v>
      </c>
      <c r="E692" s="31">
        <v>0</v>
      </c>
      <c r="F692" s="32">
        <f t="shared" si="96"/>
        <v>0</v>
      </c>
      <c r="G692" s="29">
        <f t="shared" si="97"/>
        <v>0</v>
      </c>
      <c r="H692" s="33">
        <f t="shared" si="98"/>
        <v>0</v>
      </c>
      <c r="I692" s="32">
        <v>0</v>
      </c>
      <c r="J692" s="32">
        <v>0</v>
      </c>
    </row>
    <row r="693" spans="1:10" ht="10.5" customHeight="1" x14ac:dyDescent="0.15">
      <c r="A693" s="28" t="str">
        <f t="shared" si="100"/>
        <v>18:40～18:50</v>
      </c>
      <c r="B693" s="29">
        <v>0</v>
      </c>
      <c r="C693" s="30">
        <v>0</v>
      </c>
      <c r="D693" s="30">
        <v>0</v>
      </c>
      <c r="E693" s="31">
        <v>0</v>
      </c>
      <c r="F693" s="32">
        <f t="shared" si="96"/>
        <v>0</v>
      </c>
      <c r="G693" s="29">
        <f t="shared" si="97"/>
        <v>0</v>
      </c>
      <c r="H693" s="33">
        <f t="shared" si="98"/>
        <v>0</v>
      </c>
      <c r="I693" s="32">
        <v>0</v>
      </c>
      <c r="J693" s="32">
        <v>0</v>
      </c>
    </row>
    <row r="694" spans="1:10" ht="10.5" customHeight="1" x14ac:dyDescent="0.15">
      <c r="A694" s="44" t="str">
        <f t="shared" si="100"/>
        <v>18:50～19:00</v>
      </c>
      <c r="B694" s="56">
        <v>0</v>
      </c>
      <c r="C694" s="57">
        <v>0</v>
      </c>
      <c r="D694" s="57">
        <v>0</v>
      </c>
      <c r="E694" s="58">
        <v>0</v>
      </c>
      <c r="F694" s="59">
        <f t="shared" si="96"/>
        <v>0</v>
      </c>
      <c r="G694" s="56">
        <f t="shared" si="97"/>
        <v>0</v>
      </c>
      <c r="H694" s="60">
        <f t="shared" si="98"/>
        <v>0</v>
      </c>
      <c r="I694" s="59">
        <v>0</v>
      </c>
      <c r="J694" s="59">
        <v>0</v>
      </c>
    </row>
    <row r="695" spans="1:10" ht="10.5" customHeight="1" x14ac:dyDescent="0.15">
      <c r="A695" s="45" t="str">
        <f t="shared" si="100"/>
        <v>12時間計</v>
      </c>
      <c r="B695" s="46">
        <v>0</v>
      </c>
      <c r="C695" s="47">
        <v>0</v>
      </c>
      <c r="D695" s="47">
        <v>0</v>
      </c>
      <c r="E695" s="48">
        <v>0</v>
      </c>
      <c r="F695" s="49">
        <f>SUM(B695:E695)</f>
        <v>0</v>
      </c>
      <c r="G695" s="46">
        <f>C695+E695</f>
        <v>0</v>
      </c>
      <c r="H695" s="50">
        <f>IF(F695&gt;0,ROUND(G695/F695,3),0)</f>
        <v>0</v>
      </c>
      <c r="I695" s="49">
        <v>0</v>
      </c>
      <c r="J695" s="49">
        <v>1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観測方向：Ｄ⇒Ａ</v>
      </c>
      <c r="I697" s="3"/>
      <c r="J697" s="3" t="s">
        <v>113</v>
      </c>
    </row>
    <row r="698" spans="1:10" ht="12" customHeight="1" x14ac:dyDescent="0.15">
      <c r="A698" s="4" t="s">
        <v>0</v>
      </c>
      <c r="B698" s="224" t="s">
        <v>2</v>
      </c>
      <c r="C698" s="226" t="s">
        <v>13</v>
      </c>
      <c r="D698" s="5" t="s">
        <v>8</v>
      </c>
      <c r="E698" s="6" t="s">
        <v>9</v>
      </c>
      <c r="F698" s="7" t="s">
        <v>10</v>
      </c>
      <c r="G698" s="8" t="s">
        <v>4</v>
      </c>
      <c r="H698" s="6" t="s">
        <v>4</v>
      </c>
      <c r="I698" s="9" t="s">
        <v>7</v>
      </c>
      <c r="J698" s="212" t="s">
        <v>151</v>
      </c>
    </row>
    <row r="699" spans="1:10" ht="12" customHeight="1" x14ac:dyDescent="0.15">
      <c r="A699" s="10" t="s">
        <v>1</v>
      </c>
      <c r="B699" s="225"/>
      <c r="C699" s="208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213"/>
    </row>
    <row r="700" spans="1:10" ht="10.5" customHeight="1" x14ac:dyDescent="0.15">
      <c r="A700" s="18" t="str">
        <f t="shared" ref="A700:A731" si="101">A623</f>
        <v xml:space="preserve"> 7:00～ 7:10</v>
      </c>
      <c r="B700" s="19">
        <v>0</v>
      </c>
      <c r="C700" s="20">
        <v>0</v>
      </c>
      <c r="D700" s="20">
        <v>0</v>
      </c>
      <c r="E700" s="21">
        <v>0</v>
      </c>
      <c r="F700" s="22">
        <f t="shared" ref="F700:F710" si="102">SUM(B700:E700)</f>
        <v>0</v>
      </c>
      <c r="G700" s="19">
        <f t="shared" ref="G700:G710" si="103">C700+E700</f>
        <v>0</v>
      </c>
      <c r="H700" s="23">
        <f t="shared" ref="H700:H710" si="104">IF(F700&gt;0,ROUND(G700/F700,3),0)</f>
        <v>0</v>
      </c>
      <c r="I700" s="22">
        <v>0</v>
      </c>
      <c r="J700" s="22">
        <v>0</v>
      </c>
    </row>
    <row r="701" spans="1:10" ht="10.5" customHeight="1" x14ac:dyDescent="0.15">
      <c r="A701" s="28" t="str">
        <f t="shared" si="101"/>
        <v xml:space="preserve"> 7:10～ 7:20</v>
      </c>
      <c r="B701" s="29">
        <v>2</v>
      </c>
      <c r="C701" s="30">
        <v>0</v>
      </c>
      <c r="D701" s="30">
        <v>0</v>
      </c>
      <c r="E701" s="31">
        <v>0</v>
      </c>
      <c r="F701" s="32">
        <f t="shared" si="102"/>
        <v>2</v>
      </c>
      <c r="G701" s="29">
        <f t="shared" si="103"/>
        <v>0</v>
      </c>
      <c r="H701" s="33">
        <f t="shared" si="104"/>
        <v>0</v>
      </c>
      <c r="I701" s="32">
        <v>0</v>
      </c>
      <c r="J701" s="32">
        <v>0</v>
      </c>
    </row>
    <row r="702" spans="1:10" ht="10.5" customHeight="1" x14ac:dyDescent="0.15">
      <c r="A702" s="28" t="str">
        <f t="shared" si="101"/>
        <v xml:space="preserve"> 7:20～ 7:30</v>
      </c>
      <c r="B702" s="29">
        <v>0</v>
      </c>
      <c r="C702" s="30">
        <v>0</v>
      </c>
      <c r="D702" s="30">
        <v>0</v>
      </c>
      <c r="E702" s="31">
        <v>0</v>
      </c>
      <c r="F702" s="32">
        <f t="shared" si="102"/>
        <v>0</v>
      </c>
      <c r="G702" s="29">
        <f t="shared" si="103"/>
        <v>0</v>
      </c>
      <c r="H702" s="33">
        <f t="shared" si="104"/>
        <v>0</v>
      </c>
      <c r="I702" s="32">
        <v>0</v>
      </c>
      <c r="J702" s="32">
        <v>0</v>
      </c>
    </row>
    <row r="703" spans="1:10" ht="10.5" customHeight="1" x14ac:dyDescent="0.15">
      <c r="A703" s="28" t="str">
        <f t="shared" si="101"/>
        <v xml:space="preserve"> 7:30～ 7:40</v>
      </c>
      <c r="B703" s="29">
        <v>0</v>
      </c>
      <c r="C703" s="30">
        <v>0</v>
      </c>
      <c r="D703" s="30">
        <v>0</v>
      </c>
      <c r="E703" s="31">
        <v>0</v>
      </c>
      <c r="F703" s="32">
        <f t="shared" si="102"/>
        <v>0</v>
      </c>
      <c r="G703" s="29">
        <f t="shared" si="103"/>
        <v>0</v>
      </c>
      <c r="H703" s="33">
        <f t="shared" si="104"/>
        <v>0</v>
      </c>
      <c r="I703" s="32">
        <v>0</v>
      </c>
      <c r="J703" s="32">
        <v>0</v>
      </c>
    </row>
    <row r="704" spans="1:10" ht="10.5" customHeight="1" x14ac:dyDescent="0.15">
      <c r="A704" s="28" t="str">
        <f t="shared" si="101"/>
        <v xml:space="preserve"> 7:40～ 7:50</v>
      </c>
      <c r="B704" s="29">
        <v>0</v>
      </c>
      <c r="C704" s="30">
        <v>0</v>
      </c>
      <c r="D704" s="30">
        <v>0</v>
      </c>
      <c r="E704" s="31">
        <v>0</v>
      </c>
      <c r="F704" s="32">
        <f t="shared" si="102"/>
        <v>0</v>
      </c>
      <c r="G704" s="29">
        <f t="shared" si="103"/>
        <v>0</v>
      </c>
      <c r="H704" s="33">
        <f t="shared" si="104"/>
        <v>0</v>
      </c>
      <c r="I704" s="32">
        <v>0</v>
      </c>
      <c r="J704" s="32">
        <v>0</v>
      </c>
    </row>
    <row r="705" spans="1:10" ht="10.5" customHeight="1" x14ac:dyDescent="0.15">
      <c r="A705" s="28" t="str">
        <f t="shared" si="101"/>
        <v xml:space="preserve"> 7:50～ 8:00</v>
      </c>
      <c r="B705" s="29">
        <v>0</v>
      </c>
      <c r="C705" s="30">
        <v>0</v>
      </c>
      <c r="D705" s="30">
        <v>1</v>
      </c>
      <c r="E705" s="31">
        <v>1</v>
      </c>
      <c r="F705" s="32">
        <f t="shared" si="102"/>
        <v>2</v>
      </c>
      <c r="G705" s="29">
        <f t="shared" si="103"/>
        <v>1</v>
      </c>
      <c r="H705" s="33">
        <f t="shared" si="104"/>
        <v>0.5</v>
      </c>
      <c r="I705" s="32">
        <v>0</v>
      </c>
      <c r="J705" s="32">
        <v>0</v>
      </c>
    </row>
    <row r="706" spans="1:10" ht="10.5" customHeight="1" x14ac:dyDescent="0.15">
      <c r="A706" s="28" t="str">
        <f t="shared" si="101"/>
        <v xml:space="preserve"> 8:00～ 8:10</v>
      </c>
      <c r="B706" s="29">
        <v>6</v>
      </c>
      <c r="C706" s="30">
        <v>0</v>
      </c>
      <c r="D706" s="30">
        <v>0</v>
      </c>
      <c r="E706" s="31">
        <v>0</v>
      </c>
      <c r="F706" s="32">
        <f t="shared" si="102"/>
        <v>6</v>
      </c>
      <c r="G706" s="29">
        <f t="shared" si="103"/>
        <v>0</v>
      </c>
      <c r="H706" s="33">
        <f t="shared" si="104"/>
        <v>0</v>
      </c>
      <c r="I706" s="32">
        <v>0</v>
      </c>
      <c r="J706" s="32">
        <v>0</v>
      </c>
    </row>
    <row r="707" spans="1:10" ht="10.5" customHeight="1" x14ac:dyDescent="0.15">
      <c r="A707" s="28" t="str">
        <f t="shared" si="101"/>
        <v xml:space="preserve"> 8:10～ 8:20</v>
      </c>
      <c r="B707" s="29">
        <v>4</v>
      </c>
      <c r="C707" s="30">
        <v>0</v>
      </c>
      <c r="D707" s="30">
        <v>1</v>
      </c>
      <c r="E707" s="31">
        <v>0</v>
      </c>
      <c r="F707" s="32">
        <f t="shared" si="102"/>
        <v>5</v>
      </c>
      <c r="G707" s="29">
        <f t="shared" si="103"/>
        <v>0</v>
      </c>
      <c r="H707" s="33">
        <f t="shared" si="104"/>
        <v>0</v>
      </c>
      <c r="I707" s="32">
        <v>0</v>
      </c>
      <c r="J707" s="32">
        <v>0</v>
      </c>
    </row>
    <row r="708" spans="1:10" ht="10.5" customHeight="1" x14ac:dyDescent="0.15">
      <c r="A708" s="28" t="str">
        <f t="shared" si="101"/>
        <v xml:space="preserve"> 8:20～ 8:30</v>
      </c>
      <c r="B708" s="29">
        <v>4</v>
      </c>
      <c r="C708" s="30">
        <v>0</v>
      </c>
      <c r="D708" s="30">
        <v>1</v>
      </c>
      <c r="E708" s="31">
        <v>0</v>
      </c>
      <c r="F708" s="32">
        <f t="shared" si="102"/>
        <v>5</v>
      </c>
      <c r="G708" s="29">
        <f t="shared" si="103"/>
        <v>0</v>
      </c>
      <c r="H708" s="33">
        <f t="shared" si="104"/>
        <v>0</v>
      </c>
      <c r="I708" s="32">
        <v>0</v>
      </c>
      <c r="J708" s="32">
        <v>0</v>
      </c>
    </row>
    <row r="709" spans="1:10" ht="10.5" customHeight="1" x14ac:dyDescent="0.15">
      <c r="A709" s="28" t="str">
        <f t="shared" si="101"/>
        <v xml:space="preserve"> 8:30～ 8:40</v>
      </c>
      <c r="B709" s="29">
        <v>5</v>
      </c>
      <c r="C709" s="30">
        <v>0</v>
      </c>
      <c r="D709" s="30">
        <v>0</v>
      </c>
      <c r="E709" s="31">
        <v>0</v>
      </c>
      <c r="F709" s="32">
        <f t="shared" si="102"/>
        <v>5</v>
      </c>
      <c r="G709" s="29">
        <f t="shared" si="103"/>
        <v>0</v>
      </c>
      <c r="H709" s="33">
        <f t="shared" si="104"/>
        <v>0</v>
      </c>
      <c r="I709" s="32">
        <v>0</v>
      </c>
      <c r="J709" s="32">
        <v>0</v>
      </c>
    </row>
    <row r="710" spans="1:10" ht="10.5" customHeight="1" x14ac:dyDescent="0.15">
      <c r="A710" s="28" t="str">
        <f t="shared" si="101"/>
        <v xml:space="preserve"> 8:40～ 8:50</v>
      </c>
      <c r="B710" s="29">
        <v>9</v>
      </c>
      <c r="C710" s="30">
        <v>0</v>
      </c>
      <c r="D710" s="30">
        <v>0</v>
      </c>
      <c r="E710" s="31">
        <v>0</v>
      </c>
      <c r="F710" s="32">
        <f t="shared" si="102"/>
        <v>9</v>
      </c>
      <c r="G710" s="29">
        <f t="shared" si="103"/>
        <v>0</v>
      </c>
      <c r="H710" s="33">
        <f t="shared" si="104"/>
        <v>0</v>
      </c>
      <c r="I710" s="32">
        <v>0</v>
      </c>
      <c r="J710" s="32">
        <v>0</v>
      </c>
    </row>
    <row r="711" spans="1:10" ht="10.5" customHeight="1" x14ac:dyDescent="0.15">
      <c r="A711" s="28" t="str">
        <f t="shared" si="101"/>
        <v xml:space="preserve"> 8:50～ 9:00</v>
      </c>
      <c r="B711" s="29">
        <v>13</v>
      </c>
      <c r="C711" s="30">
        <v>0</v>
      </c>
      <c r="D711" s="30">
        <v>2</v>
      </c>
      <c r="E711" s="31">
        <v>0</v>
      </c>
      <c r="F711" s="32">
        <f t="shared" ref="F711:F771" si="105">SUM(B711:E711)</f>
        <v>15</v>
      </c>
      <c r="G711" s="29">
        <f t="shared" ref="G711:G771" si="106">C711+E711</f>
        <v>0</v>
      </c>
      <c r="H711" s="33">
        <f t="shared" ref="H711:H771" si="107">IF(F711&gt;0,ROUND(G711/F711,3),0)</f>
        <v>0</v>
      </c>
      <c r="I711" s="32">
        <v>0</v>
      </c>
      <c r="J711" s="32">
        <v>0</v>
      </c>
    </row>
    <row r="712" spans="1:10" ht="10.5" customHeight="1" x14ac:dyDescent="0.15">
      <c r="A712" s="28" t="str">
        <f t="shared" si="101"/>
        <v xml:space="preserve"> 9:00～ 9:10</v>
      </c>
      <c r="B712" s="29">
        <v>12</v>
      </c>
      <c r="C712" s="30">
        <v>0</v>
      </c>
      <c r="D712" s="30">
        <v>1</v>
      </c>
      <c r="E712" s="31">
        <v>0</v>
      </c>
      <c r="F712" s="32">
        <f t="shared" si="105"/>
        <v>13</v>
      </c>
      <c r="G712" s="29">
        <f t="shared" si="106"/>
        <v>0</v>
      </c>
      <c r="H712" s="33">
        <f t="shared" si="107"/>
        <v>0</v>
      </c>
      <c r="I712" s="32">
        <v>1</v>
      </c>
      <c r="J712" s="32">
        <v>0</v>
      </c>
    </row>
    <row r="713" spans="1:10" ht="10.5" customHeight="1" x14ac:dyDescent="0.15">
      <c r="A713" s="28" t="str">
        <f t="shared" si="101"/>
        <v xml:space="preserve"> 9:10～ 9:20</v>
      </c>
      <c r="B713" s="29">
        <v>5</v>
      </c>
      <c r="C713" s="30">
        <v>0</v>
      </c>
      <c r="D713" s="30">
        <v>0</v>
      </c>
      <c r="E713" s="31">
        <v>0</v>
      </c>
      <c r="F713" s="32">
        <f t="shared" si="105"/>
        <v>5</v>
      </c>
      <c r="G713" s="29">
        <f t="shared" si="106"/>
        <v>0</v>
      </c>
      <c r="H713" s="33">
        <f t="shared" si="107"/>
        <v>0</v>
      </c>
      <c r="I713" s="32">
        <v>0</v>
      </c>
      <c r="J713" s="32">
        <v>0</v>
      </c>
    </row>
    <row r="714" spans="1:10" ht="10.5" customHeight="1" x14ac:dyDescent="0.15">
      <c r="A714" s="28" t="str">
        <f t="shared" si="101"/>
        <v xml:space="preserve"> 9:20～ 9:30</v>
      </c>
      <c r="B714" s="29">
        <v>9</v>
      </c>
      <c r="C714" s="30">
        <v>0</v>
      </c>
      <c r="D714" s="30">
        <v>0</v>
      </c>
      <c r="E714" s="31">
        <v>0</v>
      </c>
      <c r="F714" s="32">
        <f t="shared" si="105"/>
        <v>9</v>
      </c>
      <c r="G714" s="29">
        <f t="shared" si="106"/>
        <v>0</v>
      </c>
      <c r="H714" s="33">
        <f t="shared" si="107"/>
        <v>0</v>
      </c>
      <c r="I714" s="32">
        <v>1</v>
      </c>
      <c r="J714" s="32">
        <v>0</v>
      </c>
    </row>
    <row r="715" spans="1:10" ht="10.5" customHeight="1" x14ac:dyDescent="0.15">
      <c r="A715" s="28" t="str">
        <f t="shared" si="101"/>
        <v xml:space="preserve"> 9:30～ 9:40</v>
      </c>
      <c r="B715" s="29">
        <v>7</v>
      </c>
      <c r="C715" s="30">
        <v>0</v>
      </c>
      <c r="D715" s="30">
        <v>0</v>
      </c>
      <c r="E715" s="31">
        <v>0</v>
      </c>
      <c r="F715" s="32">
        <f t="shared" si="105"/>
        <v>7</v>
      </c>
      <c r="G715" s="29">
        <f t="shared" si="106"/>
        <v>0</v>
      </c>
      <c r="H715" s="33">
        <f t="shared" si="107"/>
        <v>0</v>
      </c>
      <c r="I715" s="32">
        <v>1</v>
      </c>
      <c r="J715" s="32">
        <v>0</v>
      </c>
    </row>
    <row r="716" spans="1:10" ht="10.5" customHeight="1" x14ac:dyDescent="0.15">
      <c r="A716" s="28" t="str">
        <f t="shared" si="101"/>
        <v xml:space="preserve"> 9:40～ 9:50</v>
      </c>
      <c r="B716" s="29">
        <v>7</v>
      </c>
      <c r="C716" s="30">
        <v>0</v>
      </c>
      <c r="D716" s="30">
        <v>1</v>
      </c>
      <c r="E716" s="31">
        <v>0</v>
      </c>
      <c r="F716" s="32">
        <f t="shared" si="105"/>
        <v>8</v>
      </c>
      <c r="G716" s="29">
        <f t="shared" si="106"/>
        <v>0</v>
      </c>
      <c r="H716" s="33">
        <f t="shared" si="107"/>
        <v>0</v>
      </c>
      <c r="I716" s="32">
        <v>0</v>
      </c>
      <c r="J716" s="32">
        <v>0</v>
      </c>
    </row>
    <row r="717" spans="1:10" ht="10.5" customHeight="1" x14ac:dyDescent="0.15">
      <c r="A717" s="28" t="str">
        <f t="shared" si="101"/>
        <v xml:space="preserve"> 9:50～10:00</v>
      </c>
      <c r="B717" s="29">
        <v>6</v>
      </c>
      <c r="C717" s="30">
        <v>0</v>
      </c>
      <c r="D717" s="30">
        <v>0</v>
      </c>
      <c r="E717" s="31">
        <v>0</v>
      </c>
      <c r="F717" s="32">
        <f t="shared" si="105"/>
        <v>6</v>
      </c>
      <c r="G717" s="29">
        <f t="shared" si="106"/>
        <v>0</v>
      </c>
      <c r="H717" s="33">
        <f t="shared" si="107"/>
        <v>0</v>
      </c>
      <c r="I717" s="32">
        <v>1</v>
      </c>
      <c r="J717" s="32">
        <v>0</v>
      </c>
    </row>
    <row r="718" spans="1:10" ht="10.5" customHeight="1" x14ac:dyDescent="0.15">
      <c r="A718" s="28" t="str">
        <f t="shared" si="101"/>
        <v>10:00～10:10</v>
      </c>
      <c r="B718" s="29">
        <v>11</v>
      </c>
      <c r="C718" s="30">
        <v>0</v>
      </c>
      <c r="D718" s="30">
        <v>0</v>
      </c>
      <c r="E718" s="31">
        <v>0</v>
      </c>
      <c r="F718" s="32">
        <f t="shared" si="105"/>
        <v>11</v>
      </c>
      <c r="G718" s="29">
        <f t="shared" si="106"/>
        <v>0</v>
      </c>
      <c r="H718" s="33">
        <f t="shared" si="107"/>
        <v>0</v>
      </c>
      <c r="I718" s="32">
        <v>0</v>
      </c>
      <c r="J718" s="32">
        <v>0</v>
      </c>
    </row>
    <row r="719" spans="1:10" ht="10.5" customHeight="1" x14ac:dyDescent="0.15">
      <c r="A719" s="28" t="str">
        <f t="shared" si="101"/>
        <v>10:10～10:20</v>
      </c>
      <c r="B719" s="29">
        <v>9</v>
      </c>
      <c r="C719" s="30">
        <v>0</v>
      </c>
      <c r="D719" s="30">
        <v>1</v>
      </c>
      <c r="E719" s="31">
        <v>1</v>
      </c>
      <c r="F719" s="32">
        <f t="shared" si="105"/>
        <v>11</v>
      </c>
      <c r="G719" s="29">
        <f t="shared" si="106"/>
        <v>1</v>
      </c>
      <c r="H719" s="33">
        <f t="shared" si="107"/>
        <v>9.0999999999999998E-2</v>
      </c>
      <c r="I719" s="32">
        <v>2</v>
      </c>
      <c r="J719" s="32">
        <v>0</v>
      </c>
    </row>
    <row r="720" spans="1:10" ht="10.5" customHeight="1" x14ac:dyDescent="0.15">
      <c r="A720" s="28" t="str">
        <f t="shared" si="101"/>
        <v>10:20～10:30</v>
      </c>
      <c r="B720" s="29">
        <v>8</v>
      </c>
      <c r="C720" s="30">
        <v>0</v>
      </c>
      <c r="D720" s="30">
        <v>0</v>
      </c>
      <c r="E720" s="31">
        <v>0</v>
      </c>
      <c r="F720" s="32">
        <f t="shared" si="105"/>
        <v>8</v>
      </c>
      <c r="G720" s="29">
        <f t="shared" si="106"/>
        <v>0</v>
      </c>
      <c r="H720" s="33">
        <f t="shared" si="107"/>
        <v>0</v>
      </c>
      <c r="I720" s="32">
        <v>0</v>
      </c>
      <c r="J720" s="32">
        <v>0</v>
      </c>
    </row>
    <row r="721" spans="1:10" ht="10.5" customHeight="1" x14ac:dyDescent="0.15">
      <c r="A721" s="28" t="str">
        <f t="shared" si="101"/>
        <v>10:30～10:40</v>
      </c>
      <c r="B721" s="29">
        <v>5</v>
      </c>
      <c r="C721" s="30">
        <v>0</v>
      </c>
      <c r="D721" s="30">
        <v>2</v>
      </c>
      <c r="E721" s="31">
        <v>0</v>
      </c>
      <c r="F721" s="32">
        <f t="shared" si="105"/>
        <v>7</v>
      </c>
      <c r="G721" s="29">
        <f t="shared" si="106"/>
        <v>0</v>
      </c>
      <c r="H721" s="33">
        <f t="shared" si="107"/>
        <v>0</v>
      </c>
      <c r="I721" s="32">
        <v>1</v>
      </c>
      <c r="J721" s="32">
        <v>0</v>
      </c>
    </row>
    <row r="722" spans="1:10" ht="10.5" customHeight="1" x14ac:dyDescent="0.15">
      <c r="A722" s="28" t="str">
        <f t="shared" si="101"/>
        <v>10:40～10:50</v>
      </c>
      <c r="B722" s="29">
        <v>6</v>
      </c>
      <c r="C722" s="30">
        <v>0</v>
      </c>
      <c r="D722" s="30">
        <v>2</v>
      </c>
      <c r="E722" s="31">
        <v>0</v>
      </c>
      <c r="F722" s="32">
        <f t="shared" si="105"/>
        <v>8</v>
      </c>
      <c r="G722" s="29">
        <f t="shared" si="106"/>
        <v>0</v>
      </c>
      <c r="H722" s="33">
        <f t="shared" si="107"/>
        <v>0</v>
      </c>
      <c r="I722" s="32">
        <v>0</v>
      </c>
      <c r="J722" s="32">
        <v>0</v>
      </c>
    </row>
    <row r="723" spans="1:10" ht="10.5" customHeight="1" x14ac:dyDescent="0.15">
      <c r="A723" s="28" t="str">
        <f t="shared" si="101"/>
        <v>10:50～11:00</v>
      </c>
      <c r="B723" s="29">
        <v>4</v>
      </c>
      <c r="C723" s="30">
        <v>0</v>
      </c>
      <c r="D723" s="30">
        <v>2</v>
      </c>
      <c r="E723" s="31">
        <v>0</v>
      </c>
      <c r="F723" s="32">
        <f t="shared" si="105"/>
        <v>6</v>
      </c>
      <c r="G723" s="29">
        <f t="shared" si="106"/>
        <v>0</v>
      </c>
      <c r="H723" s="33">
        <f t="shared" si="107"/>
        <v>0</v>
      </c>
      <c r="I723" s="32">
        <v>0</v>
      </c>
      <c r="J723" s="32">
        <v>0</v>
      </c>
    </row>
    <row r="724" spans="1:10" ht="10.5" customHeight="1" x14ac:dyDescent="0.15">
      <c r="A724" s="28" t="str">
        <f t="shared" si="101"/>
        <v>11:00～11:10</v>
      </c>
      <c r="B724" s="29">
        <v>11</v>
      </c>
      <c r="C724" s="30">
        <v>0</v>
      </c>
      <c r="D724" s="30">
        <v>0</v>
      </c>
      <c r="E724" s="31">
        <v>0</v>
      </c>
      <c r="F724" s="32">
        <f t="shared" si="105"/>
        <v>11</v>
      </c>
      <c r="G724" s="29">
        <f t="shared" si="106"/>
        <v>0</v>
      </c>
      <c r="H724" s="33">
        <f t="shared" si="107"/>
        <v>0</v>
      </c>
      <c r="I724" s="32">
        <v>0</v>
      </c>
      <c r="J724" s="32">
        <v>0</v>
      </c>
    </row>
    <row r="725" spans="1:10" ht="10.5" customHeight="1" x14ac:dyDescent="0.15">
      <c r="A725" s="28" t="str">
        <f t="shared" si="101"/>
        <v>11:10～11:20</v>
      </c>
      <c r="B725" s="29">
        <v>6</v>
      </c>
      <c r="C725" s="30">
        <v>0</v>
      </c>
      <c r="D725" s="30">
        <v>2</v>
      </c>
      <c r="E725" s="31">
        <v>0</v>
      </c>
      <c r="F725" s="32">
        <f t="shared" si="105"/>
        <v>8</v>
      </c>
      <c r="G725" s="29">
        <f t="shared" si="106"/>
        <v>0</v>
      </c>
      <c r="H725" s="33">
        <f t="shared" si="107"/>
        <v>0</v>
      </c>
      <c r="I725" s="32">
        <v>0</v>
      </c>
      <c r="J725" s="32">
        <v>0</v>
      </c>
    </row>
    <row r="726" spans="1:10" ht="10.5" customHeight="1" x14ac:dyDescent="0.15">
      <c r="A726" s="28" t="str">
        <f t="shared" si="101"/>
        <v>11:20～11:30</v>
      </c>
      <c r="B726" s="29">
        <v>9</v>
      </c>
      <c r="C726" s="30">
        <v>0</v>
      </c>
      <c r="D726" s="30">
        <v>1</v>
      </c>
      <c r="E726" s="31">
        <v>0</v>
      </c>
      <c r="F726" s="32">
        <f t="shared" si="105"/>
        <v>10</v>
      </c>
      <c r="G726" s="29">
        <f t="shared" si="106"/>
        <v>0</v>
      </c>
      <c r="H726" s="33">
        <f t="shared" si="107"/>
        <v>0</v>
      </c>
      <c r="I726" s="32">
        <v>0</v>
      </c>
      <c r="J726" s="32">
        <v>0</v>
      </c>
    </row>
    <row r="727" spans="1:10" ht="10.5" customHeight="1" x14ac:dyDescent="0.15">
      <c r="A727" s="28" t="str">
        <f t="shared" si="101"/>
        <v>11:30～11:40</v>
      </c>
      <c r="B727" s="29">
        <v>6</v>
      </c>
      <c r="C727" s="30">
        <v>0</v>
      </c>
      <c r="D727" s="30">
        <v>0</v>
      </c>
      <c r="E727" s="31">
        <v>0</v>
      </c>
      <c r="F727" s="32">
        <f t="shared" si="105"/>
        <v>6</v>
      </c>
      <c r="G727" s="29">
        <f t="shared" si="106"/>
        <v>0</v>
      </c>
      <c r="H727" s="33">
        <f t="shared" si="107"/>
        <v>0</v>
      </c>
      <c r="I727" s="32">
        <v>0</v>
      </c>
      <c r="J727" s="32">
        <v>0</v>
      </c>
    </row>
    <row r="728" spans="1:10" ht="10.5" customHeight="1" x14ac:dyDescent="0.15">
      <c r="A728" s="28" t="str">
        <f t="shared" si="101"/>
        <v>11:40～11:50</v>
      </c>
      <c r="B728" s="29">
        <v>7</v>
      </c>
      <c r="C728" s="30">
        <v>0</v>
      </c>
      <c r="D728" s="30">
        <v>0</v>
      </c>
      <c r="E728" s="31">
        <v>0</v>
      </c>
      <c r="F728" s="32">
        <f t="shared" si="105"/>
        <v>7</v>
      </c>
      <c r="G728" s="29">
        <f t="shared" si="106"/>
        <v>0</v>
      </c>
      <c r="H728" s="33">
        <f t="shared" si="107"/>
        <v>0</v>
      </c>
      <c r="I728" s="32">
        <v>0</v>
      </c>
      <c r="J728" s="32">
        <v>0</v>
      </c>
    </row>
    <row r="729" spans="1:10" ht="10.5" customHeight="1" x14ac:dyDescent="0.15">
      <c r="A729" s="28" t="str">
        <f t="shared" si="101"/>
        <v>11:50～12:00</v>
      </c>
      <c r="B729" s="29">
        <v>9</v>
      </c>
      <c r="C729" s="30">
        <v>0</v>
      </c>
      <c r="D729" s="30">
        <v>2</v>
      </c>
      <c r="E729" s="31">
        <v>0</v>
      </c>
      <c r="F729" s="32">
        <f t="shared" si="105"/>
        <v>11</v>
      </c>
      <c r="G729" s="29">
        <f t="shared" si="106"/>
        <v>0</v>
      </c>
      <c r="H729" s="33">
        <f t="shared" si="107"/>
        <v>0</v>
      </c>
      <c r="I729" s="32">
        <v>0</v>
      </c>
      <c r="J729" s="32">
        <v>0</v>
      </c>
    </row>
    <row r="730" spans="1:10" ht="10.5" customHeight="1" x14ac:dyDescent="0.15">
      <c r="A730" s="28" t="str">
        <f t="shared" si="101"/>
        <v>12:00～12:10</v>
      </c>
      <c r="B730" s="29">
        <v>7</v>
      </c>
      <c r="C730" s="30">
        <v>0</v>
      </c>
      <c r="D730" s="30">
        <v>0</v>
      </c>
      <c r="E730" s="31">
        <v>0</v>
      </c>
      <c r="F730" s="32">
        <f t="shared" si="105"/>
        <v>7</v>
      </c>
      <c r="G730" s="29">
        <f t="shared" si="106"/>
        <v>0</v>
      </c>
      <c r="H730" s="33">
        <f t="shared" si="107"/>
        <v>0</v>
      </c>
      <c r="I730" s="32">
        <v>0</v>
      </c>
      <c r="J730" s="32">
        <v>0</v>
      </c>
    </row>
    <row r="731" spans="1:10" ht="10.5" customHeight="1" x14ac:dyDescent="0.15">
      <c r="A731" s="28" t="str">
        <f t="shared" si="101"/>
        <v>12:10～12:20</v>
      </c>
      <c r="B731" s="29">
        <v>11</v>
      </c>
      <c r="C731" s="30">
        <v>0</v>
      </c>
      <c r="D731" s="30">
        <v>1</v>
      </c>
      <c r="E731" s="31">
        <v>0</v>
      </c>
      <c r="F731" s="32">
        <f t="shared" si="105"/>
        <v>12</v>
      </c>
      <c r="G731" s="29">
        <f t="shared" si="106"/>
        <v>0</v>
      </c>
      <c r="H731" s="33">
        <f t="shared" si="107"/>
        <v>0</v>
      </c>
      <c r="I731" s="32">
        <v>0</v>
      </c>
      <c r="J731" s="32">
        <v>0</v>
      </c>
    </row>
    <row r="732" spans="1:10" ht="10.5" customHeight="1" x14ac:dyDescent="0.15">
      <c r="A732" s="28" t="str">
        <f t="shared" ref="A732:A763" si="108">A655</f>
        <v>12:20～12:30</v>
      </c>
      <c r="B732" s="29">
        <v>8</v>
      </c>
      <c r="C732" s="30">
        <v>0</v>
      </c>
      <c r="D732" s="30">
        <v>1</v>
      </c>
      <c r="E732" s="31">
        <v>1</v>
      </c>
      <c r="F732" s="32">
        <f t="shared" si="105"/>
        <v>10</v>
      </c>
      <c r="G732" s="29">
        <f t="shared" si="106"/>
        <v>1</v>
      </c>
      <c r="H732" s="33">
        <f t="shared" si="107"/>
        <v>0.1</v>
      </c>
      <c r="I732" s="32">
        <v>0</v>
      </c>
      <c r="J732" s="32">
        <v>0</v>
      </c>
    </row>
    <row r="733" spans="1:10" ht="10.5" customHeight="1" x14ac:dyDescent="0.15">
      <c r="A733" s="28" t="str">
        <f t="shared" si="108"/>
        <v>12:30～12:40</v>
      </c>
      <c r="B733" s="29">
        <v>5</v>
      </c>
      <c r="C733" s="30">
        <v>0</v>
      </c>
      <c r="D733" s="30">
        <v>1</v>
      </c>
      <c r="E733" s="31">
        <v>0</v>
      </c>
      <c r="F733" s="32">
        <f t="shared" si="105"/>
        <v>6</v>
      </c>
      <c r="G733" s="29">
        <f t="shared" si="106"/>
        <v>0</v>
      </c>
      <c r="H733" s="33">
        <f t="shared" si="107"/>
        <v>0</v>
      </c>
      <c r="I733" s="32">
        <v>0</v>
      </c>
      <c r="J733" s="32">
        <v>0</v>
      </c>
    </row>
    <row r="734" spans="1:10" ht="10.5" customHeight="1" x14ac:dyDescent="0.15">
      <c r="A734" s="28" t="str">
        <f t="shared" si="108"/>
        <v>12:40～12:50</v>
      </c>
      <c r="B734" s="29">
        <v>7</v>
      </c>
      <c r="C734" s="30">
        <v>0</v>
      </c>
      <c r="D734" s="30">
        <v>0</v>
      </c>
      <c r="E734" s="31">
        <v>1</v>
      </c>
      <c r="F734" s="32">
        <f t="shared" si="105"/>
        <v>8</v>
      </c>
      <c r="G734" s="29">
        <f t="shared" si="106"/>
        <v>1</v>
      </c>
      <c r="H734" s="33">
        <f t="shared" si="107"/>
        <v>0.125</v>
      </c>
      <c r="I734" s="32">
        <v>0</v>
      </c>
      <c r="J734" s="32">
        <v>0</v>
      </c>
    </row>
    <row r="735" spans="1:10" ht="10.5" customHeight="1" x14ac:dyDescent="0.15">
      <c r="A735" s="28" t="str">
        <f t="shared" si="108"/>
        <v>12:50～13:00</v>
      </c>
      <c r="B735" s="29">
        <v>4</v>
      </c>
      <c r="C735" s="30">
        <v>0</v>
      </c>
      <c r="D735" s="30">
        <v>0</v>
      </c>
      <c r="E735" s="31">
        <v>0</v>
      </c>
      <c r="F735" s="32">
        <f t="shared" si="105"/>
        <v>4</v>
      </c>
      <c r="G735" s="29">
        <f t="shared" si="106"/>
        <v>0</v>
      </c>
      <c r="H735" s="33">
        <f t="shared" si="107"/>
        <v>0</v>
      </c>
      <c r="I735" s="32">
        <v>0</v>
      </c>
      <c r="J735" s="32">
        <v>0</v>
      </c>
    </row>
    <row r="736" spans="1:10" ht="10.5" customHeight="1" x14ac:dyDescent="0.15">
      <c r="A736" s="28" t="str">
        <f t="shared" si="108"/>
        <v>13:00～13:10</v>
      </c>
      <c r="B736" s="29">
        <v>4</v>
      </c>
      <c r="C736" s="30">
        <v>0</v>
      </c>
      <c r="D736" s="30">
        <v>2</v>
      </c>
      <c r="E736" s="31">
        <v>0</v>
      </c>
      <c r="F736" s="32">
        <f t="shared" si="105"/>
        <v>6</v>
      </c>
      <c r="G736" s="29">
        <f t="shared" si="106"/>
        <v>0</v>
      </c>
      <c r="H736" s="33">
        <f t="shared" si="107"/>
        <v>0</v>
      </c>
      <c r="I736" s="32">
        <v>0</v>
      </c>
      <c r="J736" s="32">
        <v>0</v>
      </c>
    </row>
    <row r="737" spans="1:10" ht="10.5" customHeight="1" x14ac:dyDescent="0.15">
      <c r="A737" s="28" t="str">
        <f t="shared" si="108"/>
        <v>13:10～13:20</v>
      </c>
      <c r="B737" s="29">
        <v>8</v>
      </c>
      <c r="C737" s="30">
        <v>0</v>
      </c>
      <c r="D737" s="30">
        <v>1</v>
      </c>
      <c r="E737" s="31">
        <v>0</v>
      </c>
      <c r="F737" s="32">
        <f t="shared" si="105"/>
        <v>9</v>
      </c>
      <c r="G737" s="29">
        <f t="shared" si="106"/>
        <v>0</v>
      </c>
      <c r="H737" s="33">
        <f t="shared" si="107"/>
        <v>0</v>
      </c>
      <c r="I737" s="32">
        <v>0</v>
      </c>
      <c r="J737" s="32">
        <v>0</v>
      </c>
    </row>
    <row r="738" spans="1:10" ht="10.5" customHeight="1" x14ac:dyDescent="0.15">
      <c r="A738" s="28" t="str">
        <f t="shared" si="108"/>
        <v>13:20～13:30</v>
      </c>
      <c r="B738" s="29">
        <v>10</v>
      </c>
      <c r="C738" s="30">
        <v>0</v>
      </c>
      <c r="D738" s="30">
        <v>1</v>
      </c>
      <c r="E738" s="31">
        <v>1</v>
      </c>
      <c r="F738" s="32">
        <f t="shared" si="105"/>
        <v>12</v>
      </c>
      <c r="G738" s="29">
        <f t="shared" si="106"/>
        <v>1</v>
      </c>
      <c r="H738" s="33">
        <f t="shared" si="107"/>
        <v>8.3000000000000004E-2</v>
      </c>
      <c r="I738" s="32">
        <v>0</v>
      </c>
      <c r="J738" s="32">
        <v>0</v>
      </c>
    </row>
    <row r="739" spans="1:10" ht="10.5" customHeight="1" x14ac:dyDescent="0.15">
      <c r="A739" s="28" t="str">
        <f t="shared" si="108"/>
        <v>13:30～13:40</v>
      </c>
      <c r="B739" s="29">
        <v>5</v>
      </c>
      <c r="C739" s="30">
        <v>0</v>
      </c>
      <c r="D739" s="30">
        <v>1</v>
      </c>
      <c r="E739" s="31">
        <v>0</v>
      </c>
      <c r="F739" s="32">
        <f t="shared" si="105"/>
        <v>6</v>
      </c>
      <c r="G739" s="29">
        <f t="shared" si="106"/>
        <v>0</v>
      </c>
      <c r="H739" s="33">
        <f t="shared" si="107"/>
        <v>0</v>
      </c>
      <c r="I739" s="32">
        <v>1</v>
      </c>
      <c r="J739" s="32">
        <v>0</v>
      </c>
    </row>
    <row r="740" spans="1:10" ht="10.5" customHeight="1" x14ac:dyDescent="0.15">
      <c r="A740" s="28" t="str">
        <f t="shared" si="108"/>
        <v>13:40～13:50</v>
      </c>
      <c r="B740" s="29">
        <v>12</v>
      </c>
      <c r="C740" s="30">
        <v>0</v>
      </c>
      <c r="D740" s="30">
        <v>3</v>
      </c>
      <c r="E740" s="31">
        <v>0</v>
      </c>
      <c r="F740" s="32">
        <f t="shared" si="105"/>
        <v>15</v>
      </c>
      <c r="G740" s="29">
        <f t="shared" si="106"/>
        <v>0</v>
      </c>
      <c r="H740" s="33">
        <f t="shared" si="107"/>
        <v>0</v>
      </c>
      <c r="I740" s="32">
        <v>0</v>
      </c>
      <c r="J740" s="32">
        <v>0</v>
      </c>
    </row>
    <row r="741" spans="1:10" ht="10.5" customHeight="1" x14ac:dyDescent="0.15">
      <c r="A741" s="28" t="str">
        <f t="shared" si="108"/>
        <v>13:50～14:00</v>
      </c>
      <c r="B741" s="29">
        <v>7</v>
      </c>
      <c r="C741" s="30">
        <v>0</v>
      </c>
      <c r="D741" s="30">
        <v>1</v>
      </c>
      <c r="E741" s="31">
        <v>0</v>
      </c>
      <c r="F741" s="32">
        <f t="shared" si="105"/>
        <v>8</v>
      </c>
      <c r="G741" s="29">
        <f t="shared" si="106"/>
        <v>0</v>
      </c>
      <c r="H741" s="33">
        <f t="shared" si="107"/>
        <v>0</v>
      </c>
      <c r="I741" s="32">
        <v>1</v>
      </c>
      <c r="J741" s="32">
        <v>0</v>
      </c>
    </row>
    <row r="742" spans="1:10" ht="10.5" customHeight="1" x14ac:dyDescent="0.15">
      <c r="A742" s="28" t="str">
        <f t="shared" si="108"/>
        <v>14:00～14:10</v>
      </c>
      <c r="B742" s="29">
        <v>7</v>
      </c>
      <c r="C742" s="30">
        <v>0</v>
      </c>
      <c r="D742" s="30">
        <v>1</v>
      </c>
      <c r="E742" s="31">
        <v>0</v>
      </c>
      <c r="F742" s="32">
        <f t="shared" si="105"/>
        <v>8</v>
      </c>
      <c r="G742" s="29">
        <f t="shared" si="106"/>
        <v>0</v>
      </c>
      <c r="H742" s="33">
        <f t="shared" si="107"/>
        <v>0</v>
      </c>
      <c r="I742" s="32">
        <v>0</v>
      </c>
      <c r="J742" s="32">
        <v>0</v>
      </c>
    </row>
    <row r="743" spans="1:10" ht="10.5" customHeight="1" x14ac:dyDescent="0.15">
      <c r="A743" s="28" t="str">
        <f t="shared" si="108"/>
        <v>14:10～14:20</v>
      </c>
      <c r="B743" s="29">
        <v>9</v>
      </c>
      <c r="C743" s="30">
        <v>0</v>
      </c>
      <c r="D743" s="30">
        <v>0</v>
      </c>
      <c r="E743" s="31">
        <v>0</v>
      </c>
      <c r="F743" s="32">
        <f t="shared" si="105"/>
        <v>9</v>
      </c>
      <c r="G743" s="29">
        <f t="shared" si="106"/>
        <v>0</v>
      </c>
      <c r="H743" s="33">
        <f t="shared" si="107"/>
        <v>0</v>
      </c>
      <c r="I743" s="32">
        <v>0</v>
      </c>
      <c r="J743" s="32">
        <v>0</v>
      </c>
    </row>
    <row r="744" spans="1:10" ht="10.5" customHeight="1" x14ac:dyDescent="0.15">
      <c r="A744" s="28" t="str">
        <f t="shared" si="108"/>
        <v>14:20～14:30</v>
      </c>
      <c r="B744" s="29">
        <v>8</v>
      </c>
      <c r="C744" s="30">
        <v>0</v>
      </c>
      <c r="D744" s="30">
        <v>0</v>
      </c>
      <c r="E744" s="31">
        <v>0</v>
      </c>
      <c r="F744" s="32">
        <f t="shared" si="105"/>
        <v>8</v>
      </c>
      <c r="G744" s="29">
        <f t="shared" si="106"/>
        <v>0</v>
      </c>
      <c r="H744" s="33">
        <f t="shared" si="107"/>
        <v>0</v>
      </c>
      <c r="I744" s="32">
        <v>0</v>
      </c>
      <c r="J744" s="32">
        <v>0</v>
      </c>
    </row>
    <row r="745" spans="1:10" ht="10.5" customHeight="1" x14ac:dyDescent="0.15">
      <c r="A745" s="28" t="str">
        <f t="shared" si="108"/>
        <v>14:30～14:40</v>
      </c>
      <c r="B745" s="29">
        <v>13</v>
      </c>
      <c r="C745" s="30">
        <v>0</v>
      </c>
      <c r="D745" s="30">
        <v>0</v>
      </c>
      <c r="E745" s="31">
        <v>0</v>
      </c>
      <c r="F745" s="32">
        <f t="shared" si="105"/>
        <v>13</v>
      </c>
      <c r="G745" s="29">
        <f t="shared" si="106"/>
        <v>0</v>
      </c>
      <c r="H745" s="33">
        <f t="shared" si="107"/>
        <v>0</v>
      </c>
      <c r="I745" s="32">
        <v>0</v>
      </c>
      <c r="J745" s="32">
        <v>0</v>
      </c>
    </row>
    <row r="746" spans="1:10" ht="10.5" customHeight="1" x14ac:dyDescent="0.15">
      <c r="A746" s="28" t="str">
        <f t="shared" si="108"/>
        <v>14:40～14:50</v>
      </c>
      <c r="B746" s="29">
        <v>7</v>
      </c>
      <c r="C746" s="30">
        <v>0</v>
      </c>
      <c r="D746" s="30">
        <v>0</v>
      </c>
      <c r="E746" s="31">
        <v>0</v>
      </c>
      <c r="F746" s="32">
        <f t="shared" si="105"/>
        <v>7</v>
      </c>
      <c r="G746" s="29">
        <f t="shared" si="106"/>
        <v>0</v>
      </c>
      <c r="H746" s="33">
        <f t="shared" si="107"/>
        <v>0</v>
      </c>
      <c r="I746" s="32">
        <v>0</v>
      </c>
      <c r="J746" s="32">
        <v>0</v>
      </c>
    </row>
    <row r="747" spans="1:10" ht="10.5" customHeight="1" x14ac:dyDescent="0.15">
      <c r="A747" s="28" t="str">
        <f t="shared" si="108"/>
        <v>14:50～15:00</v>
      </c>
      <c r="B747" s="29">
        <v>5</v>
      </c>
      <c r="C747" s="30">
        <v>0</v>
      </c>
      <c r="D747" s="30">
        <v>1</v>
      </c>
      <c r="E747" s="31">
        <v>1</v>
      </c>
      <c r="F747" s="32">
        <f t="shared" si="105"/>
        <v>7</v>
      </c>
      <c r="G747" s="29">
        <f t="shared" si="106"/>
        <v>1</v>
      </c>
      <c r="H747" s="33">
        <f t="shared" si="107"/>
        <v>0.14299999999999999</v>
      </c>
      <c r="I747" s="32">
        <v>0</v>
      </c>
      <c r="J747" s="32">
        <v>0</v>
      </c>
    </row>
    <row r="748" spans="1:10" ht="10.5" customHeight="1" x14ac:dyDescent="0.15">
      <c r="A748" s="28" t="str">
        <f t="shared" si="108"/>
        <v>15:00～15:10</v>
      </c>
      <c r="B748" s="29">
        <v>13</v>
      </c>
      <c r="C748" s="30">
        <v>0</v>
      </c>
      <c r="D748" s="30">
        <v>1</v>
      </c>
      <c r="E748" s="31">
        <v>1</v>
      </c>
      <c r="F748" s="32">
        <f t="shared" si="105"/>
        <v>15</v>
      </c>
      <c r="G748" s="29">
        <f t="shared" si="106"/>
        <v>1</v>
      </c>
      <c r="H748" s="33">
        <f t="shared" si="107"/>
        <v>6.7000000000000004E-2</v>
      </c>
      <c r="I748" s="32">
        <v>0</v>
      </c>
      <c r="J748" s="32">
        <v>1</v>
      </c>
    </row>
    <row r="749" spans="1:10" ht="10.5" customHeight="1" x14ac:dyDescent="0.15">
      <c r="A749" s="28" t="str">
        <f t="shared" si="108"/>
        <v>15:10～15:20</v>
      </c>
      <c r="B749" s="29">
        <v>10</v>
      </c>
      <c r="C749" s="30">
        <v>0</v>
      </c>
      <c r="D749" s="30">
        <v>2</v>
      </c>
      <c r="E749" s="31">
        <v>0</v>
      </c>
      <c r="F749" s="32">
        <f t="shared" si="105"/>
        <v>12</v>
      </c>
      <c r="G749" s="29">
        <f t="shared" si="106"/>
        <v>0</v>
      </c>
      <c r="H749" s="33">
        <f t="shared" si="107"/>
        <v>0</v>
      </c>
      <c r="I749" s="32">
        <v>0</v>
      </c>
      <c r="J749" s="32">
        <v>0</v>
      </c>
    </row>
    <row r="750" spans="1:10" ht="10.5" customHeight="1" x14ac:dyDescent="0.15">
      <c r="A750" s="28" t="str">
        <f t="shared" si="108"/>
        <v>15:20～15:30</v>
      </c>
      <c r="B750" s="29">
        <v>11</v>
      </c>
      <c r="C750" s="30">
        <v>0</v>
      </c>
      <c r="D750" s="30">
        <v>0</v>
      </c>
      <c r="E750" s="31">
        <v>0</v>
      </c>
      <c r="F750" s="32">
        <f t="shared" si="105"/>
        <v>11</v>
      </c>
      <c r="G750" s="29">
        <f t="shared" si="106"/>
        <v>0</v>
      </c>
      <c r="H750" s="33">
        <f t="shared" si="107"/>
        <v>0</v>
      </c>
      <c r="I750" s="32">
        <v>0</v>
      </c>
      <c r="J750" s="32">
        <v>0</v>
      </c>
    </row>
    <row r="751" spans="1:10" ht="10.5" customHeight="1" x14ac:dyDescent="0.15">
      <c r="A751" s="28" t="str">
        <f t="shared" si="108"/>
        <v>15:30～15:40</v>
      </c>
      <c r="B751" s="29">
        <v>8</v>
      </c>
      <c r="C751" s="30">
        <v>0</v>
      </c>
      <c r="D751" s="30">
        <v>0</v>
      </c>
      <c r="E751" s="31">
        <v>0</v>
      </c>
      <c r="F751" s="32">
        <f t="shared" si="105"/>
        <v>8</v>
      </c>
      <c r="G751" s="29">
        <f t="shared" si="106"/>
        <v>0</v>
      </c>
      <c r="H751" s="33">
        <f t="shared" si="107"/>
        <v>0</v>
      </c>
      <c r="I751" s="32">
        <v>0</v>
      </c>
      <c r="J751" s="32">
        <v>0</v>
      </c>
    </row>
    <row r="752" spans="1:10" ht="10.5" customHeight="1" x14ac:dyDescent="0.15">
      <c r="A752" s="28" t="str">
        <f t="shared" si="108"/>
        <v>15:40～15:50</v>
      </c>
      <c r="B752" s="29">
        <v>6</v>
      </c>
      <c r="C752" s="30">
        <v>0</v>
      </c>
      <c r="D752" s="30">
        <v>0</v>
      </c>
      <c r="E752" s="31">
        <v>0</v>
      </c>
      <c r="F752" s="32">
        <f t="shared" si="105"/>
        <v>6</v>
      </c>
      <c r="G752" s="29">
        <f t="shared" si="106"/>
        <v>0</v>
      </c>
      <c r="H752" s="33">
        <f t="shared" si="107"/>
        <v>0</v>
      </c>
      <c r="I752" s="32">
        <v>0</v>
      </c>
      <c r="J752" s="32">
        <v>0</v>
      </c>
    </row>
    <row r="753" spans="1:10" ht="10.5" customHeight="1" x14ac:dyDescent="0.15">
      <c r="A753" s="28" t="str">
        <f t="shared" si="108"/>
        <v>15:50～16:00</v>
      </c>
      <c r="B753" s="29">
        <v>7</v>
      </c>
      <c r="C753" s="30">
        <v>0</v>
      </c>
      <c r="D753" s="30">
        <v>0</v>
      </c>
      <c r="E753" s="31">
        <v>0</v>
      </c>
      <c r="F753" s="32">
        <f t="shared" si="105"/>
        <v>7</v>
      </c>
      <c r="G753" s="29">
        <f t="shared" si="106"/>
        <v>0</v>
      </c>
      <c r="H753" s="33">
        <f t="shared" si="107"/>
        <v>0</v>
      </c>
      <c r="I753" s="32">
        <v>0</v>
      </c>
      <c r="J753" s="32">
        <v>0</v>
      </c>
    </row>
    <row r="754" spans="1:10" ht="10.5" customHeight="1" x14ac:dyDescent="0.15">
      <c r="A754" s="28" t="str">
        <f t="shared" si="108"/>
        <v>16:00～16:10</v>
      </c>
      <c r="B754" s="29">
        <v>7</v>
      </c>
      <c r="C754" s="30">
        <v>0</v>
      </c>
      <c r="D754" s="30">
        <v>1</v>
      </c>
      <c r="E754" s="31">
        <v>0</v>
      </c>
      <c r="F754" s="32">
        <f t="shared" si="105"/>
        <v>8</v>
      </c>
      <c r="G754" s="29">
        <f t="shared" si="106"/>
        <v>0</v>
      </c>
      <c r="H754" s="33">
        <f t="shared" si="107"/>
        <v>0</v>
      </c>
      <c r="I754" s="32">
        <v>0</v>
      </c>
      <c r="J754" s="32">
        <v>0</v>
      </c>
    </row>
    <row r="755" spans="1:10" ht="10.5" customHeight="1" x14ac:dyDescent="0.15">
      <c r="A755" s="28" t="str">
        <f t="shared" si="108"/>
        <v>16:10～16:20</v>
      </c>
      <c r="B755" s="29">
        <v>6</v>
      </c>
      <c r="C755" s="30">
        <v>0</v>
      </c>
      <c r="D755" s="30">
        <v>0</v>
      </c>
      <c r="E755" s="31">
        <v>0</v>
      </c>
      <c r="F755" s="32">
        <f t="shared" si="105"/>
        <v>6</v>
      </c>
      <c r="G755" s="29">
        <f t="shared" si="106"/>
        <v>0</v>
      </c>
      <c r="H755" s="33">
        <f t="shared" si="107"/>
        <v>0</v>
      </c>
      <c r="I755" s="32">
        <v>1</v>
      </c>
      <c r="J755" s="32">
        <v>0</v>
      </c>
    </row>
    <row r="756" spans="1:10" ht="10.5" customHeight="1" x14ac:dyDescent="0.15">
      <c r="A756" s="28" t="str">
        <f t="shared" si="108"/>
        <v>16:20～16:30</v>
      </c>
      <c r="B756" s="29">
        <v>11</v>
      </c>
      <c r="C756" s="30">
        <v>0</v>
      </c>
      <c r="D756" s="30">
        <v>0</v>
      </c>
      <c r="E756" s="31">
        <v>0</v>
      </c>
      <c r="F756" s="32">
        <f t="shared" si="105"/>
        <v>11</v>
      </c>
      <c r="G756" s="29">
        <f t="shared" si="106"/>
        <v>0</v>
      </c>
      <c r="H756" s="33">
        <f t="shared" si="107"/>
        <v>0</v>
      </c>
      <c r="I756" s="32">
        <v>0</v>
      </c>
      <c r="J756" s="32">
        <v>0</v>
      </c>
    </row>
    <row r="757" spans="1:10" ht="10.5" customHeight="1" x14ac:dyDescent="0.15">
      <c r="A757" s="28" t="str">
        <f t="shared" si="108"/>
        <v>16:30～16:40</v>
      </c>
      <c r="B757" s="29">
        <v>11</v>
      </c>
      <c r="C757" s="30">
        <v>0</v>
      </c>
      <c r="D757" s="30">
        <v>1</v>
      </c>
      <c r="E757" s="31">
        <v>0</v>
      </c>
      <c r="F757" s="32">
        <f t="shared" si="105"/>
        <v>12</v>
      </c>
      <c r="G757" s="29">
        <f t="shared" si="106"/>
        <v>0</v>
      </c>
      <c r="H757" s="33">
        <f t="shared" si="107"/>
        <v>0</v>
      </c>
      <c r="I757" s="32">
        <v>0</v>
      </c>
      <c r="J757" s="32">
        <v>0</v>
      </c>
    </row>
    <row r="758" spans="1:10" ht="10.5" customHeight="1" x14ac:dyDescent="0.15">
      <c r="A758" s="28" t="str">
        <f t="shared" si="108"/>
        <v>16:40～16:50</v>
      </c>
      <c r="B758" s="29">
        <v>5</v>
      </c>
      <c r="C758" s="30">
        <v>0</v>
      </c>
      <c r="D758" s="30">
        <v>0</v>
      </c>
      <c r="E758" s="31">
        <v>0</v>
      </c>
      <c r="F758" s="32">
        <f t="shared" si="105"/>
        <v>5</v>
      </c>
      <c r="G758" s="29">
        <f t="shared" si="106"/>
        <v>0</v>
      </c>
      <c r="H758" s="33">
        <f t="shared" si="107"/>
        <v>0</v>
      </c>
      <c r="I758" s="32">
        <v>0</v>
      </c>
      <c r="J758" s="32">
        <v>0</v>
      </c>
    </row>
    <row r="759" spans="1:10" ht="10.5" customHeight="1" x14ac:dyDescent="0.15">
      <c r="A759" s="28" t="str">
        <f t="shared" si="108"/>
        <v>16:50～17:00</v>
      </c>
      <c r="B759" s="29">
        <v>5</v>
      </c>
      <c r="C759" s="30">
        <v>0</v>
      </c>
      <c r="D759" s="30">
        <v>0</v>
      </c>
      <c r="E759" s="31">
        <v>0</v>
      </c>
      <c r="F759" s="32">
        <f t="shared" si="105"/>
        <v>5</v>
      </c>
      <c r="G759" s="29">
        <f t="shared" si="106"/>
        <v>0</v>
      </c>
      <c r="H759" s="33">
        <f t="shared" si="107"/>
        <v>0</v>
      </c>
      <c r="I759" s="32">
        <v>0</v>
      </c>
      <c r="J759" s="32">
        <v>0</v>
      </c>
    </row>
    <row r="760" spans="1:10" ht="10.5" customHeight="1" x14ac:dyDescent="0.15">
      <c r="A760" s="28" t="str">
        <f t="shared" si="108"/>
        <v>17:00～17:10</v>
      </c>
      <c r="B760" s="29">
        <v>6</v>
      </c>
      <c r="C760" s="30">
        <v>0</v>
      </c>
      <c r="D760" s="30">
        <v>1</v>
      </c>
      <c r="E760" s="31">
        <v>0</v>
      </c>
      <c r="F760" s="32">
        <f t="shared" si="105"/>
        <v>7</v>
      </c>
      <c r="G760" s="29">
        <f t="shared" si="106"/>
        <v>0</v>
      </c>
      <c r="H760" s="33">
        <f t="shared" si="107"/>
        <v>0</v>
      </c>
      <c r="I760" s="32">
        <v>0</v>
      </c>
      <c r="J760" s="32">
        <v>0</v>
      </c>
    </row>
    <row r="761" spans="1:10" ht="10.5" customHeight="1" x14ac:dyDescent="0.15">
      <c r="A761" s="28" t="str">
        <f t="shared" si="108"/>
        <v>17:10～17:20</v>
      </c>
      <c r="B761" s="29">
        <v>9</v>
      </c>
      <c r="C761" s="30">
        <v>0</v>
      </c>
      <c r="D761" s="30">
        <v>3</v>
      </c>
      <c r="E761" s="31">
        <v>0</v>
      </c>
      <c r="F761" s="32">
        <f t="shared" si="105"/>
        <v>12</v>
      </c>
      <c r="G761" s="29">
        <f t="shared" si="106"/>
        <v>0</v>
      </c>
      <c r="H761" s="33">
        <f t="shared" si="107"/>
        <v>0</v>
      </c>
      <c r="I761" s="32">
        <v>1</v>
      </c>
      <c r="J761" s="32">
        <v>0</v>
      </c>
    </row>
    <row r="762" spans="1:10" ht="10.5" customHeight="1" x14ac:dyDescent="0.15">
      <c r="A762" s="28" t="str">
        <f t="shared" si="108"/>
        <v>17:20～17:30</v>
      </c>
      <c r="B762" s="29">
        <v>6</v>
      </c>
      <c r="C762" s="30">
        <v>0</v>
      </c>
      <c r="D762" s="30">
        <v>0</v>
      </c>
      <c r="E762" s="31">
        <v>0</v>
      </c>
      <c r="F762" s="32">
        <f t="shared" si="105"/>
        <v>6</v>
      </c>
      <c r="G762" s="29">
        <f t="shared" si="106"/>
        <v>0</v>
      </c>
      <c r="H762" s="33">
        <f t="shared" si="107"/>
        <v>0</v>
      </c>
      <c r="I762" s="32">
        <v>0</v>
      </c>
      <c r="J762" s="32">
        <v>0</v>
      </c>
    </row>
    <row r="763" spans="1:10" ht="10.5" customHeight="1" x14ac:dyDescent="0.15">
      <c r="A763" s="28" t="str">
        <f t="shared" si="108"/>
        <v>17:30～17:40</v>
      </c>
      <c r="B763" s="29">
        <v>4</v>
      </c>
      <c r="C763" s="30">
        <v>0</v>
      </c>
      <c r="D763" s="30">
        <v>0</v>
      </c>
      <c r="E763" s="31">
        <v>0</v>
      </c>
      <c r="F763" s="32">
        <f t="shared" si="105"/>
        <v>4</v>
      </c>
      <c r="G763" s="29">
        <f t="shared" si="106"/>
        <v>0</v>
      </c>
      <c r="H763" s="33">
        <f t="shared" si="107"/>
        <v>0</v>
      </c>
      <c r="I763" s="32">
        <v>0</v>
      </c>
      <c r="J763" s="32">
        <v>0</v>
      </c>
    </row>
    <row r="764" spans="1:10" ht="10.5" customHeight="1" x14ac:dyDescent="0.15">
      <c r="A764" s="28" t="str">
        <f t="shared" ref="A764:A771" si="109">A687</f>
        <v>17:40～17:50</v>
      </c>
      <c r="B764" s="29">
        <v>5</v>
      </c>
      <c r="C764" s="30">
        <v>0</v>
      </c>
      <c r="D764" s="30">
        <v>0</v>
      </c>
      <c r="E764" s="31">
        <v>0</v>
      </c>
      <c r="F764" s="32">
        <f t="shared" si="105"/>
        <v>5</v>
      </c>
      <c r="G764" s="29">
        <f t="shared" si="106"/>
        <v>0</v>
      </c>
      <c r="H764" s="33">
        <f t="shared" si="107"/>
        <v>0</v>
      </c>
      <c r="I764" s="32">
        <v>0</v>
      </c>
      <c r="J764" s="32">
        <v>0</v>
      </c>
    </row>
    <row r="765" spans="1:10" ht="10.5" customHeight="1" x14ac:dyDescent="0.15">
      <c r="A765" s="28" t="str">
        <f t="shared" si="109"/>
        <v>17:50～18:00</v>
      </c>
      <c r="B765" s="29">
        <v>7</v>
      </c>
      <c r="C765" s="30">
        <v>0</v>
      </c>
      <c r="D765" s="30">
        <v>1</v>
      </c>
      <c r="E765" s="31">
        <v>0</v>
      </c>
      <c r="F765" s="32">
        <f t="shared" si="105"/>
        <v>8</v>
      </c>
      <c r="G765" s="29">
        <f t="shared" si="106"/>
        <v>0</v>
      </c>
      <c r="H765" s="33">
        <f t="shared" si="107"/>
        <v>0</v>
      </c>
      <c r="I765" s="32">
        <v>0</v>
      </c>
      <c r="J765" s="32">
        <v>0</v>
      </c>
    </row>
    <row r="766" spans="1:10" ht="10.5" customHeight="1" x14ac:dyDescent="0.15">
      <c r="A766" s="28" t="str">
        <f t="shared" si="109"/>
        <v>18:00～18:10</v>
      </c>
      <c r="B766" s="29">
        <v>10</v>
      </c>
      <c r="C766" s="30">
        <v>0</v>
      </c>
      <c r="D766" s="30">
        <v>1</v>
      </c>
      <c r="E766" s="31">
        <v>0</v>
      </c>
      <c r="F766" s="32">
        <f t="shared" si="105"/>
        <v>11</v>
      </c>
      <c r="G766" s="29">
        <f t="shared" si="106"/>
        <v>0</v>
      </c>
      <c r="H766" s="33">
        <f t="shared" si="107"/>
        <v>0</v>
      </c>
      <c r="I766" s="32">
        <v>0</v>
      </c>
      <c r="J766" s="32">
        <v>0</v>
      </c>
    </row>
    <row r="767" spans="1:10" ht="10.5" customHeight="1" x14ac:dyDescent="0.15">
      <c r="A767" s="28" t="str">
        <f t="shared" si="109"/>
        <v>18:10～18:20</v>
      </c>
      <c r="B767" s="29">
        <v>5</v>
      </c>
      <c r="C767" s="30">
        <v>0</v>
      </c>
      <c r="D767" s="30">
        <v>0</v>
      </c>
      <c r="E767" s="31">
        <v>0</v>
      </c>
      <c r="F767" s="32">
        <f t="shared" si="105"/>
        <v>5</v>
      </c>
      <c r="G767" s="29">
        <f t="shared" si="106"/>
        <v>0</v>
      </c>
      <c r="H767" s="33">
        <f t="shared" si="107"/>
        <v>0</v>
      </c>
      <c r="I767" s="32">
        <v>0</v>
      </c>
      <c r="J767" s="32">
        <v>0</v>
      </c>
    </row>
    <row r="768" spans="1:10" ht="10.5" customHeight="1" x14ac:dyDescent="0.15">
      <c r="A768" s="28" t="str">
        <f t="shared" si="109"/>
        <v>18:20～18:30</v>
      </c>
      <c r="B768" s="29">
        <v>4</v>
      </c>
      <c r="C768" s="30">
        <v>0</v>
      </c>
      <c r="D768" s="30">
        <v>0</v>
      </c>
      <c r="E768" s="31">
        <v>0</v>
      </c>
      <c r="F768" s="32">
        <f t="shared" si="105"/>
        <v>4</v>
      </c>
      <c r="G768" s="29">
        <f t="shared" si="106"/>
        <v>0</v>
      </c>
      <c r="H768" s="33">
        <f t="shared" si="107"/>
        <v>0</v>
      </c>
      <c r="I768" s="32">
        <v>0</v>
      </c>
      <c r="J768" s="32">
        <v>0</v>
      </c>
    </row>
    <row r="769" spans="1:10" ht="10.5" customHeight="1" x14ac:dyDescent="0.15">
      <c r="A769" s="28" t="str">
        <f t="shared" si="109"/>
        <v>18:30～18:40</v>
      </c>
      <c r="B769" s="29">
        <v>3</v>
      </c>
      <c r="C769" s="30">
        <v>0</v>
      </c>
      <c r="D769" s="30">
        <v>1</v>
      </c>
      <c r="E769" s="31">
        <v>0</v>
      </c>
      <c r="F769" s="32">
        <f t="shared" si="105"/>
        <v>4</v>
      </c>
      <c r="G769" s="29">
        <f t="shared" si="106"/>
        <v>0</v>
      </c>
      <c r="H769" s="33">
        <f t="shared" si="107"/>
        <v>0</v>
      </c>
      <c r="I769" s="32">
        <v>0</v>
      </c>
      <c r="J769" s="32">
        <v>0</v>
      </c>
    </row>
    <row r="770" spans="1:10" ht="10.5" customHeight="1" x14ac:dyDescent="0.15">
      <c r="A770" s="28" t="str">
        <f t="shared" si="109"/>
        <v>18:40～18:50</v>
      </c>
      <c r="B770" s="29">
        <v>7</v>
      </c>
      <c r="C770" s="30">
        <v>0</v>
      </c>
      <c r="D770" s="30">
        <v>0</v>
      </c>
      <c r="E770" s="31">
        <v>0</v>
      </c>
      <c r="F770" s="32">
        <f t="shared" si="105"/>
        <v>7</v>
      </c>
      <c r="G770" s="29">
        <f t="shared" si="106"/>
        <v>0</v>
      </c>
      <c r="H770" s="33">
        <f t="shared" si="107"/>
        <v>0</v>
      </c>
      <c r="I770" s="32">
        <v>0</v>
      </c>
      <c r="J770" s="32">
        <v>0</v>
      </c>
    </row>
    <row r="771" spans="1:10" ht="10.5" customHeight="1" x14ac:dyDescent="0.15">
      <c r="A771" s="44" t="str">
        <f t="shared" si="109"/>
        <v>18:50～19:00</v>
      </c>
      <c r="B771" s="56">
        <v>8</v>
      </c>
      <c r="C771" s="57">
        <v>0</v>
      </c>
      <c r="D771" s="57">
        <v>2</v>
      </c>
      <c r="E771" s="58">
        <v>0</v>
      </c>
      <c r="F771" s="59">
        <f t="shared" si="105"/>
        <v>10</v>
      </c>
      <c r="G771" s="56">
        <f t="shared" si="106"/>
        <v>0</v>
      </c>
      <c r="H771" s="60">
        <f t="shared" si="107"/>
        <v>0</v>
      </c>
      <c r="I771" s="59">
        <v>0</v>
      </c>
      <c r="J771" s="59">
        <v>0</v>
      </c>
    </row>
    <row r="772" spans="1:10" ht="10.5" customHeight="1" x14ac:dyDescent="0.15">
      <c r="A772" s="45" t="str">
        <f>A618</f>
        <v>12時間計</v>
      </c>
      <c r="B772" s="46">
        <v>491</v>
      </c>
      <c r="C772" s="47">
        <v>0</v>
      </c>
      <c r="D772" s="47">
        <v>47</v>
      </c>
      <c r="E772" s="48">
        <v>7</v>
      </c>
      <c r="F772" s="49">
        <f>SUM(B772:E772)</f>
        <v>545</v>
      </c>
      <c r="G772" s="46">
        <f>C772+E772</f>
        <v>7</v>
      </c>
      <c r="H772" s="50">
        <f>IF(F772&gt;0,ROUND(G772/F772,3),0)</f>
        <v>1.2999999999999999E-2</v>
      </c>
      <c r="I772" s="49">
        <v>11</v>
      </c>
      <c r="J772" s="49">
        <v>1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観測方向：Ｄ⇒Ｂ</v>
      </c>
      <c r="I774" s="3"/>
      <c r="J774" s="3" t="s">
        <v>113</v>
      </c>
    </row>
    <row r="775" spans="1:10" ht="12" customHeight="1" x14ac:dyDescent="0.15">
      <c r="A775" s="4" t="s">
        <v>0</v>
      </c>
      <c r="B775" s="224" t="s">
        <v>2</v>
      </c>
      <c r="C775" s="226" t="s">
        <v>13</v>
      </c>
      <c r="D775" s="5" t="s">
        <v>8</v>
      </c>
      <c r="E775" s="6" t="s">
        <v>9</v>
      </c>
      <c r="F775" s="7" t="s">
        <v>10</v>
      </c>
      <c r="G775" s="8" t="s">
        <v>4</v>
      </c>
      <c r="H775" s="6" t="s">
        <v>4</v>
      </c>
      <c r="I775" s="9" t="s">
        <v>7</v>
      </c>
      <c r="J775" s="212" t="s">
        <v>151</v>
      </c>
    </row>
    <row r="776" spans="1:10" ht="12" customHeight="1" x14ac:dyDescent="0.15">
      <c r="A776" s="10" t="s">
        <v>1</v>
      </c>
      <c r="B776" s="225"/>
      <c r="C776" s="208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213"/>
    </row>
    <row r="777" spans="1:10" ht="10.5" customHeight="1" x14ac:dyDescent="0.15">
      <c r="A777" s="18" t="str">
        <f t="shared" ref="A777:A808" si="110">A700</f>
        <v xml:space="preserve"> 7:00～ 7:10</v>
      </c>
      <c r="B777" s="19">
        <v>0</v>
      </c>
      <c r="C777" s="20">
        <v>0</v>
      </c>
      <c r="D777" s="20">
        <v>0</v>
      </c>
      <c r="E777" s="21">
        <v>0</v>
      </c>
      <c r="F777" s="22">
        <f t="shared" ref="F777:F787" si="111">SUM(B777:E777)</f>
        <v>0</v>
      </c>
      <c r="G777" s="19">
        <f t="shared" ref="G777:G787" si="112">C777+E777</f>
        <v>0</v>
      </c>
      <c r="H777" s="23">
        <f t="shared" ref="H777:H787" si="113">IF(F777&gt;0,ROUND(G777/F777,3),0)</f>
        <v>0</v>
      </c>
      <c r="I777" s="22">
        <v>0</v>
      </c>
      <c r="J777" s="22">
        <v>0</v>
      </c>
    </row>
    <row r="778" spans="1:10" ht="10.5" customHeight="1" x14ac:dyDescent="0.15">
      <c r="A778" s="28" t="str">
        <f t="shared" si="110"/>
        <v xml:space="preserve"> 7:10～ 7:20</v>
      </c>
      <c r="B778" s="29">
        <v>1</v>
      </c>
      <c r="C778" s="30">
        <v>0</v>
      </c>
      <c r="D778" s="30">
        <v>0</v>
      </c>
      <c r="E778" s="31">
        <v>0</v>
      </c>
      <c r="F778" s="32">
        <f t="shared" si="111"/>
        <v>1</v>
      </c>
      <c r="G778" s="29">
        <f t="shared" si="112"/>
        <v>0</v>
      </c>
      <c r="H778" s="33">
        <f t="shared" si="113"/>
        <v>0</v>
      </c>
      <c r="I778" s="32">
        <v>0</v>
      </c>
      <c r="J778" s="32">
        <v>0</v>
      </c>
    </row>
    <row r="779" spans="1:10" ht="10.5" customHeight="1" x14ac:dyDescent="0.15">
      <c r="A779" s="28" t="str">
        <f t="shared" si="110"/>
        <v xml:space="preserve"> 7:20～ 7:30</v>
      </c>
      <c r="B779" s="29">
        <v>0</v>
      </c>
      <c r="C779" s="30">
        <v>0</v>
      </c>
      <c r="D779" s="30">
        <v>0</v>
      </c>
      <c r="E779" s="31">
        <v>0</v>
      </c>
      <c r="F779" s="32">
        <f t="shared" si="111"/>
        <v>0</v>
      </c>
      <c r="G779" s="29">
        <f t="shared" si="112"/>
        <v>0</v>
      </c>
      <c r="H779" s="33">
        <f t="shared" si="113"/>
        <v>0</v>
      </c>
      <c r="I779" s="32">
        <v>0</v>
      </c>
      <c r="J779" s="32">
        <v>0</v>
      </c>
    </row>
    <row r="780" spans="1:10" ht="10.5" customHeight="1" x14ac:dyDescent="0.15">
      <c r="A780" s="28" t="str">
        <f t="shared" si="110"/>
        <v xml:space="preserve"> 7:30～ 7:40</v>
      </c>
      <c r="B780" s="29">
        <v>2</v>
      </c>
      <c r="C780" s="30">
        <v>0</v>
      </c>
      <c r="D780" s="30">
        <v>0</v>
      </c>
      <c r="E780" s="31">
        <v>0</v>
      </c>
      <c r="F780" s="32">
        <f t="shared" si="111"/>
        <v>2</v>
      </c>
      <c r="G780" s="29">
        <f t="shared" si="112"/>
        <v>0</v>
      </c>
      <c r="H780" s="33">
        <f t="shared" si="113"/>
        <v>0</v>
      </c>
      <c r="I780" s="32">
        <v>0</v>
      </c>
      <c r="J780" s="32">
        <v>0</v>
      </c>
    </row>
    <row r="781" spans="1:10" ht="10.5" customHeight="1" x14ac:dyDescent="0.15">
      <c r="A781" s="28" t="str">
        <f t="shared" si="110"/>
        <v xml:space="preserve"> 7:40～ 7:50</v>
      </c>
      <c r="B781" s="29">
        <v>1</v>
      </c>
      <c r="C781" s="30">
        <v>0</v>
      </c>
      <c r="D781" s="30">
        <v>0</v>
      </c>
      <c r="E781" s="31">
        <v>0</v>
      </c>
      <c r="F781" s="32">
        <f t="shared" si="111"/>
        <v>1</v>
      </c>
      <c r="G781" s="29">
        <f t="shared" si="112"/>
        <v>0</v>
      </c>
      <c r="H781" s="33">
        <f t="shared" si="113"/>
        <v>0</v>
      </c>
      <c r="I781" s="32">
        <v>0</v>
      </c>
      <c r="J781" s="32">
        <v>0</v>
      </c>
    </row>
    <row r="782" spans="1:10" ht="10.5" customHeight="1" x14ac:dyDescent="0.15">
      <c r="A782" s="28" t="str">
        <f t="shared" si="110"/>
        <v xml:space="preserve"> 7:50～ 8:00</v>
      </c>
      <c r="B782" s="29">
        <v>0</v>
      </c>
      <c r="C782" s="30">
        <v>0</v>
      </c>
      <c r="D782" s="30">
        <v>1</v>
      </c>
      <c r="E782" s="31">
        <v>0</v>
      </c>
      <c r="F782" s="32">
        <f t="shared" si="111"/>
        <v>1</v>
      </c>
      <c r="G782" s="29">
        <f t="shared" si="112"/>
        <v>0</v>
      </c>
      <c r="H782" s="33">
        <f t="shared" si="113"/>
        <v>0</v>
      </c>
      <c r="I782" s="32">
        <v>0</v>
      </c>
      <c r="J782" s="32">
        <v>0</v>
      </c>
    </row>
    <row r="783" spans="1:10" ht="10.5" customHeight="1" x14ac:dyDescent="0.15">
      <c r="A783" s="28" t="str">
        <f t="shared" si="110"/>
        <v xml:space="preserve"> 8:00～ 8:10</v>
      </c>
      <c r="B783" s="29">
        <v>1</v>
      </c>
      <c r="C783" s="30">
        <v>0</v>
      </c>
      <c r="D783" s="30">
        <v>0</v>
      </c>
      <c r="E783" s="31">
        <v>0</v>
      </c>
      <c r="F783" s="32">
        <f t="shared" si="111"/>
        <v>1</v>
      </c>
      <c r="G783" s="29">
        <f t="shared" si="112"/>
        <v>0</v>
      </c>
      <c r="H783" s="33">
        <f t="shared" si="113"/>
        <v>0</v>
      </c>
      <c r="I783" s="32">
        <v>0</v>
      </c>
      <c r="J783" s="32">
        <v>0</v>
      </c>
    </row>
    <row r="784" spans="1:10" ht="10.5" customHeight="1" x14ac:dyDescent="0.15">
      <c r="A784" s="28" t="str">
        <f t="shared" si="110"/>
        <v xml:space="preserve"> 8:10～ 8:20</v>
      </c>
      <c r="B784" s="29">
        <v>0</v>
      </c>
      <c r="C784" s="30">
        <v>0</v>
      </c>
      <c r="D784" s="30">
        <v>1</v>
      </c>
      <c r="E784" s="31">
        <v>0</v>
      </c>
      <c r="F784" s="32">
        <f t="shared" si="111"/>
        <v>1</v>
      </c>
      <c r="G784" s="29">
        <f t="shared" si="112"/>
        <v>0</v>
      </c>
      <c r="H784" s="33">
        <f t="shared" si="113"/>
        <v>0</v>
      </c>
      <c r="I784" s="32">
        <v>0</v>
      </c>
      <c r="J784" s="32">
        <v>0</v>
      </c>
    </row>
    <row r="785" spans="1:10" ht="10.5" customHeight="1" x14ac:dyDescent="0.15">
      <c r="A785" s="28" t="str">
        <f t="shared" si="110"/>
        <v xml:space="preserve"> 8:20～ 8:30</v>
      </c>
      <c r="B785" s="29">
        <v>0</v>
      </c>
      <c r="C785" s="30">
        <v>0</v>
      </c>
      <c r="D785" s="30">
        <v>0</v>
      </c>
      <c r="E785" s="31">
        <v>1</v>
      </c>
      <c r="F785" s="32">
        <f t="shared" si="111"/>
        <v>1</v>
      </c>
      <c r="G785" s="29">
        <f t="shared" si="112"/>
        <v>1</v>
      </c>
      <c r="H785" s="33">
        <f t="shared" si="113"/>
        <v>1</v>
      </c>
      <c r="I785" s="32">
        <v>0</v>
      </c>
      <c r="J785" s="32">
        <v>0</v>
      </c>
    </row>
    <row r="786" spans="1:10" ht="10.5" customHeight="1" x14ac:dyDescent="0.15">
      <c r="A786" s="28" t="str">
        <f t="shared" si="110"/>
        <v xml:space="preserve"> 8:30～ 8:40</v>
      </c>
      <c r="B786" s="29">
        <v>2</v>
      </c>
      <c r="C786" s="30">
        <v>0</v>
      </c>
      <c r="D786" s="30">
        <v>3</v>
      </c>
      <c r="E786" s="31">
        <v>0</v>
      </c>
      <c r="F786" s="32">
        <f t="shared" si="111"/>
        <v>5</v>
      </c>
      <c r="G786" s="29">
        <f t="shared" si="112"/>
        <v>0</v>
      </c>
      <c r="H786" s="33">
        <f t="shared" si="113"/>
        <v>0</v>
      </c>
      <c r="I786" s="32">
        <v>0</v>
      </c>
      <c r="J786" s="32">
        <v>0</v>
      </c>
    </row>
    <row r="787" spans="1:10" ht="10.5" customHeight="1" x14ac:dyDescent="0.15">
      <c r="A787" s="28" t="str">
        <f t="shared" si="110"/>
        <v xml:space="preserve"> 8:40～ 8:50</v>
      </c>
      <c r="B787" s="29">
        <v>2</v>
      </c>
      <c r="C787" s="30">
        <v>0</v>
      </c>
      <c r="D787" s="30">
        <v>0</v>
      </c>
      <c r="E787" s="31">
        <v>0</v>
      </c>
      <c r="F787" s="32">
        <f t="shared" si="111"/>
        <v>2</v>
      </c>
      <c r="G787" s="29">
        <f t="shared" si="112"/>
        <v>0</v>
      </c>
      <c r="H787" s="33">
        <f t="shared" si="113"/>
        <v>0</v>
      </c>
      <c r="I787" s="32">
        <v>0</v>
      </c>
      <c r="J787" s="32">
        <v>0</v>
      </c>
    </row>
    <row r="788" spans="1:10" ht="10.5" customHeight="1" x14ac:dyDescent="0.15">
      <c r="A788" s="28" t="str">
        <f t="shared" si="110"/>
        <v xml:space="preserve"> 8:50～ 9:00</v>
      </c>
      <c r="B788" s="29">
        <v>5</v>
      </c>
      <c r="C788" s="30">
        <v>0</v>
      </c>
      <c r="D788" s="30">
        <v>0</v>
      </c>
      <c r="E788" s="31">
        <v>0</v>
      </c>
      <c r="F788" s="32">
        <f t="shared" ref="F788:F848" si="114">SUM(B788:E788)</f>
        <v>5</v>
      </c>
      <c r="G788" s="29">
        <f t="shared" ref="G788:G848" si="115">C788+E788</f>
        <v>0</v>
      </c>
      <c r="H788" s="33">
        <f t="shared" ref="H788:H848" si="116">IF(F788&gt;0,ROUND(G788/F788,3),0)</f>
        <v>0</v>
      </c>
      <c r="I788" s="32">
        <v>0</v>
      </c>
      <c r="J788" s="32">
        <v>0</v>
      </c>
    </row>
    <row r="789" spans="1:10" ht="10.5" customHeight="1" x14ac:dyDescent="0.15">
      <c r="A789" s="28" t="str">
        <f t="shared" si="110"/>
        <v xml:space="preserve"> 9:00～ 9:10</v>
      </c>
      <c r="B789" s="29">
        <v>4</v>
      </c>
      <c r="C789" s="30">
        <v>0</v>
      </c>
      <c r="D789" s="30">
        <v>1</v>
      </c>
      <c r="E789" s="31">
        <v>0</v>
      </c>
      <c r="F789" s="32">
        <f t="shared" si="114"/>
        <v>5</v>
      </c>
      <c r="G789" s="29">
        <f t="shared" si="115"/>
        <v>0</v>
      </c>
      <c r="H789" s="33">
        <f t="shared" si="116"/>
        <v>0</v>
      </c>
      <c r="I789" s="32">
        <v>1</v>
      </c>
      <c r="J789" s="32">
        <v>0</v>
      </c>
    </row>
    <row r="790" spans="1:10" ht="10.5" customHeight="1" x14ac:dyDescent="0.15">
      <c r="A790" s="28" t="str">
        <f t="shared" si="110"/>
        <v xml:space="preserve"> 9:10～ 9:20</v>
      </c>
      <c r="B790" s="29">
        <v>1</v>
      </c>
      <c r="C790" s="30">
        <v>0</v>
      </c>
      <c r="D790" s="30">
        <v>0</v>
      </c>
      <c r="E790" s="31">
        <v>1</v>
      </c>
      <c r="F790" s="32">
        <f t="shared" si="114"/>
        <v>2</v>
      </c>
      <c r="G790" s="29">
        <f t="shared" si="115"/>
        <v>1</v>
      </c>
      <c r="H790" s="33">
        <f t="shared" si="116"/>
        <v>0.5</v>
      </c>
      <c r="I790" s="32">
        <v>0</v>
      </c>
      <c r="J790" s="32">
        <v>0</v>
      </c>
    </row>
    <row r="791" spans="1:10" ht="10.5" customHeight="1" x14ac:dyDescent="0.15">
      <c r="A791" s="28" t="str">
        <f t="shared" si="110"/>
        <v xml:space="preserve"> 9:20～ 9:30</v>
      </c>
      <c r="B791" s="29">
        <v>2</v>
      </c>
      <c r="C791" s="30">
        <v>0</v>
      </c>
      <c r="D791" s="30">
        <v>0</v>
      </c>
      <c r="E791" s="31">
        <v>0</v>
      </c>
      <c r="F791" s="32">
        <f t="shared" si="114"/>
        <v>2</v>
      </c>
      <c r="G791" s="29">
        <f t="shared" si="115"/>
        <v>0</v>
      </c>
      <c r="H791" s="33">
        <f t="shared" si="116"/>
        <v>0</v>
      </c>
      <c r="I791" s="32">
        <v>0</v>
      </c>
      <c r="J791" s="32">
        <v>0</v>
      </c>
    </row>
    <row r="792" spans="1:10" ht="10.5" customHeight="1" x14ac:dyDescent="0.15">
      <c r="A792" s="28" t="str">
        <f t="shared" si="110"/>
        <v xml:space="preserve"> 9:30～ 9:40</v>
      </c>
      <c r="B792" s="29">
        <v>6</v>
      </c>
      <c r="C792" s="30">
        <v>0</v>
      </c>
      <c r="D792" s="30">
        <v>0</v>
      </c>
      <c r="E792" s="31">
        <v>0</v>
      </c>
      <c r="F792" s="32">
        <f t="shared" si="114"/>
        <v>6</v>
      </c>
      <c r="G792" s="29">
        <f t="shared" si="115"/>
        <v>0</v>
      </c>
      <c r="H792" s="33">
        <f t="shared" si="116"/>
        <v>0</v>
      </c>
      <c r="I792" s="32">
        <v>0</v>
      </c>
      <c r="J792" s="32">
        <v>0</v>
      </c>
    </row>
    <row r="793" spans="1:10" ht="10.5" customHeight="1" x14ac:dyDescent="0.15">
      <c r="A793" s="28" t="str">
        <f t="shared" si="110"/>
        <v xml:space="preserve"> 9:40～ 9:50</v>
      </c>
      <c r="B793" s="29">
        <v>4</v>
      </c>
      <c r="C793" s="30">
        <v>0</v>
      </c>
      <c r="D793" s="30">
        <v>2</v>
      </c>
      <c r="E793" s="31">
        <v>0</v>
      </c>
      <c r="F793" s="32">
        <f t="shared" si="114"/>
        <v>6</v>
      </c>
      <c r="G793" s="29">
        <f t="shared" si="115"/>
        <v>0</v>
      </c>
      <c r="H793" s="33">
        <f t="shared" si="116"/>
        <v>0</v>
      </c>
      <c r="I793" s="32">
        <v>0</v>
      </c>
      <c r="J793" s="32">
        <v>0</v>
      </c>
    </row>
    <row r="794" spans="1:10" ht="10.5" customHeight="1" x14ac:dyDescent="0.15">
      <c r="A794" s="28" t="str">
        <f t="shared" si="110"/>
        <v xml:space="preserve"> 9:50～10:00</v>
      </c>
      <c r="B794" s="29">
        <v>4</v>
      </c>
      <c r="C794" s="30">
        <v>0</v>
      </c>
      <c r="D794" s="30">
        <v>0</v>
      </c>
      <c r="E794" s="31">
        <v>0</v>
      </c>
      <c r="F794" s="32">
        <f t="shared" si="114"/>
        <v>4</v>
      </c>
      <c r="G794" s="29">
        <f t="shared" si="115"/>
        <v>0</v>
      </c>
      <c r="H794" s="33">
        <f t="shared" si="116"/>
        <v>0</v>
      </c>
      <c r="I794" s="32">
        <v>0</v>
      </c>
      <c r="J794" s="32">
        <v>0</v>
      </c>
    </row>
    <row r="795" spans="1:10" ht="10.5" customHeight="1" x14ac:dyDescent="0.15">
      <c r="A795" s="28" t="str">
        <f t="shared" si="110"/>
        <v>10:00～10:10</v>
      </c>
      <c r="B795" s="29">
        <v>3</v>
      </c>
      <c r="C795" s="30">
        <v>0</v>
      </c>
      <c r="D795" s="30">
        <v>0</v>
      </c>
      <c r="E795" s="31">
        <v>0</v>
      </c>
      <c r="F795" s="32">
        <f t="shared" si="114"/>
        <v>3</v>
      </c>
      <c r="G795" s="29">
        <f t="shared" si="115"/>
        <v>0</v>
      </c>
      <c r="H795" s="33">
        <f t="shared" si="116"/>
        <v>0</v>
      </c>
      <c r="I795" s="32">
        <v>0</v>
      </c>
      <c r="J795" s="32">
        <v>0</v>
      </c>
    </row>
    <row r="796" spans="1:10" ht="10.5" customHeight="1" x14ac:dyDescent="0.15">
      <c r="A796" s="28" t="str">
        <f t="shared" si="110"/>
        <v>10:10～10:20</v>
      </c>
      <c r="B796" s="29">
        <v>3</v>
      </c>
      <c r="C796" s="30">
        <v>0</v>
      </c>
      <c r="D796" s="30">
        <v>0</v>
      </c>
      <c r="E796" s="31">
        <v>0</v>
      </c>
      <c r="F796" s="32">
        <f t="shared" si="114"/>
        <v>3</v>
      </c>
      <c r="G796" s="29">
        <f t="shared" si="115"/>
        <v>0</v>
      </c>
      <c r="H796" s="33">
        <f t="shared" si="116"/>
        <v>0</v>
      </c>
      <c r="I796" s="32">
        <v>0</v>
      </c>
      <c r="J796" s="32">
        <v>0</v>
      </c>
    </row>
    <row r="797" spans="1:10" ht="10.5" customHeight="1" x14ac:dyDescent="0.15">
      <c r="A797" s="28" t="str">
        <f t="shared" si="110"/>
        <v>10:20～10:30</v>
      </c>
      <c r="B797" s="29">
        <v>1</v>
      </c>
      <c r="C797" s="30">
        <v>0</v>
      </c>
      <c r="D797" s="30">
        <v>1</v>
      </c>
      <c r="E797" s="31">
        <v>0</v>
      </c>
      <c r="F797" s="32">
        <f t="shared" si="114"/>
        <v>2</v>
      </c>
      <c r="G797" s="29">
        <f t="shared" si="115"/>
        <v>0</v>
      </c>
      <c r="H797" s="33">
        <f t="shared" si="116"/>
        <v>0</v>
      </c>
      <c r="I797" s="32">
        <v>0</v>
      </c>
      <c r="J797" s="32">
        <v>0</v>
      </c>
    </row>
    <row r="798" spans="1:10" ht="10.5" customHeight="1" x14ac:dyDescent="0.15">
      <c r="A798" s="28" t="str">
        <f t="shared" si="110"/>
        <v>10:30～10:40</v>
      </c>
      <c r="B798" s="29">
        <v>1</v>
      </c>
      <c r="C798" s="30">
        <v>0</v>
      </c>
      <c r="D798" s="30">
        <v>0</v>
      </c>
      <c r="E798" s="31">
        <v>0</v>
      </c>
      <c r="F798" s="32">
        <f t="shared" si="114"/>
        <v>1</v>
      </c>
      <c r="G798" s="29">
        <f t="shared" si="115"/>
        <v>0</v>
      </c>
      <c r="H798" s="33">
        <f t="shared" si="116"/>
        <v>0</v>
      </c>
      <c r="I798" s="32">
        <v>0</v>
      </c>
      <c r="J798" s="32">
        <v>0</v>
      </c>
    </row>
    <row r="799" spans="1:10" ht="10.5" customHeight="1" x14ac:dyDescent="0.15">
      <c r="A799" s="28" t="str">
        <f t="shared" si="110"/>
        <v>10:40～10:50</v>
      </c>
      <c r="B799" s="29">
        <v>2</v>
      </c>
      <c r="C799" s="30">
        <v>0</v>
      </c>
      <c r="D799" s="30">
        <v>0</v>
      </c>
      <c r="E799" s="31">
        <v>0</v>
      </c>
      <c r="F799" s="32">
        <f t="shared" si="114"/>
        <v>2</v>
      </c>
      <c r="G799" s="29">
        <f t="shared" si="115"/>
        <v>0</v>
      </c>
      <c r="H799" s="33">
        <f t="shared" si="116"/>
        <v>0</v>
      </c>
      <c r="I799" s="32">
        <v>1</v>
      </c>
      <c r="J799" s="32">
        <v>0</v>
      </c>
    </row>
    <row r="800" spans="1:10" ht="10.5" customHeight="1" x14ac:dyDescent="0.15">
      <c r="A800" s="28" t="str">
        <f t="shared" si="110"/>
        <v>10:50～11:00</v>
      </c>
      <c r="B800" s="29">
        <v>4</v>
      </c>
      <c r="C800" s="30">
        <v>0</v>
      </c>
      <c r="D800" s="30">
        <v>0</v>
      </c>
      <c r="E800" s="31">
        <v>0</v>
      </c>
      <c r="F800" s="32">
        <f t="shared" si="114"/>
        <v>4</v>
      </c>
      <c r="G800" s="29">
        <f t="shared" si="115"/>
        <v>0</v>
      </c>
      <c r="H800" s="33">
        <f t="shared" si="116"/>
        <v>0</v>
      </c>
      <c r="I800" s="32">
        <v>0</v>
      </c>
      <c r="J800" s="32">
        <v>0</v>
      </c>
    </row>
    <row r="801" spans="1:10" ht="10.5" customHeight="1" x14ac:dyDescent="0.15">
      <c r="A801" s="28" t="str">
        <f t="shared" si="110"/>
        <v>11:00～11:10</v>
      </c>
      <c r="B801" s="29">
        <v>1</v>
      </c>
      <c r="C801" s="30">
        <v>0</v>
      </c>
      <c r="D801" s="30">
        <v>1</v>
      </c>
      <c r="E801" s="31">
        <v>0</v>
      </c>
      <c r="F801" s="32">
        <f t="shared" si="114"/>
        <v>2</v>
      </c>
      <c r="G801" s="29">
        <f t="shared" si="115"/>
        <v>0</v>
      </c>
      <c r="H801" s="33">
        <f t="shared" si="116"/>
        <v>0</v>
      </c>
      <c r="I801" s="32">
        <v>0</v>
      </c>
      <c r="J801" s="32">
        <v>0</v>
      </c>
    </row>
    <row r="802" spans="1:10" ht="10.5" customHeight="1" x14ac:dyDescent="0.15">
      <c r="A802" s="28" t="str">
        <f t="shared" si="110"/>
        <v>11:10～11:20</v>
      </c>
      <c r="B802" s="29">
        <v>6</v>
      </c>
      <c r="C802" s="30">
        <v>0</v>
      </c>
      <c r="D802" s="30">
        <v>1</v>
      </c>
      <c r="E802" s="31">
        <v>0</v>
      </c>
      <c r="F802" s="32">
        <f t="shared" si="114"/>
        <v>7</v>
      </c>
      <c r="G802" s="29">
        <f t="shared" si="115"/>
        <v>0</v>
      </c>
      <c r="H802" s="33">
        <f t="shared" si="116"/>
        <v>0</v>
      </c>
      <c r="I802" s="32">
        <v>0</v>
      </c>
      <c r="J802" s="32">
        <v>0</v>
      </c>
    </row>
    <row r="803" spans="1:10" ht="10.5" customHeight="1" x14ac:dyDescent="0.15">
      <c r="A803" s="28" t="str">
        <f t="shared" si="110"/>
        <v>11:20～11:30</v>
      </c>
      <c r="B803" s="29">
        <v>1</v>
      </c>
      <c r="C803" s="30">
        <v>0</v>
      </c>
      <c r="D803" s="30">
        <v>0</v>
      </c>
      <c r="E803" s="31">
        <v>0</v>
      </c>
      <c r="F803" s="32">
        <f t="shared" si="114"/>
        <v>1</v>
      </c>
      <c r="G803" s="29">
        <f t="shared" si="115"/>
        <v>0</v>
      </c>
      <c r="H803" s="33">
        <f t="shared" si="116"/>
        <v>0</v>
      </c>
      <c r="I803" s="32">
        <v>0</v>
      </c>
      <c r="J803" s="32">
        <v>0</v>
      </c>
    </row>
    <row r="804" spans="1:10" ht="10.5" customHeight="1" x14ac:dyDescent="0.15">
      <c r="A804" s="28" t="str">
        <f t="shared" si="110"/>
        <v>11:30～11:40</v>
      </c>
      <c r="B804" s="29">
        <v>3</v>
      </c>
      <c r="C804" s="30">
        <v>0</v>
      </c>
      <c r="D804" s="30">
        <v>0</v>
      </c>
      <c r="E804" s="31">
        <v>0</v>
      </c>
      <c r="F804" s="32">
        <f t="shared" si="114"/>
        <v>3</v>
      </c>
      <c r="G804" s="29">
        <f t="shared" si="115"/>
        <v>0</v>
      </c>
      <c r="H804" s="33">
        <f t="shared" si="116"/>
        <v>0</v>
      </c>
      <c r="I804" s="32">
        <v>0</v>
      </c>
      <c r="J804" s="32">
        <v>0</v>
      </c>
    </row>
    <row r="805" spans="1:10" ht="10.5" customHeight="1" x14ac:dyDescent="0.15">
      <c r="A805" s="28" t="str">
        <f t="shared" si="110"/>
        <v>11:40～11:50</v>
      </c>
      <c r="B805" s="29">
        <v>3</v>
      </c>
      <c r="C805" s="30">
        <v>0</v>
      </c>
      <c r="D805" s="30">
        <v>1</v>
      </c>
      <c r="E805" s="31">
        <v>0</v>
      </c>
      <c r="F805" s="32">
        <f t="shared" si="114"/>
        <v>4</v>
      </c>
      <c r="G805" s="29">
        <f t="shared" si="115"/>
        <v>0</v>
      </c>
      <c r="H805" s="33">
        <f t="shared" si="116"/>
        <v>0</v>
      </c>
      <c r="I805" s="32">
        <v>0</v>
      </c>
      <c r="J805" s="32">
        <v>0</v>
      </c>
    </row>
    <row r="806" spans="1:10" ht="10.5" customHeight="1" x14ac:dyDescent="0.15">
      <c r="A806" s="28" t="str">
        <f t="shared" si="110"/>
        <v>11:50～12:00</v>
      </c>
      <c r="B806" s="29">
        <v>2</v>
      </c>
      <c r="C806" s="30">
        <v>0</v>
      </c>
      <c r="D806" s="30">
        <v>0</v>
      </c>
      <c r="E806" s="31">
        <v>0</v>
      </c>
      <c r="F806" s="32">
        <f t="shared" si="114"/>
        <v>2</v>
      </c>
      <c r="G806" s="29">
        <f t="shared" si="115"/>
        <v>0</v>
      </c>
      <c r="H806" s="33">
        <f t="shared" si="116"/>
        <v>0</v>
      </c>
      <c r="I806" s="32">
        <v>0</v>
      </c>
      <c r="J806" s="32">
        <v>0</v>
      </c>
    </row>
    <row r="807" spans="1:10" ht="10.5" customHeight="1" x14ac:dyDescent="0.15">
      <c r="A807" s="28" t="str">
        <f t="shared" si="110"/>
        <v>12:00～12:10</v>
      </c>
      <c r="B807" s="29">
        <v>1</v>
      </c>
      <c r="C807" s="30">
        <v>0</v>
      </c>
      <c r="D807" s="30">
        <v>0</v>
      </c>
      <c r="E807" s="31">
        <v>0</v>
      </c>
      <c r="F807" s="32">
        <f t="shared" si="114"/>
        <v>1</v>
      </c>
      <c r="G807" s="29">
        <f t="shared" si="115"/>
        <v>0</v>
      </c>
      <c r="H807" s="33">
        <f t="shared" si="116"/>
        <v>0</v>
      </c>
      <c r="I807" s="32">
        <v>0</v>
      </c>
      <c r="J807" s="32">
        <v>0</v>
      </c>
    </row>
    <row r="808" spans="1:10" ht="10.5" customHeight="1" x14ac:dyDescent="0.15">
      <c r="A808" s="28" t="str">
        <f t="shared" si="110"/>
        <v>12:10～12:20</v>
      </c>
      <c r="B808" s="29">
        <v>3</v>
      </c>
      <c r="C808" s="30">
        <v>0</v>
      </c>
      <c r="D808" s="30">
        <v>1</v>
      </c>
      <c r="E808" s="31">
        <v>0</v>
      </c>
      <c r="F808" s="32">
        <f t="shared" si="114"/>
        <v>4</v>
      </c>
      <c r="G808" s="29">
        <f t="shared" si="115"/>
        <v>0</v>
      </c>
      <c r="H808" s="33">
        <f t="shared" si="116"/>
        <v>0</v>
      </c>
      <c r="I808" s="32">
        <v>0</v>
      </c>
      <c r="J808" s="32">
        <v>0</v>
      </c>
    </row>
    <row r="809" spans="1:10" ht="10.5" customHeight="1" x14ac:dyDescent="0.15">
      <c r="A809" s="28" t="str">
        <f t="shared" ref="A809:A840" si="117">A732</f>
        <v>12:20～12:30</v>
      </c>
      <c r="B809" s="29">
        <v>1</v>
      </c>
      <c r="C809" s="30">
        <v>0</v>
      </c>
      <c r="D809" s="30">
        <v>1</v>
      </c>
      <c r="E809" s="31">
        <v>0</v>
      </c>
      <c r="F809" s="32">
        <f t="shared" si="114"/>
        <v>2</v>
      </c>
      <c r="G809" s="29">
        <f t="shared" si="115"/>
        <v>0</v>
      </c>
      <c r="H809" s="33">
        <f t="shared" si="116"/>
        <v>0</v>
      </c>
      <c r="I809" s="32">
        <v>0</v>
      </c>
      <c r="J809" s="32">
        <v>0</v>
      </c>
    </row>
    <row r="810" spans="1:10" ht="10.5" customHeight="1" x14ac:dyDescent="0.15">
      <c r="A810" s="28" t="str">
        <f t="shared" si="117"/>
        <v>12:30～12:40</v>
      </c>
      <c r="B810" s="29">
        <v>3</v>
      </c>
      <c r="C810" s="30">
        <v>0</v>
      </c>
      <c r="D810" s="30">
        <v>0</v>
      </c>
      <c r="E810" s="31">
        <v>0</v>
      </c>
      <c r="F810" s="32">
        <f t="shared" si="114"/>
        <v>3</v>
      </c>
      <c r="G810" s="29">
        <f t="shared" si="115"/>
        <v>0</v>
      </c>
      <c r="H810" s="33">
        <f t="shared" si="116"/>
        <v>0</v>
      </c>
      <c r="I810" s="32">
        <v>0</v>
      </c>
      <c r="J810" s="32">
        <v>0</v>
      </c>
    </row>
    <row r="811" spans="1:10" ht="10.5" customHeight="1" x14ac:dyDescent="0.15">
      <c r="A811" s="28" t="str">
        <f t="shared" si="117"/>
        <v>12:40～12:50</v>
      </c>
      <c r="B811" s="29">
        <v>2</v>
      </c>
      <c r="C811" s="30">
        <v>0</v>
      </c>
      <c r="D811" s="30">
        <v>0</v>
      </c>
      <c r="E811" s="31">
        <v>0</v>
      </c>
      <c r="F811" s="32">
        <f t="shared" si="114"/>
        <v>2</v>
      </c>
      <c r="G811" s="29">
        <f t="shared" si="115"/>
        <v>0</v>
      </c>
      <c r="H811" s="33">
        <f t="shared" si="116"/>
        <v>0</v>
      </c>
      <c r="I811" s="32">
        <v>1</v>
      </c>
      <c r="J811" s="32">
        <v>0</v>
      </c>
    </row>
    <row r="812" spans="1:10" ht="10.5" customHeight="1" x14ac:dyDescent="0.15">
      <c r="A812" s="28" t="str">
        <f t="shared" si="117"/>
        <v>12:50～13:00</v>
      </c>
      <c r="B812" s="29">
        <v>1</v>
      </c>
      <c r="C812" s="30">
        <v>0</v>
      </c>
      <c r="D812" s="30">
        <v>0</v>
      </c>
      <c r="E812" s="31">
        <v>0</v>
      </c>
      <c r="F812" s="32">
        <f t="shared" si="114"/>
        <v>1</v>
      </c>
      <c r="G812" s="29">
        <f t="shared" si="115"/>
        <v>0</v>
      </c>
      <c r="H812" s="33">
        <f t="shared" si="116"/>
        <v>0</v>
      </c>
      <c r="I812" s="32">
        <v>0</v>
      </c>
      <c r="J812" s="32">
        <v>0</v>
      </c>
    </row>
    <row r="813" spans="1:10" ht="10.5" customHeight="1" x14ac:dyDescent="0.15">
      <c r="A813" s="28" t="str">
        <f t="shared" si="117"/>
        <v>13:00～13:10</v>
      </c>
      <c r="B813" s="29">
        <v>2</v>
      </c>
      <c r="C813" s="30">
        <v>0</v>
      </c>
      <c r="D813" s="30">
        <v>1</v>
      </c>
      <c r="E813" s="31">
        <v>0</v>
      </c>
      <c r="F813" s="32">
        <f t="shared" si="114"/>
        <v>3</v>
      </c>
      <c r="G813" s="29">
        <f t="shared" si="115"/>
        <v>0</v>
      </c>
      <c r="H813" s="33">
        <f t="shared" si="116"/>
        <v>0</v>
      </c>
      <c r="I813" s="32">
        <v>0</v>
      </c>
      <c r="J813" s="32">
        <v>0</v>
      </c>
    </row>
    <row r="814" spans="1:10" ht="10.5" customHeight="1" x14ac:dyDescent="0.15">
      <c r="A814" s="28" t="str">
        <f t="shared" si="117"/>
        <v>13:10～13:20</v>
      </c>
      <c r="B814" s="29">
        <v>2</v>
      </c>
      <c r="C814" s="30">
        <v>0</v>
      </c>
      <c r="D814" s="30">
        <v>0</v>
      </c>
      <c r="E814" s="31">
        <v>0</v>
      </c>
      <c r="F814" s="32">
        <f t="shared" si="114"/>
        <v>2</v>
      </c>
      <c r="G814" s="29">
        <f t="shared" si="115"/>
        <v>0</v>
      </c>
      <c r="H814" s="33">
        <f t="shared" si="116"/>
        <v>0</v>
      </c>
      <c r="I814" s="32">
        <v>0</v>
      </c>
      <c r="J814" s="32">
        <v>0</v>
      </c>
    </row>
    <row r="815" spans="1:10" ht="10.5" customHeight="1" x14ac:dyDescent="0.15">
      <c r="A815" s="28" t="str">
        <f t="shared" si="117"/>
        <v>13:20～13:30</v>
      </c>
      <c r="B815" s="29">
        <v>4</v>
      </c>
      <c r="C815" s="30">
        <v>0</v>
      </c>
      <c r="D815" s="30">
        <v>0</v>
      </c>
      <c r="E815" s="31">
        <v>0</v>
      </c>
      <c r="F815" s="32">
        <f t="shared" si="114"/>
        <v>4</v>
      </c>
      <c r="G815" s="29">
        <f t="shared" si="115"/>
        <v>0</v>
      </c>
      <c r="H815" s="33">
        <f t="shared" si="116"/>
        <v>0</v>
      </c>
      <c r="I815" s="32">
        <v>0</v>
      </c>
      <c r="J815" s="32">
        <v>0</v>
      </c>
    </row>
    <row r="816" spans="1:10" ht="10.5" customHeight="1" x14ac:dyDescent="0.15">
      <c r="A816" s="28" t="str">
        <f t="shared" si="117"/>
        <v>13:30～13:40</v>
      </c>
      <c r="B816" s="29">
        <v>1</v>
      </c>
      <c r="C816" s="30">
        <v>0</v>
      </c>
      <c r="D816" s="30">
        <v>0</v>
      </c>
      <c r="E816" s="31">
        <v>0</v>
      </c>
      <c r="F816" s="32">
        <f t="shared" si="114"/>
        <v>1</v>
      </c>
      <c r="G816" s="29">
        <f t="shared" si="115"/>
        <v>0</v>
      </c>
      <c r="H816" s="33">
        <f t="shared" si="116"/>
        <v>0</v>
      </c>
      <c r="I816" s="32">
        <v>0</v>
      </c>
      <c r="J816" s="32">
        <v>0</v>
      </c>
    </row>
    <row r="817" spans="1:10" ht="10.5" customHeight="1" x14ac:dyDescent="0.15">
      <c r="A817" s="28" t="str">
        <f t="shared" si="117"/>
        <v>13:40～13:50</v>
      </c>
      <c r="B817" s="29">
        <v>2</v>
      </c>
      <c r="C817" s="30">
        <v>0</v>
      </c>
      <c r="D817" s="30">
        <v>0</v>
      </c>
      <c r="E817" s="31">
        <v>0</v>
      </c>
      <c r="F817" s="32">
        <f t="shared" si="114"/>
        <v>2</v>
      </c>
      <c r="G817" s="29">
        <f t="shared" si="115"/>
        <v>0</v>
      </c>
      <c r="H817" s="33">
        <f t="shared" si="116"/>
        <v>0</v>
      </c>
      <c r="I817" s="32">
        <v>0</v>
      </c>
      <c r="J817" s="32">
        <v>0</v>
      </c>
    </row>
    <row r="818" spans="1:10" ht="10.5" customHeight="1" x14ac:dyDescent="0.15">
      <c r="A818" s="28" t="str">
        <f t="shared" si="117"/>
        <v>13:50～14:00</v>
      </c>
      <c r="B818" s="29">
        <v>2</v>
      </c>
      <c r="C818" s="30">
        <v>0</v>
      </c>
      <c r="D818" s="30">
        <v>0</v>
      </c>
      <c r="E818" s="31">
        <v>0</v>
      </c>
      <c r="F818" s="32">
        <f t="shared" si="114"/>
        <v>2</v>
      </c>
      <c r="G818" s="29">
        <f t="shared" si="115"/>
        <v>0</v>
      </c>
      <c r="H818" s="33">
        <f t="shared" si="116"/>
        <v>0</v>
      </c>
      <c r="I818" s="32">
        <v>0</v>
      </c>
      <c r="J818" s="32">
        <v>0</v>
      </c>
    </row>
    <row r="819" spans="1:10" ht="10.5" customHeight="1" x14ac:dyDescent="0.15">
      <c r="A819" s="28" t="str">
        <f t="shared" si="117"/>
        <v>14:00～14:10</v>
      </c>
      <c r="B819" s="29">
        <v>1</v>
      </c>
      <c r="C819" s="30">
        <v>0</v>
      </c>
      <c r="D819" s="30">
        <v>0</v>
      </c>
      <c r="E819" s="31">
        <v>0</v>
      </c>
      <c r="F819" s="32">
        <f t="shared" si="114"/>
        <v>1</v>
      </c>
      <c r="G819" s="29">
        <f t="shared" si="115"/>
        <v>0</v>
      </c>
      <c r="H819" s="33">
        <f t="shared" si="116"/>
        <v>0</v>
      </c>
      <c r="I819" s="32">
        <v>1</v>
      </c>
      <c r="J819" s="32">
        <v>0</v>
      </c>
    </row>
    <row r="820" spans="1:10" ht="10.5" customHeight="1" x14ac:dyDescent="0.15">
      <c r="A820" s="28" t="str">
        <f t="shared" si="117"/>
        <v>14:10～14:20</v>
      </c>
      <c r="B820" s="29">
        <v>0</v>
      </c>
      <c r="C820" s="30">
        <v>0</v>
      </c>
      <c r="D820" s="30">
        <v>0</v>
      </c>
      <c r="E820" s="31">
        <v>0</v>
      </c>
      <c r="F820" s="32">
        <f t="shared" si="114"/>
        <v>0</v>
      </c>
      <c r="G820" s="29">
        <f t="shared" si="115"/>
        <v>0</v>
      </c>
      <c r="H820" s="33">
        <f t="shared" si="116"/>
        <v>0</v>
      </c>
      <c r="I820" s="32">
        <v>0</v>
      </c>
      <c r="J820" s="32">
        <v>0</v>
      </c>
    </row>
    <row r="821" spans="1:10" ht="10.5" customHeight="1" x14ac:dyDescent="0.15">
      <c r="A821" s="28" t="str">
        <f t="shared" si="117"/>
        <v>14:20～14:30</v>
      </c>
      <c r="B821" s="29">
        <v>1</v>
      </c>
      <c r="C821" s="30">
        <v>0</v>
      </c>
      <c r="D821" s="30">
        <v>0</v>
      </c>
      <c r="E821" s="31">
        <v>0</v>
      </c>
      <c r="F821" s="32">
        <f t="shared" si="114"/>
        <v>1</v>
      </c>
      <c r="G821" s="29">
        <f t="shared" si="115"/>
        <v>0</v>
      </c>
      <c r="H821" s="33">
        <f t="shared" si="116"/>
        <v>0</v>
      </c>
      <c r="I821" s="32">
        <v>1</v>
      </c>
      <c r="J821" s="32">
        <v>0</v>
      </c>
    </row>
    <row r="822" spans="1:10" ht="10.5" customHeight="1" x14ac:dyDescent="0.15">
      <c r="A822" s="28" t="str">
        <f t="shared" si="117"/>
        <v>14:30～14:40</v>
      </c>
      <c r="B822" s="29">
        <v>1</v>
      </c>
      <c r="C822" s="30">
        <v>0</v>
      </c>
      <c r="D822" s="30">
        <v>0</v>
      </c>
      <c r="E822" s="31">
        <v>0</v>
      </c>
      <c r="F822" s="32">
        <f t="shared" si="114"/>
        <v>1</v>
      </c>
      <c r="G822" s="29">
        <f t="shared" si="115"/>
        <v>0</v>
      </c>
      <c r="H822" s="33">
        <f t="shared" si="116"/>
        <v>0</v>
      </c>
      <c r="I822" s="32">
        <v>0</v>
      </c>
      <c r="J822" s="32">
        <v>0</v>
      </c>
    </row>
    <row r="823" spans="1:10" ht="10.5" customHeight="1" x14ac:dyDescent="0.15">
      <c r="A823" s="28" t="str">
        <f t="shared" si="117"/>
        <v>14:40～14:50</v>
      </c>
      <c r="B823" s="29">
        <v>3</v>
      </c>
      <c r="C823" s="30">
        <v>0</v>
      </c>
      <c r="D823" s="30">
        <v>0</v>
      </c>
      <c r="E823" s="31">
        <v>0</v>
      </c>
      <c r="F823" s="32">
        <f t="shared" si="114"/>
        <v>3</v>
      </c>
      <c r="G823" s="29">
        <f t="shared" si="115"/>
        <v>0</v>
      </c>
      <c r="H823" s="33">
        <f t="shared" si="116"/>
        <v>0</v>
      </c>
      <c r="I823" s="32">
        <v>0</v>
      </c>
      <c r="J823" s="32">
        <v>0</v>
      </c>
    </row>
    <row r="824" spans="1:10" ht="10.5" customHeight="1" x14ac:dyDescent="0.15">
      <c r="A824" s="28" t="str">
        <f t="shared" si="117"/>
        <v>14:50～15:00</v>
      </c>
      <c r="B824" s="29">
        <v>3</v>
      </c>
      <c r="C824" s="30">
        <v>0</v>
      </c>
      <c r="D824" s="30">
        <v>0</v>
      </c>
      <c r="E824" s="31">
        <v>0</v>
      </c>
      <c r="F824" s="32">
        <f t="shared" si="114"/>
        <v>3</v>
      </c>
      <c r="G824" s="29">
        <f t="shared" si="115"/>
        <v>0</v>
      </c>
      <c r="H824" s="33">
        <f t="shared" si="116"/>
        <v>0</v>
      </c>
      <c r="I824" s="32">
        <v>0</v>
      </c>
      <c r="J824" s="32">
        <v>0</v>
      </c>
    </row>
    <row r="825" spans="1:10" ht="10.5" customHeight="1" x14ac:dyDescent="0.15">
      <c r="A825" s="28" t="str">
        <f t="shared" si="117"/>
        <v>15:00～15:10</v>
      </c>
      <c r="B825" s="29">
        <v>5</v>
      </c>
      <c r="C825" s="30">
        <v>0</v>
      </c>
      <c r="D825" s="30">
        <v>0</v>
      </c>
      <c r="E825" s="31">
        <v>0</v>
      </c>
      <c r="F825" s="32">
        <f t="shared" si="114"/>
        <v>5</v>
      </c>
      <c r="G825" s="29">
        <f t="shared" si="115"/>
        <v>0</v>
      </c>
      <c r="H825" s="33">
        <f t="shared" si="116"/>
        <v>0</v>
      </c>
      <c r="I825" s="32">
        <v>0</v>
      </c>
      <c r="J825" s="32">
        <v>0</v>
      </c>
    </row>
    <row r="826" spans="1:10" ht="10.5" customHeight="1" x14ac:dyDescent="0.15">
      <c r="A826" s="28" t="str">
        <f t="shared" si="117"/>
        <v>15:10～15:20</v>
      </c>
      <c r="B826" s="29">
        <v>4</v>
      </c>
      <c r="C826" s="30">
        <v>0</v>
      </c>
      <c r="D826" s="30">
        <v>1</v>
      </c>
      <c r="E826" s="31">
        <v>0</v>
      </c>
      <c r="F826" s="32">
        <f t="shared" si="114"/>
        <v>5</v>
      </c>
      <c r="G826" s="29">
        <f t="shared" si="115"/>
        <v>0</v>
      </c>
      <c r="H826" s="33">
        <f t="shared" si="116"/>
        <v>0</v>
      </c>
      <c r="I826" s="32">
        <v>0</v>
      </c>
      <c r="J826" s="32">
        <v>0</v>
      </c>
    </row>
    <row r="827" spans="1:10" ht="10.5" customHeight="1" x14ac:dyDescent="0.15">
      <c r="A827" s="28" t="str">
        <f t="shared" si="117"/>
        <v>15:20～15:30</v>
      </c>
      <c r="B827" s="29">
        <v>0</v>
      </c>
      <c r="C827" s="30">
        <v>0</v>
      </c>
      <c r="D827" s="30">
        <v>0</v>
      </c>
      <c r="E827" s="31">
        <v>0</v>
      </c>
      <c r="F827" s="32">
        <f t="shared" si="114"/>
        <v>0</v>
      </c>
      <c r="G827" s="29">
        <f t="shared" si="115"/>
        <v>0</v>
      </c>
      <c r="H827" s="33">
        <f t="shared" si="116"/>
        <v>0</v>
      </c>
      <c r="I827" s="32">
        <v>1</v>
      </c>
      <c r="J827" s="32">
        <v>0</v>
      </c>
    </row>
    <row r="828" spans="1:10" ht="10.5" customHeight="1" x14ac:dyDescent="0.15">
      <c r="A828" s="28" t="str">
        <f t="shared" si="117"/>
        <v>15:30～15:40</v>
      </c>
      <c r="B828" s="29">
        <v>2</v>
      </c>
      <c r="C828" s="30">
        <v>0</v>
      </c>
      <c r="D828" s="30">
        <v>0</v>
      </c>
      <c r="E828" s="31">
        <v>0</v>
      </c>
      <c r="F828" s="32">
        <f t="shared" si="114"/>
        <v>2</v>
      </c>
      <c r="G828" s="29">
        <f t="shared" si="115"/>
        <v>0</v>
      </c>
      <c r="H828" s="33">
        <f t="shared" si="116"/>
        <v>0</v>
      </c>
      <c r="I828" s="32">
        <v>0</v>
      </c>
      <c r="J828" s="32">
        <v>0</v>
      </c>
    </row>
    <row r="829" spans="1:10" ht="10.5" customHeight="1" x14ac:dyDescent="0.15">
      <c r="A829" s="28" t="str">
        <f t="shared" si="117"/>
        <v>15:40～15:50</v>
      </c>
      <c r="B829" s="29">
        <v>3</v>
      </c>
      <c r="C829" s="30">
        <v>0</v>
      </c>
      <c r="D829" s="30">
        <v>1</v>
      </c>
      <c r="E829" s="31">
        <v>0</v>
      </c>
      <c r="F829" s="32">
        <f t="shared" si="114"/>
        <v>4</v>
      </c>
      <c r="G829" s="29">
        <f t="shared" si="115"/>
        <v>0</v>
      </c>
      <c r="H829" s="33">
        <f t="shared" si="116"/>
        <v>0</v>
      </c>
      <c r="I829" s="32">
        <v>0</v>
      </c>
      <c r="J829" s="32">
        <v>0</v>
      </c>
    </row>
    <row r="830" spans="1:10" ht="10.5" customHeight="1" x14ac:dyDescent="0.15">
      <c r="A830" s="28" t="str">
        <f t="shared" si="117"/>
        <v>15:50～16:00</v>
      </c>
      <c r="B830" s="29">
        <v>3</v>
      </c>
      <c r="C830" s="30">
        <v>0</v>
      </c>
      <c r="D830" s="30">
        <v>0</v>
      </c>
      <c r="E830" s="31">
        <v>0</v>
      </c>
      <c r="F830" s="32">
        <f t="shared" si="114"/>
        <v>3</v>
      </c>
      <c r="G830" s="29">
        <f t="shared" si="115"/>
        <v>0</v>
      </c>
      <c r="H830" s="33">
        <f t="shared" si="116"/>
        <v>0</v>
      </c>
      <c r="I830" s="32">
        <v>0</v>
      </c>
      <c r="J830" s="32">
        <v>0</v>
      </c>
    </row>
    <row r="831" spans="1:10" ht="10.5" customHeight="1" x14ac:dyDescent="0.15">
      <c r="A831" s="28" t="str">
        <f t="shared" si="117"/>
        <v>16:00～16:10</v>
      </c>
      <c r="B831" s="29">
        <v>2</v>
      </c>
      <c r="C831" s="30">
        <v>0</v>
      </c>
      <c r="D831" s="30">
        <v>0</v>
      </c>
      <c r="E831" s="31">
        <v>0</v>
      </c>
      <c r="F831" s="32">
        <f t="shared" si="114"/>
        <v>2</v>
      </c>
      <c r="G831" s="29">
        <f t="shared" si="115"/>
        <v>0</v>
      </c>
      <c r="H831" s="33">
        <f t="shared" si="116"/>
        <v>0</v>
      </c>
      <c r="I831" s="32">
        <v>0</v>
      </c>
      <c r="J831" s="32">
        <v>0</v>
      </c>
    </row>
    <row r="832" spans="1:10" ht="10.5" customHeight="1" x14ac:dyDescent="0.15">
      <c r="A832" s="28" t="str">
        <f t="shared" si="117"/>
        <v>16:10～16:20</v>
      </c>
      <c r="B832" s="29">
        <v>1</v>
      </c>
      <c r="C832" s="30">
        <v>0</v>
      </c>
      <c r="D832" s="30">
        <v>0</v>
      </c>
      <c r="E832" s="31">
        <v>0</v>
      </c>
      <c r="F832" s="32">
        <f t="shared" si="114"/>
        <v>1</v>
      </c>
      <c r="G832" s="29">
        <f t="shared" si="115"/>
        <v>0</v>
      </c>
      <c r="H832" s="33">
        <f t="shared" si="116"/>
        <v>0</v>
      </c>
      <c r="I832" s="32">
        <v>0</v>
      </c>
      <c r="J832" s="32">
        <v>0</v>
      </c>
    </row>
    <row r="833" spans="1:10" ht="10.5" customHeight="1" x14ac:dyDescent="0.15">
      <c r="A833" s="28" t="str">
        <f t="shared" si="117"/>
        <v>16:20～16:30</v>
      </c>
      <c r="B833" s="29">
        <v>3</v>
      </c>
      <c r="C833" s="30">
        <v>0</v>
      </c>
      <c r="D833" s="30">
        <v>0</v>
      </c>
      <c r="E833" s="31">
        <v>0</v>
      </c>
      <c r="F833" s="32">
        <f t="shared" si="114"/>
        <v>3</v>
      </c>
      <c r="G833" s="29">
        <f t="shared" si="115"/>
        <v>0</v>
      </c>
      <c r="H833" s="33">
        <f t="shared" si="116"/>
        <v>0</v>
      </c>
      <c r="I833" s="32">
        <v>0</v>
      </c>
      <c r="J833" s="32">
        <v>0</v>
      </c>
    </row>
    <row r="834" spans="1:10" ht="10.5" customHeight="1" x14ac:dyDescent="0.15">
      <c r="A834" s="28" t="str">
        <f t="shared" si="117"/>
        <v>16:30～16:40</v>
      </c>
      <c r="B834" s="29">
        <v>3</v>
      </c>
      <c r="C834" s="30">
        <v>0</v>
      </c>
      <c r="D834" s="30">
        <v>0</v>
      </c>
      <c r="E834" s="31">
        <v>0</v>
      </c>
      <c r="F834" s="32">
        <f t="shared" si="114"/>
        <v>3</v>
      </c>
      <c r="G834" s="29">
        <f t="shared" si="115"/>
        <v>0</v>
      </c>
      <c r="H834" s="33">
        <f t="shared" si="116"/>
        <v>0</v>
      </c>
      <c r="I834" s="32">
        <v>1</v>
      </c>
      <c r="J834" s="32">
        <v>0</v>
      </c>
    </row>
    <row r="835" spans="1:10" ht="10.5" customHeight="1" x14ac:dyDescent="0.15">
      <c r="A835" s="28" t="str">
        <f t="shared" si="117"/>
        <v>16:40～16:50</v>
      </c>
      <c r="B835" s="29">
        <v>2</v>
      </c>
      <c r="C835" s="30">
        <v>0</v>
      </c>
      <c r="D835" s="30">
        <v>0</v>
      </c>
      <c r="E835" s="31">
        <v>0</v>
      </c>
      <c r="F835" s="32">
        <f t="shared" si="114"/>
        <v>2</v>
      </c>
      <c r="G835" s="29">
        <f t="shared" si="115"/>
        <v>0</v>
      </c>
      <c r="H835" s="33">
        <f t="shared" si="116"/>
        <v>0</v>
      </c>
      <c r="I835" s="32">
        <v>0</v>
      </c>
      <c r="J835" s="32">
        <v>0</v>
      </c>
    </row>
    <row r="836" spans="1:10" ht="10.5" customHeight="1" x14ac:dyDescent="0.15">
      <c r="A836" s="28" t="str">
        <f t="shared" si="117"/>
        <v>16:50～17:00</v>
      </c>
      <c r="B836" s="29">
        <v>3</v>
      </c>
      <c r="C836" s="30">
        <v>0</v>
      </c>
      <c r="D836" s="30">
        <v>0</v>
      </c>
      <c r="E836" s="31">
        <v>0</v>
      </c>
      <c r="F836" s="32">
        <f t="shared" si="114"/>
        <v>3</v>
      </c>
      <c r="G836" s="29">
        <f t="shared" si="115"/>
        <v>0</v>
      </c>
      <c r="H836" s="33">
        <f t="shared" si="116"/>
        <v>0</v>
      </c>
      <c r="I836" s="32">
        <v>0</v>
      </c>
      <c r="J836" s="32">
        <v>0</v>
      </c>
    </row>
    <row r="837" spans="1:10" ht="10.5" customHeight="1" x14ac:dyDescent="0.15">
      <c r="A837" s="28" t="str">
        <f t="shared" si="117"/>
        <v>17:00～17:10</v>
      </c>
      <c r="B837" s="29">
        <v>1</v>
      </c>
      <c r="C837" s="30">
        <v>0</v>
      </c>
      <c r="D837" s="30">
        <v>0</v>
      </c>
      <c r="E837" s="31">
        <v>0</v>
      </c>
      <c r="F837" s="32">
        <f t="shared" si="114"/>
        <v>1</v>
      </c>
      <c r="G837" s="29">
        <f t="shared" si="115"/>
        <v>0</v>
      </c>
      <c r="H837" s="33">
        <f t="shared" si="116"/>
        <v>0</v>
      </c>
      <c r="I837" s="32">
        <v>0</v>
      </c>
      <c r="J837" s="32">
        <v>0</v>
      </c>
    </row>
    <row r="838" spans="1:10" ht="10.5" customHeight="1" x14ac:dyDescent="0.15">
      <c r="A838" s="28" t="str">
        <f t="shared" si="117"/>
        <v>17:10～17:20</v>
      </c>
      <c r="B838" s="29">
        <v>3</v>
      </c>
      <c r="C838" s="30">
        <v>0</v>
      </c>
      <c r="D838" s="30">
        <v>0</v>
      </c>
      <c r="E838" s="31">
        <v>0</v>
      </c>
      <c r="F838" s="32">
        <f t="shared" si="114"/>
        <v>3</v>
      </c>
      <c r="G838" s="29">
        <f t="shared" si="115"/>
        <v>0</v>
      </c>
      <c r="H838" s="33">
        <f t="shared" si="116"/>
        <v>0</v>
      </c>
      <c r="I838" s="32">
        <v>0</v>
      </c>
      <c r="J838" s="32">
        <v>0</v>
      </c>
    </row>
    <row r="839" spans="1:10" ht="10.5" customHeight="1" x14ac:dyDescent="0.15">
      <c r="A839" s="28" t="str">
        <f t="shared" si="117"/>
        <v>17:20～17:30</v>
      </c>
      <c r="B839" s="29">
        <v>3</v>
      </c>
      <c r="C839" s="30">
        <v>0</v>
      </c>
      <c r="D839" s="30">
        <v>1</v>
      </c>
      <c r="E839" s="31">
        <v>0</v>
      </c>
      <c r="F839" s="32">
        <f t="shared" si="114"/>
        <v>4</v>
      </c>
      <c r="G839" s="29">
        <f t="shared" si="115"/>
        <v>0</v>
      </c>
      <c r="H839" s="33">
        <f t="shared" si="116"/>
        <v>0</v>
      </c>
      <c r="I839" s="32">
        <v>0</v>
      </c>
      <c r="J839" s="32">
        <v>0</v>
      </c>
    </row>
    <row r="840" spans="1:10" ht="10.5" customHeight="1" x14ac:dyDescent="0.15">
      <c r="A840" s="28" t="str">
        <f t="shared" si="117"/>
        <v>17:30～17:40</v>
      </c>
      <c r="B840" s="29">
        <v>3</v>
      </c>
      <c r="C840" s="30">
        <v>0</v>
      </c>
      <c r="D840" s="30">
        <v>0</v>
      </c>
      <c r="E840" s="31">
        <v>0</v>
      </c>
      <c r="F840" s="32">
        <f t="shared" si="114"/>
        <v>3</v>
      </c>
      <c r="G840" s="29">
        <f t="shared" si="115"/>
        <v>0</v>
      </c>
      <c r="H840" s="33">
        <f t="shared" si="116"/>
        <v>0</v>
      </c>
      <c r="I840" s="32">
        <v>0</v>
      </c>
      <c r="J840" s="32">
        <v>0</v>
      </c>
    </row>
    <row r="841" spans="1:10" ht="10.5" customHeight="1" x14ac:dyDescent="0.15">
      <c r="A841" s="28" t="str">
        <f t="shared" ref="A841:A849" si="118">A764</f>
        <v>17:40～17:50</v>
      </c>
      <c r="B841" s="29">
        <v>1</v>
      </c>
      <c r="C841" s="30">
        <v>0</v>
      </c>
      <c r="D841" s="30">
        <v>0</v>
      </c>
      <c r="E841" s="31">
        <v>0</v>
      </c>
      <c r="F841" s="32">
        <f t="shared" si="114"/>
        <v>1</v>
      </c>
      <c r="G841" s="29">
        <f t="shared" si="115"/>
        <v>0</v>
      </c>
      <c r="H841" s="33">
        <f t="shared" si="116"/>
        <v>0</v>
      </c>
      <c r="I841" s="32">
        <v>0</v>
      </c>
      <c r="J841" s="32">
        <v>0</v>
      </c>
    </row>
    <row r="842" spans="1:10" ht="10.5" customHeight="1" x14ac:dyDescent="0.15">
      <c r="A842" s="28" t="str">
        <f t="shared" si="118"/>
        <v>17:50～18:00</v>
      </c>
      <c r="B842" s="29">
        <v>2</v>
      </c>
      <c r="C842" s="30">
        <v>0</v>
      </c>
      <c r="D842" s="30">
        <v>0</v>
      </c>
      <c r="E842" s="31">
        <v>0</v>
      </c>
      <c r="F842" s="32">
        <f t="shared" si="114"/>
        <v>2</v>
      </c>
      <c r="G842" s="29">
        <f t="shared" si="115"/>
        <v>0</v>
      </c>
      <c r="H842" s="33">
        <f t="shared" si="116"/>
        <v>0</v>
      </c>
      <c r="I842" s="32">
        <v>0</v>
      </c>
      <c r="J842" s="32">
        <v>0</v>
      </c>
    </row>
    <row r="843" spans="1:10" ht="10.5" customHeight="1" x14ac:dyDescent="0.15">
      <c r="A843" s="28" t="str">
        <f t="shared" si="118"/>
        <v>18:00～18:10</v>
      </c>
      <c r="B843" s="29">
        <v>2</v>
      </c>
      <c r="C843" s="30">
        <v>0</v>
      </c>
      <c r="D843" s="30">
        <v>2</v>
      </c>
      <c r="E843" s="31">
        <v>0</v>
      </c>
      <c r="F843" s="32">
        <f t="shared" si="114"/>
        <v>4</v>
      </c>
      <c r="G843" s="29">
        <f t="shared" si="115"/>
        <v>0</v>
      </c>
      <c r="H843" s="33">
        <f t="shared" si="116"/>
        <v>0</v>
      </c>
      <c r="I843" s="32">
        <v>0</v>
      </c>
      <c r="J843" s="32">
        <v>0</v>
      </c>
    </row>
    <row r="844" spans="1:10" ht="10.5" customHeight="1" x14ac:dyDescent="0.15">
      <c r="A844" s="28" t="str">
        <f t="shared" si="118"/>
        <v>18:10～18:20</v>
      </c>
      <c r="B844" s="29">
        <v>2</v>
      </c>
      <c r="C844" s="30">
        <v>0</v>
      </c>
      <c r="D844" s="30">
        <v>0</v>
      </c>
      <c r="E844" s="31">
        <v>0</v>
      </c>
      <c r="F844" s="32">
        <f t="shared" si="114"/>
        <v>2</v>
      </c>
      <c r="G844" s="29">
        <f t="shared" si="115"/>
        <v>0</v>
      </c>
      <c r="H844" s="33">
        <f t="shared" si="116"/>
        <v>0</v>
      </c>
      <c r="I844" s="32">
        <v>0</v>
      </c>
      <c r="J844" s="32">
        <v>0</v>
      </c>
    </row>
    <row r="845" spans="1:10" ht="10.5" customHeight="1" x14ac:dyDescent="0.15">
      <c r="A845" s="28" t="str">
        <f t="shared" si="118"/>
        <v>18:20～18:30</v>
      </c>
      <c r="B845" s="29">
        <v>0</v>
      </c>
      <c r="C845" s="30">
        <v>0</v>
      </c>
      <c r="D845" s="30">
        <v>0</v>
      </c>
      <c r="E845" s="31">
        <v>0</v>
      </c>
      <c r="F845" s="32">
        <f t="shared" si="114"/>
        <v>0</v>
      </c>
      <c r="G845" s="29">
        <f t="shared" si="115"/>
        <v>0</v>
      </c>
      <c r="H845" s="33">
        <f t="shared" si="116"/>
        <v>0</v>
      </c>
      <c r="I845" s="32">
        <v>0</v>
      </c>
      <c r="J845" s="32">
        <v>0</v>
      </c>
    </row>
    <row r="846" spans="1:10" ht="10.5" customHeight="1" x14ac:dyDescent="0.15">
      <c r="A846" s="28" t="str">
        <f t="shared" si="118"/>
        <v>18:30～18:40</v>
      </c>
      <c r="B846" s="29">
        <v>4</v>
      </c>
      <c r="C846" s="30">
        <v>0</v>
      </c>
      <c r="D846" s="30">
        <v>1</v>
      </c>
      <c r="E846" s="31">
        <v>0</v>
      </c>
      <c r="F846" s="32">
        <f t="shared" si="114"/>
        <v>5</v>
      </c>
      <c r="G846" s="29">
        <f t="shared" si="115"/>
        <v>0</v>
      </c>
      <c r="H846" s="33">
        <f t="shared" si="116"/>
        <v>0</v>
      </c>
      <c r="I846" s="32">
        <v>0</v>
      </c>
      <c r="J846" s="32">
        <v>0</v>
      </c>
    </row>
    <row r="847" spans="1:10" ht="10.5" customHeight="1" x14ac:dyDescent="0.15">
      <c r="A847" s="28" t="str">
        <f t="shared" si="118"/>
        <v>18:40～18:50</v>
      </c>
      <c r="B847" s="29">
        <v>2</v>
      </c>
      <c r="C847" s="30">
        <v>0</v>
      </c>
      <c r="D847" s="30">
        <v>3</v>
      </c>
      <c r="E847" s="31">
        <v>0</v>
      </c>
      <c r="F847" s="32">
        <f t="shared" si="114"/>
        <v>5</v>
      </c>
      <c r="G847" s="29">
        <f t="shared" si="115"/>
        <v>0</v>
      </c>
      <c r="H847" s="33">
        <f t="shared" si="116"/>
        <v>0</v>
      </c>
      <c r="I847" s="32">
        <v>0</v>
      </c>
      <c r="J847" s="32">
        <v>0</v>
      </c>
    </row>
    <row r="848" spans="1:10" ht="10.5" customHeight="1" x14ac:dyDescent="0.15">
      <c r="A848" s="44" t="str">
        <f t="shared" si="118"/>
        <v>18:50～19:00</v>
      </c>
      <c r="B848" s="56">
        <v>1</v>
      </c>
      <c r="C848" s="57">
        <v>0</v>
      </c>
      <c r="D848" s="57">
        <v>0</v>
      </c>
      <c r="E848" s="58">
        <v>0</v>
      </c>
      <c r="F848" s="59">
        <f t="shared" si="114"/>
        <v>1</v>
      </c>
      <c r="G848" s="56">
        <f t="shared" si="115"/>
        <v>0</v>
      </c>
      <c r="H848" s="60">
        <f t="shared" si="116"/>
        <v>0</v>
      </c>
      <c r="I848" s="59">
        <v>0</v>
      </c>
      <c r="J848" s="59">
        <v>0</v>
      </c>
    </row>
    <row r="849" spans="1:10" ht="10.5" customHeight="1" x14ac:dyDescent="0.15">
      <c r="A849" s="45" t="str">
        <f t="shared" si="118"/>
        <v>12時間計</v>
      </c>
      <c r="B849" s="46">
        <v>153</v>
      </c>
      <c r="C849" s="47">
        <v>0</v>
      </c>
      <c r="D849" s="47">
        <v>24</v>
      </c>
      <c r="E849" s="48">
        <v>2</v>
      </c>
      <c r="F849" s="49">
        <f>SUM(B849:E849)</f>
        <v>179</v>
      </c>
      <c r="G849" s="46">
        <f>C849+E849</f>
        <v>2</v>
      </c>
      <c r="H849" s="50">
        <f>IF(F849&gt;0,ROUND(G849/F849,3),0)</f>
        <v>1.0999999999999999E-2</v>
      </c>
      <c r="I849" s="49">
        <v>7</v>
      </c>
      <c r="J849" s="49">
        <v>0</v>
      </c>
    </row>
    <row r="850" spans="1:10" ht="12" customHeight="1" x14ac:dyDescent="0.15"/>
    <row r="851" spans="1:10" ht="12" customHeight="1" x14ac:dyDescent="0.15">
      <c r="A851" s="2" t="str">
        <f>"観測方向："&amp;総括表!A34</f>
        <v>観測方向：Ｄ⇒Ｃ</v>
      </c>
      <c r="I851" s="3"/>
      <c r="J851" s="3" t="s">
        <v>113</v>
      </c>
    </row>
    <row r="852" spans="1:10" ht="12" customHeight="1" x14ac:dyDescent="0.15">
      <c r="A852" s="4" t="s">
        <v>0</v>
      </c>
      <c r="B852" s="224" t="s">
        <v>2</v>
      </c>
      <c r="C852" s="226" t="s">
        <v>13</v>
      </c>
      <c r="D852" s="5" t="s">
        <v>8</v>
      </c>
      <c r="E852" s="6" t="s">
        <v>9</v>
      </c>
      <c r="F852" s="7" t="s">
        <v>10</v>
      </c>
      <c r="G852" s="8" t="s">
        <v>4</v>
      </c>
      <c r="H852" s="6" t="s">
        <v>4</v>
      </c>
      <c r="I852" s="9" t="s">
        <v>7</v>
      </c>
      <c r="J852" s="212" t="s">
        <v>151</v>
      </c>
    </row>
    <row r="853" spans="1:10" ht="12" customHeight="1" x14ac:dyDescent="0.15">
      <c r="A853" s="10" t="s">
        <v>1</v>
      </c>
      <c r="B853" s="225"/>
      <c r="C853" s="208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213"/>
    </row>
    <row r="854" spans="1:10" ht="10.5" customHeight="1" x14ac:dyDescent="0.15">
      <c r="A854" s="18" t="str">
        <f t="shared" ref="A854:A885" si="119">A777</f>
        <v xml:space="preserve"> 7:00～ 7:10</v>
      </c>
      <c r="B854" s="19">
        <v>0</v>
      </c>
      <c r="C854" s="20">
        <v>0</v>
      </c>
      <c r="D854" s="20">
        <v>0</v>
      </c>
      <c r="E854" s="21">
        <v>0</v>
      </c>
      <c r="F854" s="22">
        <f t="shared" ref="F854:F926" si="120">SUM(B854:E854)</f>
        <v>0</v>
      </c>
      <c r="G854" s="19">
        <f t="shared" ref="G854:G926" si="121">C854+E854</f>
        <v>0</v>
      </c>
      <c r="H854" s="23">
        <f t="shared" ref="H854:H926" si="122">IF(F854&gt;0,ROUND(G854/F854,3),0)</f>
        <v>0</v>
      </c>
      <c r="I854" s="22">
        <v>0</v>
      </c>
      <c r="J854" s="22">
        <v>0</v>
      </c>
    </row>
    <row r="855" spans="1:10" ht="10.5" customHeight="1" x14ac:dyDescent="0.15">
      <c r="A855" s="28" t="str">
        <f t="shared" si="119"/>
        <v xml:space="preserve"> 7:10～ 7:20</v>
      </c>
      <c r="B855" s="29">
        <v>0</v>
      </c>
      <c r="C855" s="30">
        <v>0</v>
      </c>
      <c r="D855" s="30">
        <v>0</v>
      </c>
      <c r="E855" s="31">
        <v>0</v>
      </c>
      <c r="F855" s="32">
        <f t="shared" si="120"/>
        <v>0</v>
      </c>
      <c r="G855" s="29">
        <f t="shared" si="121"/>
        <v>0</v>
      </c>
      <c r="H855" s="33">
        <f t="shared" si="122"/>
        <v>0</v>
      </c>
      <c r="I855" s="32">
        <v>0</v>
      </c>
      <c r="J855" s="32">
        <v>0</v>
      </c>
    </row>
    <row r="856" spans="1:10" ht="10.5" customHeight="1" x14ac:dyDescent="0.15">
      <c r="A856" s="28" t="str">
        <f t="shared" si="119"/>
        <v xml:space="preserve"> 7:20～ 7:30</v>
      </c>
      <c r="B856" s="29">
        <v>0</v>
      </c>
      <c r="C856" s="30">
        <v>0</v>
      </c>
      <c r="D856" s="30">
        <v>0</v>
      </c>
      <c r="E856" s="31">
        <v>0</v>
      </c>
      <c r="F856" s="32">
        <f t="shared" si="120"/>
        <v>0</v>
      </c>
      <c r="G856" s="29">
        <f t="shared" si="121"/>
        <v>0</v>
      </c>
      <c r="H856" s="33">
        <f t="shared" si="122"/>
        <v>0</v>
      </c>
      <c r="I856" s="32">
        <v>0</v>
      </c>
      <c r="J856" s="32">
        <v>0</v>
      </c>
    </row>
    <row r="857" spans="1:10" ht="10.5" customHeight="1" x14ac:dyDescent="0.15">
      <c r="A857" s="28" t="str">
        <f t="shared" si="119"/>
        <v xml:space="preserve"> 7:30～ 7:40</v>
      </c>
      <c r="B857" s="29">
        <v>0</v>
      </c>
      <c r="C857" s="30">
        <v>0</v>
      </c>
      <c r="D857" s="30">
        <v>0</v>
      </c>
      <c r="E857" s="31">
        <v>0</v>
      </c>
      <c r="F857" s="32">
        <f t="shared" si="120"/>
        <v>0</v>
      </c>
      <c r="G857" s="29">
        <f t="shared" si="121"/>
        <v>0</v>
      </c>
      <c r="H857" s="33">
        <f t="shared" si="122"/>
        <v>0</v>
      </c>
      <c r="I857" s="32">
        <v>0</v>
      </c>
      <c r="J857" s="32">
        <v>0</v>
      </c>
    </row>
    <row r="858" spans="1:10" ht="10.5" customHeight="1" x14ac:dyDescent="0.15">
      <c r="A858" s="28" t="str">
        <f t="shared" si="119"/>
        <v xml:space="preserve"> 7:40～ 7:50</v>
      </c>
      <c r="B858" s="29">
        <v>0</v>
      </c>
      <c r="C858" s="30">
        <v>0</v>
      </c>
      <c r="D858" s="30">
        <v>0</v>
      </c>
      <c r="E858" s="31">
        <v>0</v>
      </c>
      <c r="F858" s="32">
        <f t="shared" si="120"/>
        <v>0</v>
      </c>
      <c r="G858" s="29">
        <f t="shared" si="121"/>
        <v>0</v>
      </c>
      <c r="H858" s="33">
        <f t="shared" si="122"/>
        <v>0</v>
      </c>
      <c r="I858" s="32">
        <v>0</v>
      </c>
      <c r="J858" s="32">
        <v>0</v>
      </c>
    </row>
    <row r="859" spans="1:10" ht="10.5" customHeight="1" x14ac:dyDescent="0.15">
      <c r="A859" s="28" t="str">
        <f t="shared" si="119"/>
        <v xml:space="preserve"> 7:50～ 8:00</v>
      </c>
      <c r="B859" s="29">
        <v>0</v>
      </c>
      <c r="C859" s="30">
        <v>0</v>
      </c>
      <c r="D859" s="30">
        <v>0</v>
      </c>
      <c r="E859" s="31">
        <v>0</v>
      </c>
      <c r="F859" s="32">
        <f t="shared" si="120"/>
        <v>0</v>
      </c>
      <c r="G859" s="29">
        <f t="shared" si="121"/>
        <v>0</v>
      </c>
      <c r="H859" s="33">
        <f t="shared" si="122"/>
        <v>0</v>
      </c>
      <c r="I859" s="32">
        <v>0</v>
      </c>
      <c r="J859" s="32">
        <v>0</v>
      </c>
    </row>
    <row r="860" spans="1:10" ht="10.5" customHeight="1" x14ac:dyDescent="0.15">
      <c r="A860" s="28" t="str">
        <f t="shared" si="119"/>
        <v xml:space="preserve"> 8:00～ 8:10</v>
      </c>
      <c r="B860" s="29">
        <v>0</v>
      </c>
      <c r="C860" s="30">
        <v>0</v>
      </c>
      <c r="D860" s="30">
        <v>0</v>
      </c>
      <c r="E860" s="31">
        <v>0</v>
      </c>
      <c r="F860" s="32">
        <f t="shared" si="120"/>
        <v>0</v>
      </c>
      <c r="G860" s="29">
        <f t="shared" si="121"/>
        <v>0</v>
      </c>
      <c r="H860" s="33">
        <f t="shared" si="122"/>
        <v>0</v>
      </c>
      <c r="I860" s="32">
        <v>0</v>
      </c>
      <c r="J860" s="32">
        <v>0</v>
      </c>
    </row>
    <row r="861" spans="1:10" ht="10.5" customHeight="1" x14ac:dyDescent="0.15">
      <c r="A861" s="28" t="str">
        <f t="shared" si="119"/>
        <v xml:space="preserve"> 8:10～ 8:20</v>
      </c>
      <c r="B861" s="29">
        <v>0</v>
      </c>
      <c r="C861" s="30">
        <v>0</v>
      </c>
      <c r="D861" s="30">
        <v>0</v>
      </c>
      <c r="E861" s="31">
        <v>0</v>
      </c>
      <c r="F861" s="32">
        <f t="shared" si="120"/>
        <v>0</v>
      </c>
      <c r="G861" s="29">
        <f t="shared" si="121"/>
        <v>0</v>
      </c>
      <c r="H861" s="33">
        <f t="shared" si="122"/>
        <v>0</v>
      </c>
      <c r="I861" s="32">
        <v>0</v>
      </c>
      <c r="J861" s="32">
        <v>0</v>
      </c>
    </row>
    <row r="862" spans="1:10" ht="10.5" customHeight="1" x14ac:dyDescent="0.15">
      <c r="A862" s="28" t="str">
        <f t="shared" si="119"/>
        <v xml:space="preserve"> 8:20～ 8:30</v>
      </c>
      <c r="B862" s="29">
        <v>0</v>
      </c>
      <c r="C862" s="30">
        <v>0</v>
      </c>
      <c r="D862" s="30">
        <v>0</v>
      </c>
      <c r="E862" s="31">
        <v>0</v>
      </c>
      <c r="F862" s="32">
        <f t="shared" si="120"/>
        <v>0</v>
      </c>
      <c r="G862" s="29">
        <f t="shared" si="121"/>
        <v>0</v>
      </c>
      <c r="H862" s="33">
        <f t="shared" si="122"/>
        <v>0</v>
      </c>
      <c r="I862" s="32">
        <v>0</v>
      </c>
      <c r="J862" s="32">
        <v>0</v>
      </c>
    </row>
    <row r="863" spans="1:10" ht="10.5" customHeight="1" x14ac:dyDescent="0.15">
      <c r="A863" s="28" t="str">
        <f t="shared" si="119"/>
        <v xml:space="preserve"> 8:30～ 8:40</v>
      </c>
      <c r="B863" s="29">
        <v>0</v>
      </c>
      <c r="C863" s="30">
        <v>0</v>
      </c>
      <c r="D863" s="30">
        <v>0</v>
      </c>
      <c r="E863" s="31">
        <v>0</v>
      </c>
      <c r="F863" s="32">
        <f t="shared" si="120"/>
        <v>0</v>
      </c>
      <c r="G863" s="29">
        <f t="shared" si="121"/>
        <v>0</v>
      </c>
      <c r="H863" s="33">
        <f t="shared" si="122"/>
        <v>0</v>
      </c>
      <c r="I863" s="32">
        <v>0</v>
      </c>
      <c r="J863" s="32">
        <v>0</v>
      </c>
    </row>
    <row r="864" spans="1:10" ht="10.5" customHeight="1" x14ac:dyDescent="0.15">
      <c r="A864" s="28" t="str">
        <f t="shared" si="119"/>
        <v xml:space="preserve"> 8:40～ 8:50</v>
      </c>
      <c r="B864" s="29">
        <v>0</v>
      </c>
      <c r="C864" s="30">
        <v>0</v>
      </c>
      <c r="D864" s="30">
        <v>0</v>
      </c>
      <c r="E864" s="31">
        <v>0</v>
      </c>
      <c r="F864" s="32">
        <f t="shared" si="120"/>
        <v>0</v>
      </c>
      <c r="G864" s="29">
        <f t="shared" si="121"/>
        <v>0</v>
      </c>
      <c r="H864" s="33">
        <f t="shared" si="122"/>
        <v>0</v>
      </c>
      <c r="I864" s="32">
        <v>0</v>
      </c>
      <c r="J864" s="32">
        <v>0</v>
      </c>
    </row>
    <row r="865" spans="1:10" ht="10.5" customHeight="1" x14ac:dyDescent="0.15">
      <c r="A865" s="28" t="str">
        <f t="shared" si="119"/>
        <v xml:space="preserve"> 8:50～ 9:00</v>
      </c>
      <c r="B865" s="29">
        <v>0</v>
      </c>
      <c r="C865" s="30">
        <v>0</v>
      </c>
      <c r="D865" s="30">
        <v>0</v>
      </c>
      <c r="E865" s="31">
        <v>0</v>
      </c>
      <c r="F865" s="32">
        <f t="shared" si="120"/>
        <v>0</v>
      </c>
      <c r="G865" s="29">
        <f t="shared" si="121"/>
        <v>0</v>
      </c>
      <c r="H865" s="33">
        <f t="shared" si="122"/>
        <v>0</v>
      </c>
      <c r="I865" s="32">
        <v>0</v>
      </c>
      <c r="J865" s="32">
        <v>0</v>
      </c>
    </row>
    <row r="866" spans="1:10" ht="10.5" customHeight="1" x14ac:dyDescent="0.15">
      <c r="A866" s="28" t="str">
        <f t="shared" si="119"/>
        <v xml:space="preserve"> 9:00～ 9:10</v>
      </c>
      <c r="B866" s="29">
        <v>0</v>
      </c>
      <c r="C866" s="30">
        <v>0</v>
      </c>
      <c r="D866" s="30">
        <v>0</v>
      </c>
      <c r="E866" s="31">
        <v>0</v>
      </c>
      <c r="F866" s="32">
        <f t="shared" si="120"/>
        <v>0</v>
      </c>
      <c r="G866" s="29">
        <f t="shared" si="121"/>
        <v>0</v>
      </c>
      <c r="H866" s="33">
        <f t="shared" si="122"/>
        <v>0</v>
      </c>
      <c r="I866" s="32">
        <v>0</v>
      </c>
      <c r="J866" s="32">
        <v>0</v>
      </c>
    </row>
    <row r="867" spans="1:10" ht="10.5" customHeight="1" x14ac:dyDescent="0.15">
      <c r="A867" s="28" t="str">
        <f t="shared" si="119"/>
        <v xml:space="preserve"> 9:10～ 9:20</v>
      </c>
      <c r="B867" s="29">
        <v>0</v>
      </c>
      <c r="C867" s="30">
        <v>0</v>
      </c>
      <c r="D867" s="30">
        <v>0</v>
      </c>
      <c r="E867" s="31">
        <v>0</v>
      </c>
      <c r="F867" s="32">
        <f t="shared" si="120"/>
        <v>0</v>
      </c>
      <c r="G867" s="29">
        <f t="shared" si="121"/>
        <v>0</v>
      </c>
      <c r="H867" s="33">
        <f t="shared" si="122"/>
        <v>0</v>
      </c>
      <c r="I867" s="32">
        <v>0</v>
      </c>
      <c r="J867" s="32">
        <v>0</v>
      </c>
    </row>
    <row r="868" spans="1:10" ht="10.5" customHeight="1" x14ac:dyDescent="0.15">
      <c r="A868" s="28" t="str">
        <f t="shared" si="119"/>
        <v xml:space="preserve"> 9:20～ 9:30</v>
      </c>
      <c r="B868" s="29">
        <v>0</v>
      </c>
      <c r="C868" s="30">
        <v>0</v>
      </c>
      <c r="D868" s="30">
        <v>0</v>
      </c>
      <c r="E868" s="31">
        <v>0</v>
      </c>
      <c r="F868" s="32">
        <f t="shared" si="120"/>
        <v>0</v>
      </c>
      <c r="G868" s="29">
        <f t="shared" si="121"/>
        <v>0</v>
      </c>
      <c r="H868" s="33">
        <f t="shared" si="122"/>
        <v>0</v>
      </c>
      <c r="I868" s="32">
        <v>0</v>
      </c>
      <c r="J868" s="32">
        <v>0</v>
      </c>
    </row>
    <row r="869" spans="1:10" ht="10.5" customHeight="1" x14ac:dyDescent="0.15">
      <c r="A869" s="28" t="str">
        <f t="shared" si="119"/>
        <v xml:space="preserve"> 9:30～ 9:40</v>
      </c>
      <c r="B869" s="29">
        <v>0</v>
      </c>
      <c r="C869" s="30">
        <v>0</v>
      </c>
      <c r="D869" s="30">
        <v>0</v>
      </c>
      <c r="E869" s="31">
        <v>0</v>
      </c>
      <c r="F869" s="32">
        <f t="shared" si="120"/>
        <v>0</v>
      </c>
      <c r="G869" s="29">
        <f t="shared" si="121"/>
        <v>0</v>
      </c>
      <c r="H869" s="33">
        <f t="shared" si="122"/>
        <v>0</v>
      </c>
      <c r="I869" s="32">
        <v>0</v>
      </c>
      <c r="J869" s="32">
        <v>0</v>
      </c>
    </row>
    <row r="870" spans="1:10" ht="10.5" customHeight="1" x14ac:dyDescent="0.15">
      <c r="A870" s="28" t="str">
        <f t="shared" si="119"/>
        <v xml:space="preserve"> 9:40～ 9:50</v>
      </c>
      <c r="B870" s="29">
        <v>0</v>
      </c>
      <c r="C870" s="30">
        <v>0</v>
      </c>
      <c r="D870" s="30">
        <v>0</v>
      </c>
      <c r="E870" s="31">
        <v>0</v>
      </c>
      <c r="F870" s="32">
        <f t="shared" si="120"/>
        <v>0</v>
      </c>
      <c r="G870" s="29">
        <f t="shared" si="121"/>
        <v>0</v>
      </c>
      <c r="H870" s="33">
        <f t="shared" si="122"/>
        <v>0</v>
      </c>
      <c r="I870" s="32">
        <v>0</v>
      </c>
      <c r="J870" s="32">
        <v>0</v>
      </c>
    </row>
    <row r="871" spans="1:10" ht="10.5" customHeight="1" x14ac:dyDescent="0.15">
      <c r="A871" s="28" t="str">
        <f t="shared" si="119"/>
        <v xml:space="preserve"> 9:50～10:00</v>
      </c>
      <c r="B871" s="29">
        <v>0</v>
      </c>
      <c r="C871" s="30">
        <v>0</v>
      </c>
      <c r="D871" s="30">
        <v>0</v>
      </c>
      <c r="E871" s="31">
        <v>0</v>
      </c>
      <c r="F871" s="32">
        <f t="shared" si="120"/>
        <v>0</v>
      </c>
      <c r="G871" s="29">
        <f t="shared" si="121"/>
        <v>0</v>
      </c>
      <c r="H871" s="33">
        <f t="shared" si="122"/>
        <v>0</v>
      </c>
      <c r="I871" s="32">
        <v>0</v>
      </c>
      <c r="J871" s="32">
        <v>0</v>
      </c>
    </row>
    <row r="872" spans="1:10" ht="10.5" customHeight="1" x14ac:dyDescent="0.15">
      <c r="A872" s="28" t="str">
        <f t="shared" si="119"/>
        <v>10:00～10:10</v>
      </c>
      <c r="B872" s="29">
        <v>0</v>
      </c>
      <c r="C872" s="30">
        <v>0</v>
      </c>
      <c r="D872" s="30">
        <v>0</v>
      </c>
      <c r="E872" s="31">
        <v>0</v>
      </c>
      <c r="F872" s="32">
        <f t="shared" si="120"/>
        <v>0</v>
      </c>
      <c r="G872" s="29">
        <f t="shared" si="121"/>
        <v>0</v>
      </c>
      <c r="H872" s="33">
        <f t="shared" si="122"/>
        <v>0</v>
      </c>
      <c r="I872" s="32">
        <v>0</v>
      </c>
      <c r="J872" s="32">
        <v>0</v>
      </c>
    </row>
    <row r="873" spans="1:10" ht="10.5" customHeight="1" x14ac:dyDescent="0.15">
      <c r="A873" s="28" t="str">
        <f t="shared" si="119"/>
        <v>10:10～10:20</v>
      </c>
      <c r="B873" s="29">
        <v>0</v>
      </c>
      <c r="C873" s="30">
        <v>0</v>
      </c>
      <c r="D873" s="30">
        <v>0</v>
      </c>
      <c r="E873" s="31">
        <v>0</v>
      </c>
      <c r="F873" s="32">
        <f t="shared" si="120"/>
        <v>0</v>
      </c>
      <c r="G873" s="29">
        <f t="shared" si="121"/>
        <v>0</v>
      </c>
      <c r="H873" s="33">
        <f t="shared" si="122"/>
        <v>0</v>
      </c>
      <c r="I873" s="32">
        <v>0</v>
      </c>
      <c r="J873" s="32">
        <v>0</v>
      </c>
    </row>
    <row r="874" spans="1:10" ht="10.5" customHeight="1" x14ac:dyDescent="0.15">
      <c r="A874" s="28" t="str">
        <f t="shared" si="119"/>
        <v>10:20～10:30</v>
      </c>
      <c r="B874" s="29">
        <v>0</v>
      </c>
      <c r="C874" s="30">
        <v>0</v>
      </c>
      <c r="D874" s="30">
        <v>0</v>
      </c>
      <c r="E874" s="31">
        <v>0</v>
      </c>
      <c r="F874" s="32">
        <f t="shared" si="120"/>
        <v>0</v>
      </c>
      <c r="G874" s="29">
        <f t="shared" si="121"/>
        <v>0</v>
      </c>
      <c r="H874" s="33">
        <f t="shared" si="122"/>
        <v>0</v>
      </c>
      <c r="I874" s="32">
        <v>0</v>
      </c>
      <c r="J874" s="32">
        <v>0</v>
      </c>
    </row>
    <row r="875" spans="1:10" ht="10.5" customHeight="1" x14ac:dyDescent="0.15">
      <c r="A875" s="28" t="str">
        <f t="shared" si="119"/>
        <v>10:30～10:40</v>
      </c>
      <c r="B875" s="29">
        <v>0</v>
      </c>
      <c r="C875" s="30">
        <v>0</v>
      </c>
      <c r="D875" s="30">
        <v>1</v>
      </c>
      <c r="E875" s="31">
        <v>0</v>
      </c>
      <c r="F875" s="32">
        <f t="shared" si="120"/>
        <v>1</v>
      </c>
      <c r="G875" s="29">
        <f t="shared" si="121"/>
        <v>0</v>
      </c>
      <c r="H875" s="33">
        <f t="shared" si="122"/>
        <v>0</v>
      </c>
      <c r="I875" s="32">
        <v>0</v>
      </c>
      <c r="J875" s="32">
        <v>0</v>
      </c>
    </row>
    <row r="876" spans="1:10" ht="10.5" customHeight="1" x14ac:dyDescent="0.15">
      <c r="A876" s="28" t="str">
        <f t="shared" si="119"/>
        <v>10:40～10:50</v>
      </c>
      <c r="B876" s="29">
        <v>0</v>
      </c>
      <c r="C876" s="30">
        <v>0</v>
      </c>
      <c r="D876" s="30">
        <v>0</v>
      </c>
      <c r="E876" s="31">
        <v>0</v>
      </c>
      <c r="F876" s="32">
        <f t="shared" si="120"/>
        <v>0</v>
      </c>
      <c r="G876" s="29">
        <f t="shared" si="121"/>
        <v>0</v>
      </c>
      <c r="H876" s="33">
        <f t="shared" si="122"/>
        <v>0</v>
      </c>
      <c r="I876" s="32">
        <v>0</v>
      </c>
      <c r="J876" s="32">
        <v>0</v>
      </c>
    </row>
    <row r="877" spans="1:10" ht="10.5" customHeight="1" x14ac:dyDescent="0.15">
      <c r="A877" s="28" t="str">
        <f t="shared" si="119"/>
        <v>10:50～11:00</v>
      </c>
      <c r="B877" s="29">
        <v>0</v>
      </c>
      <c r="C877" s="30">
        <v>0</v>
      </c>
      <c r="D877" s="30">
        <v>0</v>
      </c>
      <c r="E877" s="31">
        <v>0</v>
      </c>
      <c r="F877" s="32">
        <f t="shared" si="120"/>
        <v>0</v>
      </c>
      <c r="G877" s="29">
        <f t="shared" si="121"/>
        <v>0</v>
      </c>
      <c r="H877" s="33">
        <f t="shared" si="122"/>
        <v>0</v>
      </c>
      <c r="I877" s="32">
        <v>0</v>
      </c>
      <c r="J877" s="32">
        <v>0</v>
      </c>
    </row>
    <row r="878" spans="1:10" ht="10.5" customHeight="1" x14ac:dyDescent="0.15">
      <c r="A878" s="28" t="str">
        <f t="shared" si="119"/>
        <v>11:00～11:10</v>
      </c>
      <c r="B878" s="29">
        <v>0</v>
      </c>
      <c r="C878" s="30">
        <v>0</v>
      </c>
      <c r="D878" s="30">
        <v>0</v>
      </c>
      <c r="E878" s="31">
        <v>0</v>
      </c>
      <c r="F878" s="32">
        <f t="shared" si="120"/>
        <v>0</v>
      </c>
      <c r="G878" s="29">
        <f t="shared" si="121"/>
        <v>0</v>
      </c>
      <c r="H878" s="33">
        <f t="shared" si="122"/>
        <v>0</v>
      </c>
      <c r="I878" s="32">
        <v>0</v>
      </c>
      <c r="J878" s="32">
        <v>0</v>
      </c>
    </row>
    <row r="879" spans="1:10" ht="10.5" customHeight="1" x14ac:dyDescent="0.15">
      <c r="A879" s="28" t="str">
        <f t="shared" si="119"/>
        <v>11:10～11:20</v>
      </c>
      <c r="B879" s="29">
        <v>0</v>
      </c>
      <c r="C879" s="30">
        <v>0</v>
      </c>
      <c r="D879" s="30">
        <v>0</v>
      </c>
      <c r="E879" s="31">
        <v>0</v>
      </c>
      <c r="F879" s="32">
        <f t="shared" si="120"/>
        <v>0</v>
      </c>
      <c r="G879" s="29">
        <f t="shared" si="121"/>
        <v>0</v>
      </c>
      <c r="H879" s="33">
        <f t="shared" si="122"/>
        <v>0</v>
      </c>
      <c r="I879" s="32">
        <v>0</v>
      </c>
      <c r="J879" s="32">
        <v>0</v>
      </c>
    </row>
    <row r="880" spans="1:10" ht="10.5" customHeight="1" x14ac:dyDescent="0.15">
      <c r="A880" s="28" t="str">
        <f t="shared" si="119"/>
        <v>11:20～11:30</v>
      </c>
      <c r="B880" s="29">
        <v>0</v>
      </c>
      <c r="C880" s="30">
        <v>0</v>
      </c>
      <c r="D880" s="30">
        <v>0</v>
      </c>
      <c r="E880" s="31">
        <v>0</v>
      </c>
      <c r="F880" s="32">
        <f t="shared" si="120"/>
        <v>0</v>
      </c>
      <c r="G880" s="29">
        <f t="shared" si="121"/>
        <v>0</v>
      </c>
      <c r="H880" s="33">
        <f t="shared" si="122"/>
        <v>0</v>
      </c>
      <c r="I880" s="32">
        <v>0</v>
      </c>
      <c r="J880" s="32">
        <v>0</v>
      </c>
    </row>
    <row r="881" spans="1:10" ht="10.5" customHeight="1" x14ac:dyDescent="0.15">
      <c r="A881" s="28" t="str">
        <f t="shared" si="119"/>
        <v>11:30～11:40</v>
      </c>
      <c r="B881" s="29">
        <v>0</v>
      </c>
      <c r="C881" s="30">
        <v>0</v>
      </c>
      <c r="D881" s="30">
        <v>0</v>
      </c>
      <c r="E881" s="31">
        <v>0</v>
      </c>
      <c r="F881" s="32">
        <f t="shared" si="120"/>
        <v>0</v>
      </c>
      <c r="G881" s="29">
        <f t="shared" si="121"/>
        <v>0</v>
      </c>
      <c r="H881" s="33">
        <f t="shared" si="122"/>
        <v>0</v>
      </c>
      <c r="I881" s="32">
        <v>0</v>
      </c>
      <c r="J881" s="32">
        <v>0</v>
      </c>
    </row>
    <row r="882" spans="1:10" ht="10.5" customHeight="1" x14ac:dyDescent="0.15">
      <c r="A882" s="28" t="str">
        <f t="shared" si="119"/>
        <v>11:40～11:50</v>
      </c>
      <c r="B882" s="29">
        <v>0</v>
      </c>
      <c r="C882" s="30">
        <v>0</v>
      </c>
      <c r="D882" s="30">
        <v>0</v>
      </c>
      <c r="E882" s="31">
        <v>0</v>
      </c>
      <c r="F882" s="32">
        <f t="shared" si="120"/>
        <v>0</v>
      </c>
      <c r="G882" s="29">
        <f t="shared" si="121"/>
        <v>0</v>
      </c>
      <c r="H882" s="33">
        <f t="shared" si="122"/>
        <v>0</v>
      </c>
      <c r="I882" s="32">
        <v>0</v>
      </c>
      <c r="J882" s="32">
        <v>0</v>
      </c>
    </row>
    <row r="883" spans="1:10" ht="10.5" customHeight="1" x14ac:dyDescent="0.15">
      <c r="A883" s="28" t="str">
        <f t="shared" si="119"/>
        <v>11:50～12:00</v>
      </c>
      <c r="B883" s="29">
        <v>0</v>
      </c>
      <c r="C883" s="30">
        <v>0</v>
      </c>
      <c r="D883" s="30">
        <v>0</v>
      </c>
      <c r="E883" s="31">
        <v>0</v>
      </c>
      <c r="F883" s="32">
        <f t="shared" si="120"/>
        <v>0</v>
      </c>
      <c r="G883" s="29">
        <f t="shared" si="121"/>
        <v>0</v>
      </c>
      <c r="H883" s="33">
        <f t="shared" si="122"/>
        <v>0</v>
      </c>
      <c r="I883" s="32">
        <v>0</v>
      </c>
      <c r="J883" s="32">
        <v>0</v>
      </c>
    </row>
    <row r="884" spans="1:10" ht="10.5" customHeight="1" x14ac:dyDescent="0.15">
      <c r="A884" s="28" t="str">
        <f t="shared" si="119"/>
        <v>12:00～12:10</v>
      </c>
      <c r="B884" s="29">
        <v>0</v>
      </c>
      <c r="C884" s="30">
        <v>0</v>
      </c>
      <c r="D884" s="30">
        <v>0</v>
      </c>
      <c r="E884" s="31">
        <v>0</v>
      </c>
      <c r="F884" s="32">
        <f t="shared" si="120"/>
        <v>0</v>
      </c>
      <c r="G884" s="29">
        <f t="shared" si="121"/>
        <v>0</v>
      </c>
      <c r="H884" s="33">
        <f t="shared" si="122"/>
        <v>0</v>
      </c>
      <c r="I884" s="32">
        <v>0</v>
      </c>
      <c r="J884" s="32">
        <v>0</v>
      </c>
    </row>
    <row r="885" spans="1:10" ht="10.5" customHeight="1" x14ac:dyDescent="0.15">
      <c r="A885" s="28" t="str">
        <f t="shared" si="119"/>
        <v>12:10～12:20</v>
      </c>
      <c r="B885" s="29">
        <v>0</v>
      </c>
      <c r="C885" s="30">
        <v>0</v>
      </c>
      <c r="D885" s="30">
        <v>0</v>
      </c>
      <c r="E885" s="31">
        <v>0</v>
      </c>
      <c r="F885" s="32">
        <f t="shared" si="120"/>
        <v>0</v>
      </c>
      <c r="G885" s="29">
        <f t="shared" si="121"/>
        <v>0</v>
      </c>
      <c r="H885" s="33">
        <f t="shared" si="122"/>
        <v>0</v>
      </c>
      <c r="I885" s="32">
        <v>0</v>
      </c>
      <c r="J885" s="32">
        <v>0</v>
      </c>
    </row>
    <row r="886" spans="1:10" ht="10.5" customHeight="1" x14ac:dyDescent="0.15">
      <c r="A886" s="28" t="str">
        <f t="shared" ref="A886:A917" si="123">A809</f>
        <v>12:20～12:30</v>
      </c>
      <c r="B886" s="29">
        <v>0</v>
      </c>
      <c r="C886" s="30">
        <v>0</v>
      </c>
      <c r="D886" s="30">
        <v>0</v>
      </c>
      <c r="E886" s="31">
        <v>0</v>
      </c>
      <c r="F886" s="32">
        <f t="shared" si="120"/>
        <v>0</v>
      </c>
      <c r="G886" s="29">
        <f t="shared" si="121"/>
        <v>0</v>
      </c>
      <c r="H886" s="33">
        <f t="shared" si="122"/>
        <v>0</v>
      </c>
      <c r="I886" s="32">
        <v>0</v>
      </c>
      <c r="J886" s="32">
        <v>0</v>
      </c>
    </row>
    <row r="887" spans="1:10" ht="10.5" customHeight="1" x14ac:dyDescent="0.15">
      <c r="A887" s="28" t="str">
        <f t="shared" si="123"/>
        <v>12:30～12:40</v>
      </c>
      <c r="B887" s="29">
        <v>0</v>
      </c>
      <c r="C887" s="30">
        <v>0</v>
      </c>
      <c r="D887" s="30">
        <v>0</v>
      </c>
      <c r="E887" s="31">
        <v>0</v>
      </c>
      <c r="F887" s="32">
        <f t="shared" si="120"/>
        <v>0</v>
      </c>
      <c r="G887" s="29">
        <f t="shared" si="121"/>
        <v>0</v>
      </c>
      <c r="H887" s="33">
        <f t="shared" si="122"/>
        <v>0</v>
      </c>
      <c r="I887" s="32">
        <v>0</v>
      </c>
      <c r="J887" s="32">
        <v>3</v>
      </c>
    </row>
    <row r="888" spans="1:10" ht="10.5" customHeight="1" x14ac:dyDescent="0.15">
      <c r="A888" s="28" t="str">
        <f t="shared" si="123"/>
        <v>12:40～12:50</v>
      </c>
      <c r="B888" s="29">
        <v>0</v>
      </c>
      <c r="C888" s="30">
        <v>0</v>
      </c>
      <c r="D888" s="30">
        <v>0</v>
      </c>
      <c r="E888" s="31">
        <v>0</v>
      </c>
      <c r="F888" s="32">
        <f t="shared" si="120"/>
        <v>0</v>
      </c>
      <c r="G888" s="29">
        <f t="shared" si="121"/>
        <v>0</v>
      </c>
      <c r="H888" s="33">
        <f t="shared" si="122"/>
        <v>0</v>
      </c>
      <c r="I888" s="32">
        <v>1</v>
      </c>
      <c r="J888" s="32">
        <v>0</v>
      </c>
    </row>
    <row r="889" spans="1:10" ht="10.5" customHeight="1" x14ac:dyDescent="0.15">
      <c r="A889" s="28" t="str">
        <f t="shared" si="123"/>
        <v>12:50～13:00</v>
      </c>
      <c r="B889" s="29">
        <v>0</v>
      </c>
      <c r="C889" s="30">
        <v>0</v>
      </c>
      <c r="D889" s="30">
        <v>0</v>
      </c>
      <c r="E889" s="31">
        <v>0</v>
      </c>
      <c r="F889" s="32">
        <f t="shared" si="120"/>
        <v>0</v>
      </c>
      <c r="G889" s="29">
        <f t="shared" si="121"/>
        <v>0</v>
      </c>
      <c r="H889" s="33">
        <f t="shared" si="122"/>
        <v>0</v>
      </c>
      <c r="I889" s="32">
        <v>1</v>
      </c>
      <c r="J889" s="32">
        <v>0</v>
      </c>
    </row>
    <row r="890" spans="1:10" ht="10.5" customHeight="1" x14ac:dyDescent="0.15">
      <c r="A890" s="28" t="str">
        <f t="shared" si="123"/>
        <v>13:00～13:10</v>
      </c>
      <c r="B890" s="29">
        <v>0</v>
      </c>
      <c r="C890" s="30">
        <v>0</v>
      </c>
      <c r="D890" s="30">
        <v>0</v>
      </c>
      <c r="E890" s="31">
        <v>0</v>
      </c>
      <c r="F890" s="32">
        <f t="shared" si="120"/>
        <v>0</v>
      </c>
      <c r="G890" s="29">
        <f t="shared" si="121"/>
        <v>0</v>
      </c>
      <c r="H890" s="33">
        <f t="shared" si="122"/>
        <v>0</v>
      </c>
      <c r="I890" s="32">
        <v>0</v>
      </c>
      <c r="J890" s="32">
        <v>0</v>
      </c>
    </row>
    <row r="891" spans="1:10" ht="10.5" customHeight="1" x14ac:dyDescent="0.15">
      <c r="A891" s="28" t="str">
        <f t="shared" si="123"/>
        <v>13:10～13:20</v>
      </c>
      <c r="B891" s="29">
        <v>0</v>
      </c>
      <c r="C891" s="30">
        <v>0</v>
      </c>
      <c r="D891" s="30">
        <v>0</v>
      </c>
      <c r="E891" s="31">
        <v>0</v>
      </c>
      <c r="F891" s="32">
        <f t="shared" si="120"/>
        <v>0</v>
      </c>
      <c r="G891" s="29">
        <f t="shared" si="121"/>
        <v>0</v>
      </c>
      <c r="H891" s="33">
        <f t="shared" si="122"/>
        <v>0</v>
      </c>
      <c r="I891" s="32">
        <v>0</v>
      </c>
      <c r="J891" s="32">
        <v>0</v>
      </c>
    </row>
    <row r="892" spans="1:10" ht="10.5" customHeight="1" x14ac:dyDescent="0.15">
      <c r="A892" s="28" t="str">
        <f t="shared" si="123"/>
        <v>13:20～13:30</v>
      </c>
      <c r="B892" s="29">
        <v>0</v>
      </c>
      <c r="C892" s="30">
        <v>0</v>
      </c>
      <c r="D892" s="30">
        <v>0</v>
      </c>
      <c r="E892" s="31">
        <v>0</v>
      </c>
      <c r="F892" s="32">
        <f t="shared" si="120"/>
        <v>0</v>
      </c>
      <c r="G892" s="29">
        <f t="shared" si="121"/>
        <v>0</v>
      </c>
      <c r="H892" s="33">
        <f t="shared" si="122"/>
        <v>0</v>
      </c>
      <c r="I892" s="32">
        <v>0</v>
      </c>
      <c r="J892" s="32">
        <v>0</v>
      </c>
    </row>
    <row r="893" spans="1:10" ht="10.5" customHeight="1" x14ac:dyDescent="0.15">
      <c r="A893" s="28" t="str">
        <f t="shared" si="123"/>
        <v>13:30～13:40</v>
      </c>
      <c r="B893" s="29">
        <v>0</v>
      </c>
      <c r="C893" s="30">
        <v>0</v>
      </c>
      <c r="D893" s="30">
        <v>0</v>
      </c>
      <c r="E893" s="31">
        <v>0</v>
      </c>
      <c r="F893" s="32">
        <f t="shared" si="120"/>
        <v>0</v>
      </c>
      <c r="G893" s="29">
        <f t="shared" si="121"/>
        <v>0</v>
      </c>
      <c r="H893" s="33">
        <f t="shared" si="122"/>
        <v>0</v>
      </c>
      <c r="I893" s="32">
        <v>0</v>
      </c>
      <c r="J893" s="32">
        <v>0</v>
      </c>
    </row>
    <row r="894" spans="1:10" ht="10.5" customHeight="1" x14ac:dyDescent="0.15">
      <c r="A894" s="28" t="str">
        <f t="shared" si="123"/>
        <v>13:40～13:50</v>
      </c>
      <c r="B894" s="29">
        <v>0</v>
      </c>
      <c r="C894" s="30">
        <v>0</v>
      </c>
      <c r="D894" s="30">
        <v>0</v>
      </c>
      <c r="E894" s="31">
        <v>0</v>
      </c>
      <c r="F894" s="32">
        <f t="shared" si="120"/>
        <v>0</v>
      </c>
      <c r="G894" s="29">
        <f t="shared" si="121"/>
        <v>0</v>
      </c>
      <c r="H894" s="33">
        <f t="shared" si="122"/>
        <v>0</v>
      </c>
      <c r="I894" s="32">
        <v>0</v>
      </c>
      <c r="J894" s="32">
        <v>0</v>
      </c>
    </row>
    <row r="895" spans="1:10" ht="10.5" customHeight="1" x14ac:dyDescent="0.15">
      <c r="A895" s="28" t="str">
        <f t="shared" si="123"/>
        <v>13:50～14:00</v>
      </c>
      <c r="B895" s="29">
        <v>0</v>
      </c>
      <c r="C895" s="30">
        <v>0</v>
      </c>
      <c r="D895" s="30">
        <v>0</v>
      </c>
      <c r="E895" s="31">
        <v>0</v>
      </c>
      <c r="F895" s="32">
        <f t="shared" si="120"/>
        <v>0</v>
      </c>
      <c r="G895" s="29">
        <f t="shared" si="121"/>
        <v>0</v>
      </c>
      <c r="H895" s="33">
        <f t="shared" si="122"/>
        <v>0</v>
      </c>
      <c r="I895" s="32">
        <v>0</v>
      </c>
      <c r="J895" s="32">
        <v>0</v>
      </c>
    </row>
    <row r="896" spans="1:10" ht="10.5" customHeight="1" x14ac:dyDescent="0.15">
      <c r="A896" s="28" t="str">
        <f t="shared" si="123"/>
        <v>14:00～14:10</v>
      </c>
      <c r="B896" s="29">
        <v>0</v>
      </c>
      <c r="C896" s="30">
        <v>0</v>
      </c>
      <c r="D896" s="30">
        <v>0</v>
      </c>
      <c r="E896" s="31">
        <v>0</v>
      </c>
      <c r="F896" s="32">
        <f t="shared" si="120"/>
        <v>0</v>
      </c>
      <c r="G896" s="29">
        <f t="shared" si="121"/>
        <v>0</v>
      </c>
      <c r="H896" s="33">
        <f t="shared" si="122"/>
        <v>0</v>
      </c>
      <c r="I896" s="32">
        <v>0</v>
      </c>
      <c r="J896" s="32">
        <v>0</v>
      </c>
    </row>
    <row r="897" spans="1:10" ht="10.5" customHeight="1" x14ac:dyDescent="0.15">
      <c r="A897" s="28" t="str">
        <f t="shared" si="123"/>
        <v>14:10～14:20</v>
      </c>
      <c r="B897" s="29">
        <v>0</v>
      </c>
      <c r="C897" s="30">
        <v>0</v>
      </c>
      <c r="D897" s="30">
        <v>0</v>
      </c>
      <c r="E897" s="31">
        <v>0</v>
      </c>
      <c r="F897" s="32">
        <f t="shared" si="120"/>
        <v>0</v>
      </c>
      <c r="G897" s="29">
        <f t="shared" si="121"/>
        <v>0</v>
      </c>
      <c r="H897" s="33">
        <f t="shared" si="122"/>
        <v>0</v>
      </c>
      <c r="I897" s="32">
        <v>0</v>
      </c>
      <c r="J897" s="32">
        <v>0</v>
      </c>
    </row>
    <row r="898" spans="1:10" ht="10.5" customHeight="1" x14ac:dyDescent="0.15">
      <c r="A898" s="28" t="str">
        <f t="shared" si="123"/>
        <v>14:20～14:30</v>
      </c>
      <c r="B898" s="29">
        <v>0</v>
      </c>
      <c r="C898" s="30">
        <v>0</v>
      </c>
      <c r="D898" s="30">
        <v>0</v>
      </c>
      <c r="E898" s="31">
        <v>0</v>
      </c>
      <c r="F898" s="32">
        <f t="shared" si="120"/>
        <v>0</v>
      </c>
      <c r="G898" s="29">
        <f t="shared" si="121"/>
        <v>0</v>
      </c>
      <c r="H898" s="33">
        <f t="shared" si="122"/>
        <v>0</v>
      </c>
      <c r="I898" s="32">
        <v>0</v>
      </c>
      <c r="J898" s="32">
        <v>0</v>
      </c>
    </row>
    <row r="899" spans="1:10" ht="10.5" customHeight="1" x14ac:dyDescent="0.15">
      <c r="A899" s="28" t="str">
        <f t="shared" si="123"/>
        <v>14:30～14:40</v>
      </c>
      <c r="B899" s="29">
        <v>0</v>
      </c>
      <c r="C899" s="30">
        <v>0</v>
      </c>
      <c r="D899" s="30">
        <v>0</v>
      </c>
      <c r="E899" s="31">
        <v>0</v>
      </c>
      <c r="F899" s="32">
        <f t="shared" si="120"/>
        <v>0</v>
      </c>
      <c r="G899" s="29">
        <f t="shared" si="121"/>
        <v>0</v>
      </c>
      <c r="H899" s="33">
        <f t="shared" si="122"/>
        <v>0</v>
      </c>
      <c r="I899" s="32">
        <v>0</v>
      </c>
      <c r="J899" s="32">
        <v>0</v>
      </c>
    </row>
    <row r="900" spans="1:10" ht="10.5" customHeight="1" x14ac:dyDescent="0.15">
      <c r="A900" s="28" t="str">
        <f t="shared" si="123"/>
        <v>14:40～14:50</v>
      </c>
      <c r="B900" s="29">
        <v>0</v>
      </c>
      <c r="C900" s="30">
        <v>0</v>
      </c>
      <c r="D900" s="30">
        <v>0</v>
      </c>
      <c r="E900" s="31">
        <v>0</v>
      </c>
      <c r="F900" s="32">
        <f t="shared" si="120"/>
        <v>0</v>
      </c>
      <c r="G900" s="29">
        <f t="shared" si="121"/>
        <v>0</v>
      </c>
      <c r="H900" s="33">
        <f t="shared" si="122"/>
        <v>0</v>
      </c>
      <c r="I900" s="32">
        <v>0</v>
      </c>
      <c r="J900" s="32">
        <v>0</v>
      </c>
    </row>
    <row r="901" spans="1:10" ht="10.5" customHeight="1" x14ac:dyDescent="0.15">
      <c r="A901" s="28" t="str">
        <f t="shared" si="123"/>
        <v>14:50～15:00</v>
      </c>
      <c r="B901" s="29">
        <v>0</v>
      </c>
      <c r="C901" s="30">
        <v>0</v>
      </c>
      <c r="D901" s="30">
        <v>0</v>
      </c>
      <c r="E901" s="31">
        <v>0</v>
      </c>
      <c r="F901" s="32">
        <f t="shared" si="120"/>
        <v>0</v>
      </c>
      <c r="G901" s="29">
        <f t="shared" si="121"/>
        <v>0</v>
      </c>
      <c r="H901" s="33">
        <f t="shared" si="122"/>
        <v>0</v>
      </c>
      <c r="I901" s="32">
        <v>0</v>
      </c>
      <c r="J901" s="32">
        <v>0</v>
      </c>
    </row>
    <row r="902" spans="1:10" ht="10.5" customHeight="1" x14ac:dyDescent="0.15">
      <c r="A902" s="28" t="str">
        <f t="shared" si="123"/>
        <v>15:00～15:10</v>
      </c>
      <c r="B902" s="29">
        <v>0</v>
      </c>
      <c r="C902" s="30">
        <v>0</v>
      </c>
      <c r="D902" s="30">
        <v>0</v>
      </c>
      <c r="E902" s="31">
        <v>0</v>
      </c>
      <c r="F902" s="32">
        <f t="shared" si="120"/>
        <v>0</v>
      </c>
      <c r="G902" s="29">
        <f t="shared" si="121"/>
        <v>0</v>
      </c>
      <c r="H902" s="33">
        <f t="shared" si="122"/>
        <v>0</v>
      </c>
      <c r="I902" s="32">
        <v>0</v>
      </c>
      <c r="J902" s="32">
        <v>0</v>
      </c>
    </row>
    <row r="903" spans="1:10" ht="10.5" customHeight="1" x14ac:dyDescent="0.15">
      <c r="A903" s="28" t="str">
        <f t="shared" si="123"/>
        <v>15:10～15:20</v>
      </c>
      <c r="B903" s="29">
        <v>0</v>
      </c>
      <c r="C903" s="30">
        <v>0</v>
      </c>
      <c r="D903" s="30">
        <v>0</v>
      </c>
      <c r="E903" s="31">
        <v>0</v>
      </c>
      <c r="F903" s="32">
        <f t="shared" si="120"/>
        <v>0</v>
      </c>
      <c r="G903" s="29">
        <f t="shared" si="121"/>
        <v>0</v>
      </c>
      <c r="H903" s="33">
        <f t="shared" si="122"/>
        <v>0</v>
      </c>
      <c r="I903" s="32">
        <v>0</v>
      </c>
      <c r="J903" s="32">
        <v>0</v>
      </c>
    </row>
    <row r="904" spans="1:10" ht="10.5" customHeight="1" x14ac:dyDescent="0.15">
      <c r="A904" s="28" t="str">
        <f t="shared" si="123"/>
        <v>15:20～15:30</v>
      </c>
      <c r="B904" s="29">
        <v>1</v>
      </c>
      <c r="C904" s="30">
        <v>0</v>
      </c>
      <c r="D904" s="30">
        <v>0</v>
      </c>
      <c r="E904" s="31">
        <v>0</v>
      </c>
      <c r="F904" s="32">
        <f t="shared" si="120"/>
        <v>1</v>
      </c>
      <c r="G904" s="29">
        <f t="shared" si="121"/>
        <v>0</v>
      </c>
      <c r="H904" s="33">
        <f t="shared" si="122"/>
        <v>0</v>
      </c>
      <c r="I904" s="32">
        <v>0</v>
      </c>
      <c r="J904" s="32">
        <v>0</v>
      </c>
    </row>
    <row r="905" spans="1:10" ht="10.5" customHeight="1" x14ac:dyDescent="0.15">
      <c r="A905" s="28" t="str">
        <f t="shared" si="123"/>
        <v>15:30～15:40</v>
      </c>
      <c r="B905" s="29">
        <v>0</v>
      </c>
      <c r="C905" s="30">
        <v>0</v>
      </c>
      <c r="D905" s="30">
        <v>0</v>
      </c>
      <c r="E905" s="31">
        <v>0</v>
      </c>
      <c r="F905" s="32">
        <f t="shared" si="120"/>
        <v>0</v>
      </c>
      <c r="G905" s="29">
        <f t="shared" si="121"/>
        <v>0</v>
      </c>
      <c r="H905" s="33">
        <f t="shared" si="122"/>
        <v>0</v>
      </c>
      <c r="I905" s="32">
        <v>0</v>
      </c>
      <c r="J905" s="32">
        <v>0</v>
      </c>
    </row>
    <row r="906" spans="1:10" ht="10.5" customHeight="1" x14ac:dyDescent="0.15">
      <c r="A906" s="28" t="str">
        <f t="shared" si="123"/>
        <v>15:40～15:50</v>
      </c>
      <c r="B906" s="29">
        <v>0</v>
      </c>
      <c r="C906" s="30">
        <v>0</v>
      </c>
      <c r="D906" s="30">
        <v>0</v>
      </c>
      <c r="E906" s="31">
        <v>0</v>
      </c>
      <c r="F906" s="32">
        <f t="shared" si="120"/>
        <v>0</v>
      </c>
      <c r="G906" s="29">
        <f t="shared" si="121"/>
        <v>0</v>
      </c>
      <c r="H906" s="33">
        <f t="shared" si="122"/>
        <v>0</v>
      </c>
      <c r="I906" s="32">
        <v>0</v>
      </c>
      <c r="J906" s="32">
        <v>0</v>
      </c>
    </row>
    <row r="907" spans="1:10" ht="10.5" customHeight="1" x14ac:dyDescent="0.15">
      <c r="A907" s="28" t="str">
        <f t="shared" si="123"/>
        <v>15:50～16:00</v>
      </c>
      <c r="B907" s="29">
        <v>0</v>
      </c>
      <c r="C907" s="30">
        <v>0</v>
      </c>
      <c r="D907" s="30">
        <v>0</v>
      </c>
      <c r="E907" s="31">
        <v>0</v>
      </c>
      <c r="F907" s="32">
        <f t="shared" si="120"/>
        <v>0</v>
      </c>
      <c r="G907" s="29">
        <f t="shared" si="121"/>
        <v>0</v>
      </c>
      <c r="H907" s="33">
        <f t="shared" si="122"/>
        <v>0</v>
      </c>
      <c r="I907" s="32">
        <v>0</v>
      </c>
      <c r="J907" s="32">
        <v>0</v>
      </c>
    </row>
    <row r="908" spans="1:10" ht="10.5" customHeight="1" x14ac:dyDescent="0.15">
      <c r="A908" s="28" t="str">
        <f t="shared" si="123"/>
        <v>16:00～16:10</v>
      </c>
      <c r="B908" s="29">
        <v>0</v>
      </c>
      <c r="C908" s="30">
        <v>0</v>
      </c>
      <c r="D908" s="30">
        <v>0</v>
      </c>
      <c r="E908" s="31">
        <v>0</v>
      </c>
      <c r="F908" s="32">
        <f t="shared" si="120"/>
        <v>0</v>
      </c>
      <c r="G908" s="29">
        <f t="shared" si="121"/>
        <v>0</v>
      </c>
      <c r="H908" s="33">
        <f t="shared" si="122"/>
        <v>0</v>
      </c>
      <c r="I908" s="32">
        <v>0</v>
      </c>
      <c r="J908" s="32">
        <v>0</v>
      </c>
    </row>
    <row r="909" spans="1:10" ht="10.5" customHeight="1" x14ac:dyDescent="0.15">
      <c r="A909" s="28" t="str">
        <f t="shared" si="123"/>
        <v>16:10～16:20</v>
      </c>
      <c r="B909" s="29">
        <v>0</v>
      </c>
      <c r="C909" s="30">
        <v>0</v>
      </c>
      <c r="D909" s="30">
        <v>0</v>
      </c>
      <c r="E909" s="31">
        <v>0</v>
      </c>
      <c r="F909" s="32">
        <f t="shared" si="120"/>
        <v>0</v>
      </c>
      <c r="G909" s="29">
        <f t="shared" si="121"/>
        <v>0</v>
      </c>
      <c r="H909" s="33">
        <f t="shared" si="122"/>
        <v>0</v>
      </c>
      <c r="I909" s="32">
        <v>0</v>
      </c>
      <c r="J909" s="32">
        <v>0</v>
      </c>
    </row>
    <row r="910" spans="1:10" ht="10.5" customHeight="1" x14ac:dyDescent="0.15">
      <c r="A910" s="28" t="str">
        <f t="shared" si="123"/>
        <v>16:20～16:30</v>
      </c>
      <c r="B910" s="29">
        <v>0</v>
      </c>
      <c r="C910" s="30">
        <v>0</v>
      </c>
      <c r="D910" s="30">
        <v>0</v>
      </c>
      <c r="E910" s="31">
        <v>0</v>
      </c>
      <c r="F910" s="32">
        <f t="shared" si="120"/>
        <v>0</v>
      </c>
      <c r="G910" s="29">
        <f t="shared" si="121"/>
        <v>0</v>
      </c>
      <c r="H910" s="33">
        <f t="shared" si="122"/>
        <v>0</v>
      </c>
      <c r="I910" s="32">
        <v>0</v>
      </c>
      <c r="J910" s="32">
        <v>0</v>
      </c>
    </row>
    <row r="911" spans="1:10" ht="10.5" customHeight="1" x14ac:dyDescent="0.15">
      <c r="A911" s="28" t="str">
        <f t="shared" si="123"/>
        <v>16:30～16:40</v>
      </c>
      <c r="B911" s="29">
        <v>0</v>
      </c>
      <c r="C911" s="30">
        <v>0</v>
      </c>
      <c r="D911" s="30">
        <v>0</v>
      </c>
      <c r="E911" s="31">
        <v>0</v>
      </c>
      <c r="F911" s="32">
        <f t="shared" si="120"/>
        <v>0</v>
      </c>
      <c r="G911" s="29">
        <f t="shared" si="121"/>
        <v>0</v>
      </c>
      <c r="H911" s="33">
        <f t="shared" si="122"/>
        <v>0</v>
      </c>
      <c r="I911" s="32">
        <v>0</v>
      </c>
      <c r="J911" s="32">
        <v>0</v>
      </c>
    </row>
    <row r="912" spans="1:10" ht="10.5" customHeight="1" x14ac:dyDescent="0.15">
      <c r="A912" s="28" t="str">
        <f t="shared" si="123"/>
        <v>16:40～16:50</v>
      </c>
      <c r="B912" s="29">
        <v>0</v>
      </c>
      <c r="C912" s="30">
        <v>0</v>
      </c>
      <c r="D912" s="30">
        <v>0</v>
      </c>
      <c r="E912" s="31">
        <v>0</v>
      </c>
      <c r="F912" s="32">
        <f t="shared" si="120"/>
        <v>0</v>
      </c>
      <c r="G912" s="29">
        <f t="shared" si="121"/>
        <v>0</v>
      </c>
      <c r="H912" s="33">
        <f t="shared" si="122"/>
        <v>0</v>
      </c>
      <c r="I912" s="32">
        <v>0</v>
      </c>
      <c r="J912" s="32">
        <v>0</v>
      </c>
    </row>
    <row r="913" spans="1:10" ht="10.5" customHeight="1" x14ac:dyDescent="0.15">
      <c r="A913" s="28" t="str">
        <f t="shared" si="123"/>
        <v>16:50～17:00</v>
      </c>
      <c r="B913" s="29">
        <v>0</v>
      </c>
      <c r="C913" s="30">
        <v>0</v>
      </c>
      <c r="D913" s="30">
        <v>0</v>
      </c>
      <c r="E913" s="31">
        <v>0</v>
      </c>
      <c r="F913" s="32">
        <f t="shared" si="120"/>
        <v>0</v>
      </c>
      <c r="G913" s="29">
        <f t="shared" si="121"/>
        <v>0</v>
      </c>
      <c r="H913" s="33">
        <f t="shared" si="122"/>
        <v>0</v>
      </c>
      <c r="I913" s="32">
        <v>0</v>
      </c>
      <c r="J913" s="32">
        <v>0</v>
      </c>
    </row>
    <row r="914" spans="1:10" ht="10.5" customHeight="1" x14ac:dyDescent="0.15">
      <c r="A914" s="28" t="str">
        <f t="shared" si="123"/>
        <v>17:00～17:10</v>
      </c>
      <c r="B914" s="29">
        <v>0</v>
      </c>
      <c r="C914" s="30">
        <v>0</v>
      </c>
      <c r="D914" s="30">
        <v>0</v>
      </c>
      <c r="E914" s="31">
        <v>0</v>
      </c>
      <c r="F914" s="32">
        <f t="shared" si="120"/>
        <v>0</v>
      </c>
      <c r="G914" s="29">
        <f t="shared" si="121"/>
        <v>0</v>
      </c>
      <c r="H914" s="33">
        <f t="shared" si="122"/>
        <v>0</v>
      </c>
      <c r="I914" s="32">
        <v>0</v>
      </c>
      <c r="J914" s="32">
        <v>0</v>
      </c>
    </row>
    <row r="915" spans="1:10" ht="10.5" customHeight="1" x14ac:dyDescent="0.15">
      <c r="A915" s="28" t="str">
        <f t="shared" si="123"/>
        <v>17:10～17:20</v>
      </c>
      <c r="B915" s="29">
        <v>0</v>
      </c>
      <c r="C915" s="30">
        <v>0</v>
      </c>
      <c r="D915" s="30">
        <v>0</v>
      </c>
      <c r="E915" s="31">
        <v>0</v>
      </c>
      <c r="F915" s="32">
        <f t="shared" si="120"/>
        <v>0</v>
      </c>
      <c r="G915" s="29">
        <f t="shared" si="121"/>
        <v>0</v>
      </c>
      <c r="H915" s="33">
        <f t="shared" si="122"/>
        <v>0</v>
      </c>
      <c r="I915" s="32">
        <v>0</v>
      </c>
      <c r="J915" s="32">
        <v>0</v>
      </c>
    </row>
    <row r="916" spans="1:10" ht="10.5" customHeight="1" x14ac:dyDescent="0.15">
      <c r="A916" s="28" t="str">
        <f t="shared" si="123"/>
        <v>17:20～17:30</v>
      </c>
      <c r="B916" s="29">
        <v>0</v>
      </c>
      <c r="C916" s="30">
        <v>0</v>
      </c>
      <c r="D916" s="30">
        <v>0</v>
      </c>
      <c r="E916" s="31">
        <v>0</v>
      </c>
      <c r="F916" s="32">
        <f t="shared" si="120"/>
        <v>0</v>
      </c>
      <c r="G916" s="29">
        <f t="shared" si="121"/>
        <v>0</v>
      </c>
      <c r="H916" s="33">
        <f t="shared" si="122"/>
        <v>0</v>
      </c>
      <c r="I916" s="32">
        <v>0</v>
      </c>
      <c r="J916" s="32">
        <v>0</v>
      </c>
    </row>
    <row r="917" spans="1:10" ht="10.5" customHeight="1" x14ac:dyDescent="0.15">
      <c r="A917" s="28" t="str">
        <f t="shared" si="123"/>
        <v>17:30～17:40</v>
      </c>
      <c r="B917" s="29">
        <v>0</v>
      </c>
      <c r="C917" s="30">
        <v>0</v>
      </c>
      <c r="D917" s="30">
        <v>0</v>
      </c>
      <c r="E917" s="31">
        <v>0</v>
      </c>
      <c r="F917" s="32">
        <f t="shared" si="120"/>
        <v>0</v>
      </c>
      <c r="G917" s="29">
        <f t="shared" si="121"/>
        <v>0</v>
      </c>
      <c r="H917" s="33">
        <f t="shared" si="122"/>
        <v>0</v>
      </c>
      <c r="I917" s="32">
        <v>0</v>
      </c>
      <c r="J917" s="32">
        <v>0</v>
      </c>
    </row>
    <row r="918" spans="1:10" ht="10.5" customHeight="1" x14ac:dyDescent="0.15">
      <c r="A918" s="28" t="str">
        <f t="shared" ref="A918:A926" si="124">A841</f>
        <v>17:40～17:50</v>
      </c>
      <c r="B918" s="29">
        <v>0</v>
      </c>
      <c r="C918" s="30">
        <v>0</v>
      </c>
      <c r="D918" s="30">
        <v>0</v>
      </c>
      <c r="E918" s="31">
        <v>0</v>
      </c>
      <c r="F918" s="32">
        <f t="shared" si="120"/>
        <v>0</v>
      </c>
      <c r="G918" s="29">
        <f t="shared" si="121"/>
        <v>0</v>
      </c>
      <c r="H918" s="33">
        <f t="shared" si="122"/>
        <v>0</v>
      </c>
      <c r="I918" s="32">
        <v>0</v>
      </c>
      <c r="J918" s="32">
        <v>0</v>
      </c>
    </row>
    <row r="919" spans="1:10" ht="10.5" customHeight="1" x14ac:dyDescent="0.15">
      <c r="A919" s="28" t="str">
        <f t="shared" si="124"/>
        <v>17:50～18:00</v>
      </c>
      <c r="B919" s="29">
        <v>0</v>
      </c>
      <c r="C919" s="30">
        <v>0</v>
      </c>
      <c r="D919" s="30">
        <v>0</v>
      </c>
      <c r="E919" s="31">
        <v>0</v>
      </c>
      <c r="F919" s="32">
        <f t="shared" si="120"/>
        <v>0</v>
      </c>
      <c r="G919" s="29">
        <f t="shared" si="121"/>
        <v>0</v>
      </c>
      <c r="H919" s="33">
        <f t="shared" si="122"/>
        <v>0</v>
      </c>
      <c r="I919" s="32">
        <v>0</v>
      </c>
      <c r="J919" s="32">
        <v>0</v>
      </c>
    </row>
    <row r="920" spans="1:10" ht="10.5" customHeight="1" x14ac:dyDescent="0.15">
      <c r="A920" s="28" t="str">
        <f t="shared" si="124"/>
        <v>18:00～18:10</v>
      </c>
      <c r="B920" s="29">
        <v>0</v>
      </c>
      <c r="C920" s="30">
        <v>0</v>
      </c>
      <c r="D920" s="30">
        <v>0</v>
      </c>
      <c r="E920" s="31">
        <v>0</v>
      </c>
      <c r="F920" s="32">
        <f t="shared" si="120"/>
        <v>0</v>
      </c>
      <c r="G920" s="29">
        <f t="shared" si="121"/>
        <v>0</v>
      </c>
      <c r="H920" s="33">
        <f t="shared" si="122"/>
        <v>0</v>
      </c>
      <c r="I920" s="32">
        <v>0</v>
      </c>
      <c r="J920" s="32">
        <v>0</v>
      </c>
    </row>
    <row r="921" spans="1:10" ht="10.5" customHeight="1" x14ac:dyDescent="0.15">
      <c r="A921" s="28" t="str">
        <f t="shared" si="124"/>
        <v>18:10～18:20</v>
      </c>
      <c r="B921" s="29">
        <v>0</v>
      </c>
      <c r="C921" s="30">
        <v>0</v>
      </c>
      <c r="D921" s="30">
        <v>0</v>
      </c>
      <c r="E921" s="31">
        <v>0</v>
      </c>
      <c r="F921" s="32">
        <f t="shared" si="120"/>
        <v>0</v>
      </c>
      <c r="G921" s="29">
        <f t="shared" si="121"/>
        <v>0</v>
      </c>
      <c r="H921" s="33">
        <f t="shared" si="122"/>
        <v>0</v>
      </c>
      <c r="I921" s="32">
        <v>0</v>
      </c>
      <c r="J921" s="32">
        <v>0</v>
      </c>
    </row>
    <row r="922" spans="1:10" ht="10.5" customHeight="1" x14ac:dyDescent="0.15">
      <c r="A922" s="28" t="str">
        <f t="shared" si="124"/>
        <v>18:20～18:30</v>
      </c>
      <c r="B922" s="29">
        <v>0</v>
      </c>
      <c r="C922" s="30">
        <v>0</v>
      </c>
      <c r="D922" s="30">
        <v>0</v>
      </c>
      <c r="E922" s="31">
        <v>0</v>
      </c>
      <c r="F922" s="32">
        <f t="shared" si="120"/>
        <v>0</v>
      </c>
      <c r="G922" s="29">
        <f t="shared" si="121"/>
        <v>0</v>
      </c>
      <c r="H922" s="33">
        <f t="shared" si="122"/>
        <v>0</v>
      </c>
      <c r="I922" s="32">
        <v>0</v>
      </c>
      <c r="J922" s="32">
        <v>0</v>
      </c>
    </row>
    <row r="923" spans="1:10" ht="10.5" customHeight="1" x14ac:dyDescent="0.15">
      <c r="A923" s="28" t="str">
        <f t="shared" si="124"/>
        <v>18:30～18:40</v>
      </c>
      <c r="B923" s="29">
        <v>0</v>
      </c>
      <c r="C923" s="30">
        <v>0</v>
      </c>
      <c r="D923" s="30">
        <v>0</v>
      </c>
      <c r="E923" s="31">
        <v>0</v>
      </c>
      <c r="F923" s="32">
        <f t="shared" si="120"/>
        <v>0</v>
      </c>
      <c r="G923" s="29">
        <f t="shared" si="121"/>
        <v>0</v>
      </c>
      <c r="H923" s="33">
        <f t="shared" si="122"/>
        <v>0</v>
      </c>
      <c r="I923" s="32">
        <v>0</v>
      </c>
      <c r="J923" s="32">
        <v>0</v>
      </c>
    </row>
    <row r="924" spans="1:10" ht="10.5" customHeight="1" x14ac:dyDescent="0.15">
      <c r="A924" s="28" t="str">
        <f t="shared" si="124"/>
        <v>18:40～18:50</v>
      </c>
      <c r="B924" s="29">
        <v>0</v>
      </c>
      <c r="C924" s="30">
        <v>0</v>
      </c>
      <c r="D924" s="30">
        <v>0</v>
      </c>
      <c r="E924" s="31">
        <v>0</v>
      </c>
      <c r="F924" s="32">
        <f t="shared" si="120"/>
        <v>0</v>
      </c>
      <c r="G924" s="29">
        <f t="shared" si="121"/>
        <v>0</v>
      </c>
      <c r="H924" s="33">
        <f t="shared" si="122"/>
        <v>0</v>
      </c>
      <c r="I924" s="32">
        <v>0</v>
      </c>
      <c r="J924" s="32">
        <v>0</v>
      </c>
    </row>
    <row r="925" spans="1:10" ht="10.5" customHeight="1" x14ac:dyDescent="0.15">
      <c r="A925" s="44" t="str">
        <f t="shared" si="124"/>
        <v>18:50～19:00</v>
      </c>
      <c r="B925" s="56">
        <v>0</v>
      </c>
      <c r="C925" s="57">
        <v>0</v>
      </c>
      <c r="D925" s="57">
        <v>0</v>
      </c>
      <c r="E925" s="58">
        <v>0</v>
      </c>
      <c r="F925" s="59">
        <f t="shared" si="120"/>
        <v>0</v>
      </c>
      <c r="G925" s="56">
        <f t="shared" si="121"/>
        <v>0</v>
      </c>
      <c r="H925" s="60">
        <f t="shared" si="122"/>
        <v>0</v>
      </c>
      <c r="I925" s="59">
        <v>0</v>
      </c>
      <c r="J925" s="59">
        <v>0</v>
      </c>
    </row>
    <row r="926" spans="1:10" ht="10.5" customHeight="1" x14ac:dyDescent="0.15">
      <c r="A926" s="45" t="str">
        <f t="shared" si="124"/>
        <v>12時間計</v>
      </c>
      <c r="B926" s="46">
        <v>1</v>
      </c>
      <c r="C926" s="47">
        <v>0</v>
      </c>
      <c r="D926" s="47">
        <v>1</v>
      </c>
      <c r="E926" s="48">
        <v>0</v>
      </c>
      <c r="F926" s="49">
        <f t="shared" si="120"/>
        <v>2</v>
      </c>
      <c r="G926" s="46">
        <f t="shared" si="121"/>
        <v>0</v>
      </c>
      <c r="H926" s="50">
        <f t="shared" si="122"/>
        <v>0</v>
      </c>
      <c r="I926" s="49">
        <v>2</v>
      </c>
      <c r="J926" s="49">
        <v>3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観測方向：Ａ流入</v>
      </c>
      <c r="I928" s="3"/>
      <c r="J928" s="3" t="s">
        <v>113</v>
      </c>
    </row>
    <row r="929" spans="1:10" ht="12" customHeight="1" x14ac:dyDescent="0.15">
      <c r="A929" s="4" t="s">
        <v>0</v>
      </c>
      <c r="B929" s="224" t="s">
        <v>2</v>
      </c>
      <c r="C929" s="226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212" t="s">
        <v>151</v>
      </c>
    </row>
    <row r="930" spans="1:10" ht="12" customHeight="1" x14ac:dyDescent="0.15">
      <c r="A930" s="10" t="s">
        <v>1</v>
      </c>
      <c r="B930" s="225"/>
      <c r="C930" s="208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213"/>
    </row>
    <row r="931" spans="1:10" s="24" customFormat="1" ht="10.5" customHeight="1" x14ac:dyDescent="0.15">
      <c r="A931" s="18" t="str">
        <f t="shared" ref="A931:A962" si="125">A854</f>
        <v xml:space="preserve"> 7:00～ 7:10</v>
      </c>
      <c r="B931" s="67">
        <f t="shared" ref="B931:E950" si="126">B7+B84+B161</f>
        <v>4</v>
      </c>
      <c r="C931" s="68">
        <f t="shared" si="126"/>
        <v>1</v>
      </c>
      <c r="D931" s="68">
        <f t="shared" si="126"/>
        <v>1</v>
      </c>
      <c r="E931" s="69">
        <f t="shared" si="126"/>
        <v>0</v>
      </c>
      <c r="F931" s="70">
        <f>SUM(B931:E931)</f>
        <v>6</v>
      </c>
      <c r="G931" s="67">
        <f>C931+E931</f>
        <v>1</v>
      </c>
      <c r="H931" s="71">
        <f>IF(F931&gt;0,ROUND(G931/F931,3),0)</f>
        <v>0.16700000000000001</v>
      </c>
      <c r="I931" s="70">
        <f t="shared" ref="I931:J962" si="127">I7+I84+I161</f>
        <v>1</v>
      </c>
      <c r="J931" s="70">
        <f t="shared" si="127"/>
        <v>0</v>
      </c>
    </row>
    <row r="932" spans="1:10" s="24" customFormat="1" ht="10.5" customHeight="1" x14ac:dyDescent="0.15">
      <c r="A932" s="28" t="str">
        <f t="shared" si="125"/>
        <v xml:space="preserve"> 7:10～ 7:20</v>
      </c>
      <c r="B932" s="29">
        <f t="shared" si="126"/>
        <v>11</v>
      </c>
      <c r="C932" s="30">
        <f t="shared" si="126"/>
        <v>0</v>
      </c>
      <c r="D932" s="30">
        <f t="shared" si="126"/>
        <v>0</v>
      </c>
      <c r="E932" s="31">
        <f t="shared" si="126"/>
        <v>0</v>
      </c>
      <c r="F932" s="32">
        <f t="shared" ref="F932:F995" si="128">SUM(B932:E932)</f>
        <v>11</v>
      </c>
      <c r="G932" s="29">
        <f t="shared" ref="G932:G995" si="129">C932+E932</f>
        <v>0</v>
      </c>
      <c r="H932" s="33">
        <f t="shared" ref="H932:H995" si="130">IF(F932&gt;0,ROUND(G932/F932,3),0)</f>
        <v>0</v>
      </c>
      <c r="I932" s="32">
        <f t="shared" si="127"/>
        <v>0</v>
      </c>
      <c r="J932" s="32">
        <f t="shared" si="127"/>
        <v>0</v>
      </c>
    </row>
    <row r="933" spans="1:10" s="24" customFormat="1" ht="10.5" customHeight="1" x14ac:dyDescent="0.15">
      <c r="A933" s="28" t="str">
        <f t="shared" si="125"/>
        <v xml:space="preserve"> 7:20～ 7:30</v>
      </c>
      <c r="B933" s="29">
        <f t="shared" si="126"/>
        <v>9</v>
      </c>
      <c r="C933" s="30">
        <f t="shared" si="126"/>
        <v>1</v>
      </c>
      <c r="D933" s="30">
        <f t="shared" si="126"/>
        <v>1</v>
      </c>
      <c r="E933" s="31">
        <f t="shared" si="126"/>
        <v>0</v>
      </c>
      <c r="F933" s="32">
        <f t="shared" si="128"/>
        <v>11</v>
      </c>
      <c r="G933" s="29">
        <f t="shared" si="129"/>
        <v>1</v>
      </c>
      <c r="H933" s="33">
        <f t="shared" si="130"/>
        <v>9.0999999999999998E-2</v>
      </c>
      <c r="I933" s="32">
        <f t="shared" si="127"/>
        <v>1</v>
      </c>
      <c r="J933" s="32">
        <f t="shared" si="127"/>
        <v>0</v>
      </c>
    </row>
    <row r="934" spans="1:10" s="24" customFormat="1" ht="10.5" customHeight="1" x14ac:dyDescent="0.15">
      <c r="A934" s="28" t="str">
        <f t="shared" si="125"/>
        <v xml:space="preserve"> 7:30～ 7:40</v>
      </c>
      <c r="B934" s="29">
        <f t="shared" si="126"/>
        <v>19</v>
      </c>
      <c r="C934" s="30">
        <f t="shared" si="126"/>
        <v>0</v>
      </c>
      <c r="D934" s="30">
        <f t="shared" si="126"/>
        <v>1</v>
      </c>
      <c r="E934" s="31">
        <f t="shared" si="126"/>
        <v>0</v>
      </c>
      <c r="F934" s="32">
        <f t="shared" si="128"/>
        <v>20</v>
      </c>
      <c r="G934" s="29">
        <f t="shared" si="129"/>
        <v>0</v>
      </c>
      <c r="H934" s="33">
        <f t="shared" si="130"/>
        <v>0</v>
      </c>
      <c r="I934" s="32">
        <f t="shared" si="127"/>
        <v>1</v>
      </c>
      <c r="J934" s="32">
        <f t="shared" si="127"/>
        <v>0</v>
      </c>
    </row>
    <row r="935" spans="1:10" s="24" customFormat="1" ht="10.5" customHeight="1" x14ac:dyDescent="0.15">
      <c r="A935" s="28" t="str">
        <f t="shared" si="125"/>
        <v xml:space="preserve"> 7:40～ 7:50</v>
      </c>
      <c r="B935" s="29">
        <f t="shared" si="126"/>
        <v>12</v>
      </c>
      <c r="C935" s="30">
        <f t="shared" si="126"/>
        <v>1</v>
      </c>
      <c r="D935" s="30">
        <f t="shared" si="126"/>
        <v>2</v>
      </c>
      <c r="E935" s="31">
        <f t="shared" si="126"/>
        <v>0</v>
      </c>
      <c r="F935" s="32">
        <f t="shared" si="128"/>
        <v>15</v>
      </c>
      <c r="G935" s="29">
        <f t="shared" si="129"/>
        <v>1</v>
      </c>
      <c r="H935" s="33">
        <f t="shared" si="130"/>
        <v>6.7000000000000004E-2</v>
      </c>
      <c r="I935" s="32">
        <f t="shared" si="127"/>
        <v>1</v>
      </c>
      <c r="J935" s="32">
        <f t="shared" si="127"/>
        <v>0</v>
      </c>
    </row>
    <row r="936" spans="1:10" s="24" customFormat="1" ht="10.5" customHeight="1" x14ac:dyDescent="0.15">
      <c r="A936" s="28" t="str">
        <f t="shared" si="125"/>
        <v xml:space="preserve"> 7:50～ 8:00</v>
      </c>
      <c r="B936" s="29">
        <f t="shared" si="126"/>
        <v>22</v>
      </c>
      <c r="C936" s="30">
        <f t="shared" si="126"/>
        <v>0</v>
      </c>
      <c r="D936" s="30">
        <f t="shared" si="126"/>
        <v>1</v>
      </c>
      <c r="E936" s="31">
        <f t="shared" si="126"/>
        <v>0</v>
      </c>
      <c r="F936" s="32">
        <f t="shared" si="128"/>
        <v>23</v>
      </c>
      <c r="G936" s="29">
        <f t="shared" si="129"/>
        <v>0</v>
      </c>
      <c r="H936" s="33">
        <f t="shared" si="130"/>
        <v>0</v>
      </c>
      <c r="I936" s="32">
        <f t="shared" si="127"/>
        <v>0</v>
      </c>
      <c r="J936" s="32">
        <f t="shared" si="127"/>
        <v>0</v>
      </c>
    </row>
    <row r="937" spans="1:10" s="24" customFormat="1" ht="10.5" customHeight="1" x14ac:dyDescent="0.15">
      <c r="A937" s="28" t="str">
        <f t="shared" si="125"/>
        <v xml:space="preserve"> 8:00～ 8:10</v>
      </c>
      <c r="B937" s="29">
        <f t="shared" si="126"/>
        <v>15</v>
      </c>
      <c r="C937" s="30">
        <f t="shared" si="126"/>
        <v>1</v>
      </c>
      <c r="D937" s="30">
        <f t="shared" si="126"/>
        <v>0</v>
      </c>
      <c r="E937" s="31">
        <f t="shared" si="126"/>
        <v>1</v>
      </c>
      <c r="F937" s="32">
        <f t="shared" si="128"/>
        <v>17</v>
      </c>
      <c r="G937" s="29">
        <f t="shared" si="129"/>
        <v>2</v>
      </c>
      <c r="H937" s="33">
        <f t="shared" si="130"/>
        <v>0.11799999999999999</v>
      </c>
      <c r="I937" s="32">
        <f t="shared" si="127"/>
        <v>2</v>
      </c>
      <c r="J937" s="32">
        <f t="shared" si="127"/>
        <v>0</v>
      </c>
    </row>
    <row r="938" spans="1:10" s="24" customFormat="1" ht="10.5" customHeight="1" x14ac:dyDescent="0.15">
      <c r="A938" s="28" t="str">
        <f t="shared" si="125"/>
        <v xml:space="preserve"> 8:10～ 8:20</v>
      </c>
      <c r="B938" s="29">
        <f t="shared" si="126"/>
        <v>15</v>
      </c>
      <c r="C938" s="30">
        <f t="shared" si="126"/>
        <v>0</v>
      </c>
      <c r="D938" s="30">
        <f t="shared" si="126"/>
        <v>2</v>
      </c>
      <c r="E938" s="31">
        <f t="shared" si="126"/>
        <v>0</v>
      </c>
      <c r="F938" s="32">
        <f t="shared" si="128"/>
        <v>17</v>
      </c>
      <c r="G938" s="29">
        <f t="shared" si="129"/>
        <v>0</v>
      </c>
      <c r="H938" s="33">
        <f t="shared" si="130"/>
        <v>0</v>
      </c>
      <c r="I938" s="32">
        <f t="shared" si="127"/>
        <v>0</v>
      </c>
      <c r="J938" s="32">
        <f t="shared" si="127"/>
        <v>0</v>
      </c>
    </row>
    <row r="939" spans="1:10" s="24" customFormat="1" ht="10.5" customHeight="1" x14ac:dyDescent="0.15">
      <c r="A939" s="28" t="str">
        <f t="shared" si="125"/>
        <v xml:space="preserve"> 8:20～ 8:30</v>
      </c>
      <c r="B939" s="29">
        <f t="shared" si="126"/>
        <v>15</v>
      </c>
      <c r="C939" s="30">
        <f t="shared" si="126"/>
        <v>1</v>
      </c>
      <c r="D939" s="30">
        <f t="shared" si="126"/>
        <v>0</v>
      </c>
      <c r="E939" s="31">
        <f t="shared" si="126"/>
        <v>0</v>
      </c>
      <c r="F939" s="32">
        <f t="shared" si="128"/>
        <v>16</v>
      </c>
      <c r="G939" s="29">
        <f t="shared" si="129"/>
        <v>1</v>
      </c>
      <c r="H939" s="33">
        <f t="shared" si="130"/>
        <v>6.3E-2</v>
      </c>
      <c r="I939" s="32">
        <f t="shared" si="127"/>
        <v>0</v>
      </c>
      <c r="J939" s="32">
        <f t="shared" si="127"/>
        <v>0</v>
      </c>
    </row>
    <row r="940" spans="1:10" s="24" customFormat="1" ht="10.5" customHeight="1" x14ac:dyDescent="0.15">
      <c r="A940" s="28" t="str">
        <f t="shared" si="125"/>
        <v xml:space="preserve"> 8:30～ 8:40</v>
      </c>
      <c r="B940" s="29">
        <f t="shared" si="126"/>
        <v>19</v>
      </c>
      <c r="C940" s="30">
        <f t="shared" si="126"/>
        <v>0</v>
      </c>
      <c r="D940" s="30">
        <f t="shared" si="126"/>
        <v>1</v>
      </c>
      <c r="E940" s="31">
        <f t="shared" si="126"/>
        <v>0</v>
      </c>
      <c r="F940" s="32">
        <f t="shared" si="128"/>
        <v>20</v>
      </c>
      <c r="G940" s="29">
        <f t="shared" si="129"/>
        <v>0</v>
      </c>
      <c r="H940" s="33">
        <f t="shared" si="130"/>
        <v>0</v>
      </c>
      <c r="I940" s="32">
        <f t="shared" si="127"/>
        <v>1</v>
      </c>
      <c r="J940" s="32">
        <f t="shared" si="127"/>
        <v>0</v>
      </c>
    </row>
    <row r="941" spans="1:10" s="24" customFormat="1" ht="10.5" customHeight="1" x14ac:dyDescent="0.15">
      <c r="A941" s="28" t="str">
        <f t="shared" si="125"/>
        <v xml:space="preserve"> 8:40～ 8:50</v>
      </c>
      <c r="B941" s="29">
        <f t="shared" si="126"/>
        <v>17</v>
      </c>
      <c r="C941" s="30">
        <f t="shared" si="126"/>
        <v>1</v>
      </c>
      <c r="D941" s="30">
        <f t="shared" si="126"/>
        <v>0</v>
      </c>
      <c r="E941" s="31">
        <f t="shared" si="126"/>
        <v>0</v>
      </c>
      <c r="F941" s="32">
        <f t="shared" si="128"/>
        <v>18</v>
      </c>
      <c r="G941" s="29">
        <f t="shared" si="129"/>
        <v>1</v>
      </c>
      <c r="H941" s="33">
        <f t="shared" si="130"/>
        <v>5.6000000000000001E-2</v>
      </c>
      <c r="I941" s="32">
        <f t="shared" si="127"/>
        <v>0</v>
      </c>
      <c r="J941" s="32">
        <f t="shared" si="127"/>
        <v>0</v>
      </c>
    </row>
    <row r="942" spans="1:10" s="24" customFormat="1" ht="10.5" customHeight="1" x14ac:dyDescent="0.15">
      <c r="A942" s="28" t="str">
        <f t="shared" si="125"/>
        <v xml:space="preserve"> 8:50～ 9:00</v>
      </c>
      <c r="B942" s="29">
        <f t="shared" si="126"/>
        <v>10</v>
      </c>
      <c r="C942" s="30">
        <f t="shared" si="126"/>
        <v>0</v>
      </c>
      <c r="D942" s="30">
        <f t="shared" si="126"/>
        <v>0</v>
      </c>
      <c r="E942" s="31">
        <f t="shared" si="126"/>
        <v>0</v>
      </c>
      <c r="F942" s="32">
        <f t="shared" si="128"/>
        <v>10</v>
      </c>
      <c r="G942" s="29">
        <f t="shared" si="129"/>
        <v>0</v>
      </c>
      <c r="H942" s="33">
        <f t="shared" si="130"/>
        <v>0</v>
      </c>
      <c r="I942" s="32">
        <f t="shared" si="127"/>
        <v>0</v>
      </c>
      <c r="J942" s="32">
        <f t="shared" si="127"/>
        <v>0</v>
      </c>
    </row>
    <row r="943" spans="1:10" s="24" customFormat="1" ht="10.5" customHeight="1" x14ac:dyDescent="0.15">
      <c r="A943" s="28" t="str">
        <f t="shared" si="125"/>
        <v xml:space="preserve"> 9:00～ 9:10</v>
      </c>
      <c r="B943" s="29">
        <f t="shared" si="126"/>
        <v>21</v>
      </c>
      <c r="C943" s="30">
        <f t="shared" si="126"/>
        <v>1</v>
      </c>
      <c r="D943" s="30">
        <f t="shared" si="126"/>
        <v>0</v>
      </c>
      <c r="E943" s="31">
        <f t="shared" si="126"/>
        <v>1</v>
      </c>
      <c r="F943" s="32">
        <f t="shared" si="128"/>
        <v>23</v>
      </c>
      <c r="G943" s="29">
        <f t="shared" si="129"/>
        <v>2</v>
      </c>
      <c r="H943" s="33">
        <f t="shared" si="130"/>
        <v>8.6999999999999994E-2</v>
      </c>
      <c r="I943" s="32">
        <f t="shared" si="127"/>
        <v>1</v>
      </c>
      <c r="J943" s="32">
        <f t="shared" si="127"/>
        <v>0</v>
      </c>
    </row>
    <row r="944" spans="1:10" s="24" customFormat="1" ht="10.5" customHeight="1" x14ac:dyDescent="0.15">
      <c r="A944" s="28" t="str">
        <f t="shared" si="125"/>
        <v xml:space="preserve"> 9:10～ 9:20</v>
      </c>
      <c r="B944" s="29">
        <f t="shared" si="126"/>
        <v>29</v>
      </c>
      <c r="C944" s="30">
        <f t="shared" si="126"/>
        <v>1</v>
      </c>
      <c r="D944" s="30">
        <f t="shared" si="126"/>
        <v>1</v>
      </c>
      <c r="E944" s="31">
        <f t="shared" si="126"/>
        <v>0</v>
      </c>
      <c r="F944" s="32">
        <f t="shared" si="128"/>
        <v>31</v>
      </c>
      <c r="G944" s="29">
        <f t="shared" si="129"/>
        <v>1</v>
      </c>
      <c r="H944" s="33">
        <f t="shared" si="130"/>
        <v>3.2000000000000001E-2</v>
      </c>
      <c r="I944" s="32">
        <f t="shared" si="127"/>
        <v>0</v>
      </c>
      <c r="J944" s="32">
        <f t="shared" si="127"/>
        <v>2</v>
      </c>
    </row>
    <row r="945" spans="1:10" s="24" customFormat="1" ht="10.5" customHeight="1" x14ac:dyDescent="0.15">
      <c r="A945" s="28" t="str">
        <f t="shared" si="125"/>
        <v xml:space="preserve"> 9:20～ 9:30</v>
      </c>
      <c r="B945" s="29">
        <f t="shared" si="126"/>
        <v>19</v>
      </c>
      <c r="C945" s="30">
        <f t="shared" si="126"/>
        <v>0</v>
      </c>
      <c r="D945" s="30">
        <f t="shared" si="126"/>
        <v>1</v>
      </c>
      <c r="E945" s="31">
        <f t="shared" si="126"/>
        <v>0</v>
      </c>
      <c r="F945" s="32">
        <f t="shared" si="128"/>
        <v>20</v>
      </c>
      <c r="G945" s="29">
        <f t="shared" si="129"/>
        <v>0</v>
      </c>
      <c r="H945" s="33">
        <f t="shared" si="130"/>
        <v>0</v>
      </c>
      <c r="I945" s="32">
        <f t="shared" si="127"/>
        <v>0</v>
      </c>
      <c r="J945" s="32">
        <f t="shared" si="127"/>
        <v>0</v>
      </c>
    </row>
    <row r="946" spans="1:10" s="24" customFormat="1" ht="10.5" customHeight="1" x14ac:dyDescent="0.15">
      <c r="A946" s="28" t="str">
        <f t="shared" si="125"/>
        <v xml:space="preserve"> 9:30～ 9:40</v>
      </c>
      <c r="B946" s="29">
        <f t="shared" si="126"/>
        <v>23</v>
      </c>
      <c r="C946" s="30">
        <f t="shared" si="126"/>
        <v>0</v>
      </c>
      <c r="D946" s="30">
        <f t="shared" si="126"/>
        <v>4</v>
      </c>
      <c r="E946" s="31">
        <f t="shared" si="126"/>
        <v>0</v>
      </c>
      <c r="F946" s="32">
        <f t="shared" si="128"/>
        <v>27</v>
      </c>
      <c r="G946" s="29">
        <f t="shared" si="129"/>
        <v>0</v>
      </c>
      <c r="H946" s="33">
        <f t="shared" si="130"/>
        <v>0</v>
      </c>
      <c r="I946" s="32">
        <f t="shared" si="127"/>
        <v>2</v>
      </c>
      <c r="J946" s="32">
        <f t="shared" si="127"/>
        <v>0</v>
      </c>
    </row>
    <row r="947" spans="1:10" s="24" customFormat="1" ht="10.5" customHeight="1" x14ac:dyDescent="0.15">
      <c r="A947" s="28" t="str">
        <f t="shared" si="125"/>
        <v xml:space="preserve"> 9:40～ 9:50</v>
      </c>
      <c r="B947" s="29">
        <f t="shared" si="126"/>
        <v>14</v>
      </c>
      <c r="C947" s="30">
        <f t="shared" si="126"/>
        <v>1</v>
      </c>
      <c r="D947" s="30">
        <f t="shared" si="126"/>
        <v>1</v>
      </c>
      <c r="E947" s="31">
        <f t="shared" si="126"/>
        <v>0</v>
      </c>
      <c r="F947" s="32">
        <f t="shared" si="128"/>
        <v>16</v>
      </c>
      <c r="G947" s="29">
        <f t="shared" si="129"/>
        <v>1</v>
      </c>
      <c r="H947" s="33">
        <f t="shared" si="130"/>
        <v>6.3E-2</v>
      </c>
      <c r="I947" s="32">
        <f t="shared" si="127"/>
        <v>1</v>
      </c>
      <c r="J947" s="32">
        <f t="shared" si="127"/>
        <v>0</v>
      </c>
    </row>
    <row r="948" spans="1:10" s="24" customFormat="1" ht="10.5" customHeight="1" x14ac:dyDescent="0.15">
      <c r="A948" s="28" t="str">
        <f t="shared" si="125"/>
        <v xml:space="preserve"> 9:50～10:00</v>
      </c>
      <c r="B948" s="29">
        <f t="shared" si="126"/>
        <v>22</v>
      </c>
      <c r="C948" s="30">
        <f t="shared" si="126"/>
        <v>0</v>
      </c>
      <c r="D948" s="30">
        <f t="shared" si="126"/>
        <v>2</v>
      </c>
      <c r="E948" s="31">
        <f t="shared" si="126"/>
        <v>0</v>
      </c>
      <c r="F948" s="32">
        <f t="shared" si="128"/>
        <v>24</v>
      </c>
      <c r="G948" s="29">
        <f t="shared" si="129"/>
        <v>0</v>
      </c>
      <c r="H948" s="33">
        <f t="shared" si="130"/>
        <v>0</v>
      </c>
      <c r="I948" s="32">
        <f t="shared" si="127"/>
        <v>1</v>
      </c>
      <c r="J948" s="32">
        <f t="shared" si="127"/>
        <v>0</v>
      </c>
    </row>
    <row r="949" spans="1:10" s="24" customFormat="1" ht="10.5" customHeight="1" x14ac:dyDescent="0.15">
      <c r="A949" s="28" t="str">
        <f t="shared" si="125"/>
        <v>10:00～10:10</v>
      </c>
      <c r="B949" s="29">
        <f t="shared" si="126"/>
        <v>22</v>
      </c>
      <c r="C949" s="30">
        <f t="shared" si="126"/>
        <v>1</v>
      </c>
      <c r="D949" s="30">
        <f t="shared" si="126"/>
        <v>0</v>
      </c>
      <c r="E949" s="31">
        <f t="shared" si="126"/>
        <v>0</v>
      </c>
      <c r="F949" s="32">
        <f t="shared" si="128"/>
        <v>23</v>
      </c>
      <c r="G949" s="29">
        <f t="shared" si="129"/>
        <v>1</v>
      </c>
      <c r="H949" s="33">
        <f t="shared" si="130"/>
        <v>4.2999999999999997E-2</v>
      </c>
      <c r="I949" s="32">
        <f t="shared" si="127"/>
        <v>0</v>
      </c>
      <c r="J949" s="32">
        <f t="shared" si="127"/>
        <v>0</v>
      </c>
    </row>
    <row r="950" spans="1:10" s="24" customFormat="1" ht="10.5" customHeight="1" x14ac:dyDescent="0.15">
      <c r="A950" s="28" t="str">
        <f t="shared" si="125"/>
        <v>10:10～10:20</v>
      </c>
      <c r="B950" s="29">
        <f t="shared" si="126"/>
        <v>20</v>
      </c>
      <c r="C950" s="30">
        <f t="shared" si="126"/>
        <v>0</v>
      </c>
      <c r="D950" s="30">
        <f t="shared" si="126"/>
        <v>3</v>
      </c>
      <c r="E950" s="31">
        <f t="shared" si="126"/>
        <v>1</v>
      </c>
      <c r="F950" s="32">
        <f t="shared" si="128"/>
        <v>24</v>
      </c>
      <c r="G950" s="29">
        <f t="shared" si="129"/>
        <v>1</v>
      </c>
      <c r="H950" s="33">
        <f t="shared" si="130"/>
        <v>4.2000000000000003E-2</v>
      </c>
      <c r="I950" s="32">
        <f t="shared" si="127"/>
        <v>1</v>
      </c>
      <c r="J950" s="32">
        <f t="shared" si="127"/>
        <v>0</v>
      </c>
    </row>
    <row r="951" spans="1:10" s="24" customFormat="1" ht="10.5" customHeight="1" x14ac:dyDescent="0.15">
      <c r="A951" s="28" t="str">
        <f t="shared" si="125"/>
        <v>10:20～10:30</v>
      </c>
      <c r="B951" s="29">
        <f t="shared" ref="B951:E970" si="131">B27+B104+B181</f>
        <v>25</v>
      </c>
      <c r="C951" s="30">
        <f t="shared" si="131"/>
        <v>1</v>
      </c>
      <c r="D951" s="30">
        <f t="shared" si="131"/>
        <v>2</v>
      </c>
      <c r="E951" s="31">
        <f t="shared" si="131"/>
        <v>0</v>
      </c>
      <c r="F951" s="32">
        <f t="shared" si="128"/>
        <v>28</v>
      </c>
      <c r="G951" s="29">
        <f t="shared" si="129"/>
        <v>1</v>
      </c>
      <c r="H951" s="33">
        <f t="shared" si="130"/>
        <v>3.5999999999999997E-2</v>
      </c>
      <c r="I951" s="32">
        <f t="shared" si="127"/>
        <v>0</v>
      </c>
      <c r="J951" s="32">
        <f t="shared" si="127"/>
        <v>0</v>
      </c>
    </row>
    <row r="952" spans="1:10" s="24" customFormat="1" ht="10.5" customHeight="1" x14ac:dyDescent="0.15">
      <c r="A952" s="28" t="str">
        <f t="shared" si="125"/>
        <v>10:30～10:40</v>
      </c>
      <c r="B952" s="29">
        <f t="shared" si="131"/>
        <v>20</v>
      </c>
      <c r="C952" s="30">
        <f t="shared" si="131"/>
        <v>0</v>
      </c>
      <c r="D952" s="30">
        <f t="shared" si="131"/>
        <v>4</v>
      </c>
      <c r="E952" s="31">
        <f t="shared" si="131"/>
        <v>0</v>
      </c>
      <c r="F952" s="32">
        <f t="shared" si="128"/>
        <v>24</v>
      </c>
      <c r="G952" s="29">
        <f t="shared" si="129"/>
        <v>0</v>
      </c>
      <c r="H952" s="33">
        <f t="shared" si="130"/>
        <v>0</v>
      </c>
      <c r="I952" s="32">
        <f t="shared" si="127"/>
        <v>1</v>
      </c>
      <c r="J952" s="32">
        <f t="shared" si="127"/>
        <v>0</v>
      </c>
    </row>
    <row r="953" spans="1:10" s="24" customFormat="1" ht="10.5" customHeight="1" x14ac:dyDescent="0.15">
      <c r="A953" s="28" t="str">
        <f t="shared" si="125"/>
        <v>10:40～10:50</v>
      </c>
      <c r="B953" s="29">
        <f t="shared" si="131"/>
        <v>23</v>
      </c>
      <c r="C953" s="30">
        <f t="shared" si="131"/>
        <v>0</v>
      </c>
      <c r="D953" s="30">
        <f t="shared" si="131"/>
        <v>0</v>
      </c>
      <c r="E953" s="31">
        <f t="shared" si="131"/>
        <v>0</v>
      </c>
      <c r="F953" s="32">
        <f t="shared" si="128"/>
        <v>23</v>
      </c>
      <c r="G953" s="29">
        <f t="shared" si="129"/>
        <v>0</v>
      </c>
      <c r="H953" s="33">
        <f t="shared" si="130"/>
        <v>0</v>
      </c>
      <c r="I953" s="32">
        <f t="shared" si="127"/>
        <v>1</v>
      </c>
      <c r="J953" s="32">
        <f t="shared" si="127"/>
        <v>0</v>
      </c>
    </row>
    <row r="954" spans="1:10" s="24" customFormat="1" ht="10.5" customHeight="1" x14ac:dyDescent="0.15">
      <c r="A954" s="28" t="str">
        <f t="shared" si="125"/>
        <v>10:50～11:00</v>
      </c>
      <c r="B954" s="29">
        <f t="shared" si="131"/>
        <v>16</v>
      </c>
      <c r="C954" s="30">
        <f t="shared" si="131"/>
        <v>1</v>
      </c>
      <c r="D954" s="30">
        <f t="shared" si="131"/>
        <v>2</v>
      </c>
      <c r="E954" s="31">
        <f t="shared" si="131"/>
        <v>2</v>
      </c>
      <c r="F954" s="32">
        <f t="shared" si="128"/>
        <v>21</v>
      </c>
      <c r="G954" s="29">
        <f t="shared" si="129"/>
        <v>3</v>
      </c>
      <c r="H954" s="33">
        <f t="shared" si="130"/>
        <v>0.14299999999999999</v>
      </c>
      <c r="I954" s="32">
        <f t="shared" si="127"/>
        <v>3</v>
      </c>
      <c r="J954" s="32">
        <f t="shared" si="127"/>
        <v>0</v>
      </c>
    </row>
    <row r="955" spans="1:10" s="24" customFormat="1" ht="10.5" customHeight="1" x14ac:dyDescent="0.15">
      <c r="A955" s="28" t="str">
        <f t="shared" si="125"/>
        <v>11:00～11:10</v>
      </c>
      <c r="B955" s="29">
        <f t="shared" si="131"/>
        <v>23</v>
      </c>
      <c r="C955" s="30">
        <f t="shared" si="131"/>
        <v>0</v>
      </c>
      <c r="D955" s="30">
        <f t="shared" si="131"/>
        <v>1</v>
      </c>
      <c r="E955" s="31">
        <f t="shared" si="131"/>
        <v>0</v>
      </c>
      <c r="F955" s="32">
        <f t="shared" si="128"/>
        <v>24</v>
      </c>
      <c r="G955" s="29">
        <f t="shared" si="129"/>
        <v>0</v>
      </c>
      <c r="H955" s="33">
        <f t="shared" si="130"/>
        <v>0</v>
      </c>
      <c r="I955" s="32">
        <f t="shared" si="127"/>
        <v>1</v>
      </c>
      <c r="J955" s="32">
        <f t="shared" si="127"/>
        <v>1</v>
      </c>
    </row>
    <row r="956" spans="1:10" s="24" customFormat="1" ht="10.5" customHeight="1" x14ac:dyDescent="0.15">
      <c r="A956" s="28" t="str">
        <f t="shared" si="125"/>
        <v>11:10～11:20</v>
      </c>
      <c r="B956" s="29">
        <f t="shared" si="131"/>
        <v>21</v>
      </c>
      <c r="C956" s="30">
        <f t="shared" si="131"/>
        <v>0</v>
      </c>
      <c r="D956" s="30">
        <f t="shared" si="131"/>
        <v>1</v>
      </c>
      <c r="E956" s="31">
        <f t="shared" si="131"/>
        <v>0</v>
      </c>
      <c r="F956" s="32">
        <f t="shared" si="128"/>
        <v>22</v>
      </c>
      <c r="G956" s="29">
        <f t="shared" si="129"/>
        <v>0</v>
      </c>
      <c r="H956" s="33">
        <f t="shared" si="130"/>
        <v>0</v>
      </c>
      <c r="I956" s="32">
        <f t="shared" si="127"/>
        <v>0</v>
      </c>
      <c r="J956" s="32">
        <f t="shared" si="127"/>
        <v>0</v>
      </c>
    </row>
    <row r="957" spans="1:10" s="24" customFormat="1" ht="10.5" customHeight="1" x14ac:dyDescent="0.15">
      <c r="A957" s="28" t="str">
        <f t="shared" si="125"/>
        <v>11:20～11:30</v>
      </c>
      <c r="B957" s="29">
        <f t="shared" si="131"/>
        <v>26</v>
      </c>
      <c r="C957" s="30">
        <f t="shared" si="131"/>
        <v>1</v>
      </c>
      <c r="D957" s="30">
        <f t="shared" si="131"/>
        <v>4</v>
      </c>
      <c r="E957" s="31">
        <f t="shared" si="131"/>
        <v>0</v>
      </c>
      <c r="F957" s="32">
        <f t="shared" si="128"/>
        <v>31</v>
      </c>
      <c r="G957" s="29">
        <f t="shared" si="129"/>
        <v>1</v>
      </c>
      <c r="H957" s="33">
        <f t="shared" si="130"/>
        <v>3.2000000000000001E-2</v>
      </c>
      <c r="I957" s="32">
        <f t="shared" si="127"/>
        <v>1</v>
      </c>
      <c r="J957" s="32">
        <f t="shared" si="127"/>
        <v>0</v>
      </c>
    </row>
    <row r="958" spans="1:10" s="24" customFormat="1" ht="10.5" customHeight="1" x14ac:dyDescent="0.15">
      <c r="A958" s="28" t="str">
        <f t="shared" si="125"/>
        <v>11:30～11:40</v>
      </c>
      <c r="B958" s="29">
        <f t="shared" si="131"/>
        <v>29</v>
      </c>
      <c r="C958" s="30">
        <f t="shared" si="131"/>
        <v>0</v>
      </c>
      <c r="D958" s="30">
        <f t="shared" si="131"/>
        <v>2</v>
      </c>
      <c r="E958" s="31">
        <f t="shared" si="131"/>
        <v>0</v>
      </c>
      <c r="F958" s="32">
        <f t="shared" si="128"/>
        <v>31</v>
      </c>
      <c r="G958" s="29">
        <f t="shared" si="129"/>
        <v>0</v>
      </c>
      <c r="H958" s="33">
        <f t="shared" si="130"/>
        <v>0</v>
      </c>
      <c r="I958" s="32">
        <f t="shared" si="127"/>
        <v>2</v>
      </c>
      <c r="J958" s="32">
        <f t="shared" si="127"/>
        <v>0</v>
      </c>
    </row>
    <row r="959" spans="1:10" s="24" customFormat="1" ht="10.5" customHeight="1" x14ac:dyDescent="0.15">
      <c r="A959" s="28" t="str">
        <f t="shared" si="125"/>
        <v>11:40～11:50</v>
      </c>
      <c r="B959" s="29">
        <f t="shared" si="131"/>
        <v>17</v>
      </c>
      <c r="C959" s="30">
        <f t="shared" si="131"/>
        <v>0</v>
      </c>
      <c r="D959" s="30">
        <f t="shared" si="131"/>
        <v>0</v>
      </c>
      <c r="E959" s="31">
        <f t="shared" si="131"/>
        <v>1</v>
      </c>
      <c r="F959" s="32">
        <f t="shared" si="128"/>
        <v>18</v>
      </c>
      <c r="G959" s="29">
        <f t="shared" si="129"/>
        <v>1</v>
      </c>
      <c r="H959" s="33">
        <f t="shared" si="130"/>
        <v>5.6000000000000001E-2</v>
      </c>
      <c r="I959" s="32">
        <f t="shared" si="127"/>
        <v>1</v>
      </c>
      <c r="J959" s="32">
        <f t="shared" si="127"/>
        <v>1</v>
      </c>
    </row>
    <row r="960" spans="1:10" s="24" customFormat="1" ht="10.5" customHeight="1" x14ac:dyDescent="0.15">
      <c r="A960" s="28" t="str">
        <f t="shared" si="125"/>
        <v>11:50～12:00</v>
      </c>
      <c r="B960" s="29">
        <f t="shared" si="131"/>
        <v>26</v>
      </c>
      <c r="C960" s="30">
        <f t="shared" si="131"/>
        <v>1</v>
      </c>
      <c r="D960" s="30">
        <f t="shared" si="131"/>
        <v>1</v>
      </c>
      <c r="E960" s="31">
        <f t="shared" si="131"/>
        <v>0</v>
      </c>
      <c r="F960" s="32">
        <f t="shared" si="128"/>
        <v>28</v>
      </c>
      <c r="G960" s="29">
        <f t="shared" si="129"/>
        <v>1</v>
      </c>
      <c r="H960" s="33">
        <f t="shared" si="130"/>
        <v>3.5999999999999997E-2</v>
      </c>
      <c r="I960" s="32">
        <f t="shared" si="127"/>
        <v>2</v>
      </c>
      <c r="J960" s="32">
        <f t="shared" si="127"/>
        <v>0</v>
      </c>
    </row>
    <row r="961" spans="1:10" s="24" customFormat="1" ht="10.5" customHeight="1" x14ac:dyDescent="0.15">
      <c r="A961" s="28" t="str">
        <f t="shared" si="125"/>
        <v>12:00～12:10</v>
      </c>
      <c r="B961" s="29">
        <f t="shared" si="131"/>
        <v>30</v>
      </c>
      <c r="C961" s="30">
        <f t="shared" si="131"/>
        <v>0</v>
      </c>
      <c r="D961" s="30">
        <f t="shared" si="131"/>
        <v>3</v>
      </c>
      <c r="E961" s="31">
        <f t="shared" si="131"/>
        <v>0</v>
      </c>
      <c r="F961" s="32">
        <f t="shared" si="128"/>
        <v>33</v>
      </c>
      <c r="G961" s="29">
        <f t="shared" si="129"/>
        <v>0</v>
      </c>
      <c r="H961" s="33">
        <f t="shared" si="130"/>
        <v>0</v>
      </c>
      <c r="I961" s="32">
        <f t="shared" si="127"/>
        <v>2</v>
      </c>
      <c r="J961" s="32">
        <f t="shared" si="127"/>
        <v>1</v>
      </c>
    </row>
    <row r="962" spans="1:10" s="24" customFormat="1" ht="10.5" customHeight="1" x14ac:dyDescent="0.15">
      <c r="A962" s="28" t="str">
        <f t="shared" si="125"/>
        <v>12:10～12:20</v>
      </c>
      <c r="B962" s="29">
        <f t="shared" si="131"/>
        <v>30</v>
      </c>
      <c r="C962" s="30">
        <f t="shared" si="131"/>
        <v>0</v>
      </c>
      <c r="D962" s="30">
        <f t="shared" si="131"/>
        <v>0</v>
      </c>
      <c r="E962" s="31">
        <f t="shared" si="131"/>
        <v>0</v>
      </c>
      <c r="F962" s="32">
        <f t="shared" si="128"/>
        <v>30</v>
      </c>
      <c r="G962" s="29">
        <f t="shared" si="129"/>
        <v>0</v>
      </c>
      <c r="H962" s="33">
        <f t="shared" si="130"/>
        <v>0</v>
      </c>
      <c r="I962" s="32">
        <f t="shared" si="127"/>
        <v>2</v>
      </c>
      <c r="J962" s="32">
        <f t="shared" si="127"/>
        <v>0</v>
      </c>
    </row>
    <row r="963" spans="1:10" s="24" customFormat="1" ht="10.5" customHeight="1" x14ac:dyDescent="0.15">
      <c r="A963" s="28" t="str">
        <f t="shared" ref="A963:A994" si="132">A886</f>
        <v>12:20～12:30</v>
      </c>
      <c r="B963" s="29">
        <f t="shared" si="131"/>
        <v>15</v>
      </c>
      <c r="C963" s="30">
        <f t="shared" si="131"/>
        <v>1</v>
      </c>
      <c r="D963" s="30">
        <f t="shared" si="131"/>
        <v>3</v>
      </c>
      <c r="E963" s="31">
        <f t="shared" si="131"/>
        <v>0</v>
      </c>
      <c r="F963" s="32">
        <f t="shared" si="128"/>
        <v>19</v>
      </c>
      <c r="G963" s="29">
        <f t="shared" si="129"/>
        <v>1</v>
      </c>
      <c r="H963" s="33">
        <f t="shared" si="130"/>
        <v>5.2999999999999999E-2</v>
      </c>
      <c r="I963" s="32">
        <f t="shared" ref="I963:J994" si="133">I39+I116+I193</f>
        <v>1</v>
      </c>
      <c r="J963" s="32">
        <f t="shared" si="133"/>
        <v>0</v>
      </c>
    </row>
    <row r="964" spans="1:10" s="24" customFormat="1" ht="10.5" customHeight="1" x14ac:dyDescent="0.15">
      <c r="A964" s="28" t="str">
        <f t="shared" si="132"/>
        <v>12:30～12:40</v>
      </c>
      <c r="B964" s="29">
        <f t="shared" si="131"/>
        <v>19</v>
      </c>
      <c r="C964" s="30">
        <f t="shared" si="131"/>
        <v>0</v>
      </c>
      <c r="D964" s="30">
        <f t="shared" si="131"/>
        <v>1</v>
      </c>
      <c r="E964" s="31">
        <f t="shared" si="131"/>
        <v>0</v>
      </c>
      <c r="F964" s="32">
        <f t="shared" si="128"/>
        <v>20</v>
      </c>
      <c r="G964" s="29">
        <f t="shared" si="129"/>
        <v>0</v>
      </c>
      <c r="H964" s="33">
        <f t="shared" si="130"/>
        <v>0</v>
      </c>
      <c r="I964" s="32">
        <f t="shared" si="133"/>
        <v>0</v>
      </c>
      <c r="J964" s="32">
        <f t="shared" si="133"/>
        <v>0</v>
      </c>
    </row>
    <row r="965" spans="1:10" s="24" customFormat="1" ht="10.5" customHeight="1" x14ac:dyDescent="0.15">
      <c r="A965" s="28" t="str">
        <f t="shared" si="132"/>
        <v>12:40～12:50</v>
      </c>
      <c r="B965" s="29">
        <f t="shared" si="131"/>
        <v>25</v>
      </c>
      <c r="C965" s="30">
        <f t="shared" si="131"/>
        <v>0</v>
      </c>
      <c r="D965" s="30">
        <f t="shared" si="131"/>
        <v>2</v>
      </c>
      <c r="E965" s="31">
        <f t="shared" si="131"/>
        <v>0</v>
      </c>
      <c r="F965" s="32">
        <f t="shared" si="128"/>
        <v>27</v>
      </c>
      <c r="G965" s="29">
        <f t="shared" si="129"/>
        <v>0</v>
      </c>
      <c r="H965" s="33">
        <f t="shared" si="130"/>
        <v>0</v>
      </c>
      <c r="I965" s="32">
        <f t="shared" si="133"/>
        <v>0</v>
      </c>
      <c r="J965" s="32">
        <f t="shared" si="133"/>
        <v>1</v>
      </c>
    </row>
    <row r="966" spans="1:10" s="24" customFormat="1" ht="10.5" customHeight="1" x14ac:dyDescent="0.15">
      <c r="A966" s="28" t="str">
        <f t="shared" si="132"/>
        <v>12:50～13:00</v>
      </c>
      <c r="B966" s="29">
        <f t="shared" si="131"/>
        <v>25</v>
      </c>
      <c r="C966" s="30">
        <f t="shared" si="131"/>
        <v>1</v>
      </c>
      <c r="D966" s="30">
        <f t="shared" si="131"/>
        <v>2</v>
      </c>
      <c r="E966" s="31">
        <f t="shared" si="131"/>
        <v>0</v>
      </c>
      <c r="F966" s="32">
        <f t="shared" si="128"/>
        <v>28</v>
      </c>
      <c r="G966" s="29">
        <f t="shared" si="129"/>
        <v>1</v>
      </c>
      <c r="H966" s="33">
        <f t="shared" si="130"/>
        <v>3.5999999999999997E-2</v>
      </c>
      <c r="I966" s="32">
        <f t="shared" si="133"/>
        <v>1</v>
      </c>
      <c r="J966" s="32">
        <f t="shared" si="133"/>
        <v>0</v>
      </c>
    </row>
    <row r="967" spans="1:10" s="24" customFormat="1" ht="10.5" customHeight="1" x14ac:dyDescent="0.15">
      <c r="A967" s="28" t="str">
        <f t="shared" si="132"/>
        <v>13:00～13:10</v>
      </c>
      <c r="B967" s="29">
        <f t="shared" si="131"/>
        <v>17</v>
      </c>
      <c r="C967" s="30">
        <f t="shared" si="131"/>
        <v>0</v>
      </c>
      <c r="D967" s="30">
        <f t="shared" si="131"/>
        <v>0</v>
      </c>
      <c r="E967" s="31">
        <f t="shared" si="131"/>
        <v>0</v>
      </c>
      <c r="F967" s="32">
        <f t="shared" si="128"/>
        <v>17</v>
      </c>
      <c r="G967" s="29">
        <f t="shared" si="129"/>
        <v>0</v>
      </c>
      <c r="H967" s="33">
        <f t="shared" si="130"/>
        <v>0</v>
      </c>
      <c r="I967" s="32">
        <f t="shared" si="133"/>
        <v>2</v>
      </c>
      <c r="J967" s="32">
        <f t="shared" si="133"/>
        <v>0</v>
      </c>
    </row>
    <row r="968" spans="1:10" s="24" customFormat="1" ht="10.5" customHeight="1" x14ac:dyDescent="0.15">
      <c r="A968" s="28" t="str">
        <f t="shared" si="132"/>
        <v>13:10～13:20</v>
      </c>
      <c r="B968" s="29">
        <f t="shared" si="131"/>
        <v>25</v>
      </c>
      <c r="C968" s="30">
        <f t="shared" si="131"/>
        <v>0</v>
      </c>
      <c r="D968" s="30">
        <f t="shared" si="131"/>
        <v>0</v>
      </c>
      <c r="E968" s="31">
        <f t="shared" si="131"/>
        <v>0</v>
      </c>
      <c r="F968" s="32">
        <f t="shared" si="128"/>
        <v>25</v>
      </c>
      <c r="G968" s="29">
        <f t="shared" si="129"/>
        <v>0</v>
      </c>
      <c r="H968" s="33">
        <f t="shared" si="130"/>
        <v>0</v>
      </c>
      <c r="I968" s="32">
        <f t="shared" si="133"/>
        <v>0</v>
      </c>
      <c r="J968" s="32">
        <f t="shared" si="133"/>
        <v>1</v>
      </c>
    </row>
    <row r="969" spans="1:10" s="24" customFormat="1" ht="10.5" customHeight="1" x14ac:dyDescent="0.15">
      <c r="A969" s="28" t="str">
        <f t="shared" si="132"/>
        <v>13:20～13:30</v>
      </c>
      <c r="B969" s="29">
        <f t="shared" si="131"/>
        <v>20</v>
      </c>
      <c r="C969" s="30">
        <f t="shared" si="131"/>
        <v>1</v>
      </c>
      <c r="D969" s="30">
        <f t="shared" si="131"/>
        <v>1</v>
      </c>
      <c r="E969" s="31">
        <f t="shared" si="131"/>
        <v>0</v>
      </c>
      <c r="F969" s="32">
        <f t="shared" si="128"/>
        <v>22</v>
      </c>
      <c r="G969" s="29">
        <f t="shared" si="129"/>
        <v>1</v>
      </c>
      <c r="H969" s="33">
        <f t="shared" si="130"/>
        <v>4.4999999999999998E-2</v>
      </c>
      <c r="I969" s="32">
        <f t="shared" si="133"/>
        <v>0</v>
      </c>
      <c r="J969" s="32">
        <f t="shared" si="133"/>
        <v>0</v>
      </c>
    </row>
    <row r="970" spans="1:10" s="24" customFormat="1" ht="10.5" customHeight="1" x14ac:dyDescent="0.15">
      <c r="A970" s="28" t="str">
        <f t="shared" si="132"/>
        <v>13:30～13:40</v>
      </c>
      <c r="B970" s="29">
        <f t="shared" si="131"/>
        <v>31</v>
      </c>
      <c r="C970" s="30">
        <f t="shared" si="131"/>
        <v>0</v>
      </c>
      <c r="D970" s="30">
        <f t="shared" si="131"/>
        <v>2</v>
      </c>
      <c r="E970" s="31">
        <f t="shared" si="131"/>
        <v>0</v>
      </c>
      <c r="F970" s="32">
        <f t="shared" si="128"/>
        <v>33</v>
      </c>
      <c r="G970" s="29">
        <f t="shared" si="129"/>
        <v>0</v>
      </c>
      <c r="H970" s="33">
        <f t="shared" si="130"/>
        <v>0</v>
      </c>
      <c r="I970" s="32">
        <f t="shared" si="133"/>
        <v>1</v>
      </c>
      <c r="J970" s="32">
        <f t="shared" si="133"/>
        <v>1</v>
      </c>
    </row>
    <row r="971" spans="1:10" s="24" customFormat="1" ht="10.5" customHeight="1" x14ac:dyDescent="0.15">
      <c r="A971" s="28" t="str">
        <f t="shared" si="132"/>
        <v>13:40～13:50</v>
      </c>
      <c r="B971" s="29">
        <f t="shared" ref="B971:E990" si="134">B47+B124+B201</f>
        <v>20</v>
      </c>
      <c r="C971" s="30">
        <f t="shared" si="134"/>
        <v>0</v>
      </c>
      <c r="D971" s="30">
        <f t="shared" si="134"/>
        <v>0</v>
      </c>
      <c r="E971" s="31">
        <f t="shared" si="134"/>
        <v>0</v>
      </c>
      <c r="F971" s="32">
        <f t="shared" si="128"/>
        <v>20</v>
      </c>
      <c r="G971" s="29">
        <f t="shared" si="129"/>
        <v>0</v>
      </c>
      <c r="H971" s="33">
        <f t="shared" si="130"/>
        <v>0</v>
      </c>
      <c r="I971" s="32">
        <f t="shared" si="133"/>
        <v>1</v>
      </c>
      <c r="J971" s="32">
        <f t="shared" si="133"/>
        <v>0</v>
      </c>
    </row>
    <row r="972" spans="1:10" s="24" customFormat="1" ht="10.5" customHeight="1" x14ac:dyDescent="0.15">
      <c r="A972" s="28" t="str">
        <f t="shared" si="132"/>
        <v>13:50～14:00</v>
      </c>
      <c r="B972" s="29">
        <f t="shared" si="134"/>
        <v>23</v>
      </c>
      <c r="C972" s="30">
        <f t="shared" si="134"/>
        <v>1</v>
      </c>
      <c r="D972" s="30">
        <f t="shared" si="134"/>
        <v>1</v>
      </c>
      <c r="E972" s="31">
        <f t="shared" si="134"/>
        <v>1</v>
      </c>
      <c r="F972" s="32">
        <f t="shared" si="128"/>
        <v>26</v>
      </c>
      <c r="G972" s="29">
        <f t="shared" si="129"/>
        <v>2</v>
      </c>
      <c r="H972" s="33">
        <f t="shared" si="130"/>
        <v>7.6999999999999999E-2</v>
      </c>
      <c r="I972" s="32">
        <f t="shared" si="133"/>
        <v>0</v>
      </c>
      <c r="J972" s="32">
        <f t="shared" si="133"/>
        <v>0</v>
      </c>
    </row>
    <row r="973" spans="1:10" s="24" customFormat="1" ht="10.5" customHeight="1" x14ac:dyDescent="0.15">
      <c r="A973" s="28" t="str">
        <f t="shared" si="132"/>
        <v>14:00～14:10</v>
      </c>
      <c r="B973" s="29">
        <f t="shared" si="134"/>
        <v>16</v>
      </c>
      <c r="C973" s="30">
        <f t="shared" si="134"/>
        <v>0</v>
      </c>
      <c r="D973" s="30">
        <f t="shared" si="134"/>
        <v>2</v>
      </c>
      <c r="E973" s="31">
        <f t="shared" si="134"/>
        <v>0</v>
      </c>
      <c r="F973" s="32">
        <f t="shared" si="128"/>
        <v>18</v>
      </c>
      <c r="G973" s="29">
        <f t="shared" si="129"/>
        <v>0</v>
      </c>
      <c r="H973" s="33">
        <f t="shared" si="130"/>
        <v>0</v>
      </c>
      <c r="I973" s="32">
        <f t="shared" si="133"/>
        <v>0</v>
      </c>
      <c r="J973" s="32">
        <f t="shared" si="133"/>
        <v>0</v>
      </c>
    </row>
    <row r="974" spans="1:10" s="24" customFormat="1" ht="10.5" customHeight="1" x14ac:dyDescent="0.15">
      <c r="A974" s="28" t="str">
        <f t="shared" si="132"/>
        <v>14:10～14:20</v>
      </c>
      <c r="B974" s="29">
        <f t="shared" si="134"/>
        <v>21</v>
      </c>
      <c r="C974" s="30">
        <f t="shared" si="134"/>
        <v>0</v>
      </c>
      <c r="D974" s="30">
        <f t="shared" si="134"/>
        <v>1</v>
      </c>
      <c r="E974" s="31">
        <f t="shared" si="134"/>
        <v>0</v>
      </c>
      <c r="F974" s="32">
        <f t="shared" si="128"/>
        <v>22</v>
      </c>
      <c r="G974" s="29">
        <f t="shared" si="129"/>
        <v>0</v>
      </c>
      <c r="H974" s="33">
        <f t="shared" si="130"/>
        <v>0</v>
      </c>
      <c r="I974" s="32">
        <f t="shared" si="133"/>
        <v>0</v>
      </c>
      <c r="J974" s="32">
        <f t="shared" si="133"/>
        <v>0</v>
      </c>
    </row>
    <row r="975" spans="1:10" s="24" customFormat="1" ht="10.5" customHeight="1" x14ac:dyDescent="0.15">
      <c r="A975" s="28" t="str">
        <f t="shared" si="132"/>
        <v>14:20～14:30</v>
      </c>
      <c r="B975" s="29">
        <f t="shared" si="134"/>
        <v>21</v>
      </c>
      <c r="C975" s="30">
        <f t="shared" si="134"/>
        <v>1</v>
      </c>
      <c r="D975" s="30">
        <f t="shared" si="134"/>
        <v>1</v>
      </c>
      <c r="E975" s="31">
        <f t="shared" si="134"/>
        <v>1</v>
      </c>
      <c r="F975" s="32">
        <f t="shared" si="128"/>
        <v>24</v>
      </c>
      <c r="G975" s="29">
        <f t="shared" si="129"/>
        <v>2</v>
      </c>
      <c r="H975" s="33">
        <f t="shared" si="130"/>
        <v>8.3000000000000004E-2</v>
      </c>
      <c r="I975" s="32">
        <f t="shared" si="133"/>
        <v>0</v>
      </c>
      <c r="J975" s="32">
        <f t="shared" si="133"/>
        <v>0</v>
      </c>
    </row>
    <row r="976" spans="1:10" s="24" customFormat="1" ht="10.5" customHeight="1" x14ac:dyDescent="0.15">
      <c r="A976" s="28" t="str">
        <f t="shared" si="132"/>
        <v>14:30～14:40</v>
      </c>
      <c r="B976" s="29">
        <f t="shared" si="134"/>
        <v>28</v>
      </c>
      <c r="C976" s="30">
        <f t="shared" si="134"/>
        <v>0</v>
      </c>
      <c r="D976" s="30">
        <f t="shared" si="134"/>
        <v>1</v>
      </c>
      <c r="E976" s="31">
        <f t="shared" si="134"/>
        <v>1</v>
      </c>
      <c r="F976" s="32">
        <f t="shared" si="128"/>
        <v>30</v>
      </c>
      <c r="G976" s="29">
        <f t="shared" si="129"/>
        <v>1</v>
      </c>
      <c r="H976" s="33">
        <f t="shared" si="130"/>
        <v>3.3000000000000002E-2</v>
      </c>
      <c r="I976" s="32">
        <f t="shared" si="133"/>
        <v>1</v>
      </c>
      <c r="J976" s="32">
        <f t="shared" si="133"/>
        <v>2</v>
      </c>
    </row>
    <row r="977" spans="1:10" s="24" customFormat="1" ht="10.5" customHeight="1" x14ac:dyDescent="0.15">
      <c r="A977" s="28" t="str">
        <f t="shared" si="132"/>
        <v>14:40～14:50</v>
      </c>
      <c r="B977" s="29">
        <f t="shared" si="134"/>
        <v>22</v>
      </c>
      <c r="C977" s="30">
        <f t="shared" si="134"/>
        <v>0</v>
      </c>
      <c r="D977" s="30">
        <f t="shared" si="134"/>
        <v>1</v>
      </c>
      <c r="E977" s="31">
        <f t="shared" si="134"/>
        <v>0</v>
      </c>
      <c r="F977" s="32">
        <f t="shared" si="128"/>
        <v>23</v>
      </c>
      <c r="G977" s="29">
        <f t="shared" si="129"/>
        <v>0</v>
      </c>
      <c r="H977" s="33">
        <f t="shared" si="130"/>
        <v>0</v>
      </c>
      <c r="I977" s="32">
        <f t="shared" si="133"/>
        <v>1</v>
      </c>
      <c r="J977" s="32">
        <f t="shared" si="133"/>
        <v>0</v>
      </c>
    </row>
    <row r="978" spans="1:10" s="24" customFormat="1" ht="10.5" customHeight="1" x14ac:dyDescent="0.15">
      <c r="A978" s="28" t="str">
        <f t="shared" si="132"/>
        <v>14:50～15:00</v>
      </c>
      <c r="B978" s="29">
        <f t="shared" si="134"/>
        <v>26</v>
      </c>
      <c r="C978" s="30">
        <f t="shared" si="134"/>
        <v>1</v>
      </c>
      <c r="D978" s="30">
        <f t="shared" si="134"/>
        <v>3</v>
      </c>
      <c r="E978" s="31">
        <f t="shared" si="134"/>
        <v>0</v>
      </c>
      <c r="F978" s="32">
        <f t="shared" si="128"/>
        <v>30</v>
      </c>
      <c r="G978" s="29">
        <f t="shared" si="129"/>
        <v>1</v>
      </c>
      <c r="H978" s="33">
        <f t="shared" si="130"/>
        <v>3.3000000000000002E-2</v>
      </c>
      <c r="I978" s="32">
        <f t="shared" si="133"/>
        <v>0</v>
      </c>
      <c r="J978" s="32">
        <f t="shared" si="133"/>
        <v>0</v>
      </c>
    </row>
    <row r="979" spans="1:10" s="24" customFormat="1" ht="10.5" customHeight="1" x14ac:dyDescent="0.15">
      <c r="A979" s="28" t="str">
        <f t="shared" si="132"/>
        <v>15:00～15:10</v>
      </c>
      <c r="B979" s="29">
        <f t="shared" si="134"/>
        <v>17</v>
      </c>
      <c r="C979" s="30">
        <f t="shared" si="134"/>
        <v>0</v>
      </c>
      <c r="D979" s="30">
        <f t="shared" si="134"/>
        <v>1</v>
      </c>
      <c r="E979" s="31">
        <f t="shared" si="134"/>
        <v>0</v>
      </c>
      <c r="F979" s="32">
        <f t="shared" si="128"/>
        <v>18</v>
      </c>
      <c r="G979" s="29">
        <f t="shared" si="129"/>
        <v>0</v>
      </c>
      <c r="H979" s="33">
        <f t="shared" si="130"/>
        <v>0</v>
      </c>
      <c r="I979" s="32">
        <f t="shared" si="133"/>
        <v>0</v>
      </c>
      <c r="J979" s="32">
        <f t="shared" si="133"/>
        <v>0</v>
      </c>
    </row>
    <row r="980" spans="1:10" s="24" customFormat="1" ht="10.5" customHeight="1" x14ac:dyDescent="0.15">
      <c r="A980" s="28" t="str">
        <f t="shared" si="132"/>
        <v>15:10～15:20</v>
      </c>
      <c r="B980" s="29">
        <f t="shared" si="134"/>
        <v>24</v>
      </c>
      <c r="C980" s="30">
        <f t="shared" si="134"/>
        <v>0</v>
      </c>
      <c r="D980" s="30">
        <f t="shared" si="134"/>
        <v>3</v>
      </c>
      <c r="E980" s="31">
        <f t="shared" si="134"/>
        <v>0</v>
      </c>
      <c r="F980" s="32">
        <f t="shared" si="128"/>
        <v>27</v>
      </c>
      <c r="G980" s="29">
        <f t="shared" si="129"/>
        <v>0</v>
      </c>
      <c r="H980" s="33">
        <f t="shared" si="130"/>
        <v>0</v>
      </c>
      <c r="I980" s="32">
        <f t="shared" si="133"/>
        <v>1</v>
      </c>
      <c r="J980" s="32">
        <f t="shared" si="133"/>
        <v>0</v>
      </c>
    </row>
    <row r="981" spans="1:10" s="24" customFormat="1" ht="10.5" customHeight="1" x14ac:dyDescent="0.15">
      <c r="A981" s="28" t="str">
        <f t="shared" si="132"/>
        <v>15:20～15:30</v>
      </c>
      <c r="B981" s="29">
        <f t="shared" si="134"/>
        <v>36</v>
      </c>
      <c r="C981" s="30">
        <f t="shared" si="134"/>
        <v>1</v>
      </c>
      <c r="D981" s="30">
        <f t="shared" si="134"/>
        <v>0</v>
      </c>
      <c r="E981" s="31">
        <f t="shared" si="134"/>
        <v>0</v>
      </c>
      <c r="F981" s="32">
        <f t="shared" si="128"/>
        <v>37</v>
      </c>
      <c r="G981" s="29">
        <f t="shared" si="129"/>
        <v>1</v>
      </c>
      <c r="H981" s="33">
        <f t="shared" si="130"/>
        <v>2.7E-2</v>
      </c>
      <c r="I981" s="32">
        <f t="shared" si="133"/>
        <v>0</v>
      </c>
      <c r="J981" s="32">
        <f t="shared" si="133"/>
        <v>1</v>
      </c>
    </row>
    <row r="982" spans="1:10" s="24" customFormat="1" ht="10.5" customHeight="1" x14ac:dyDescent="0.15">
      <c r="A982" s="28" t="str">
        <f t="shared" si="132"/>
        <v>15:30～15:40</v>
      </c>
      <c r="B982" s="29">
        <f t="shared" si="134"/>
        <v>26</v>
      </c>
      <c r="C982" s="30">
        <f t="shared" si="134"/>
        <v>0</v>
      </c>
      <c r="D982" s="30">
        <f t="shared" si="134"/>
        <v>1</v>
      </c>
      <c r="E982" s="31">
        <f t="shared" si="134"/>
        <v>0</v>
      </c>
      <c r="F982" s="32">
        <f t="shared" si="128"/>
        <v>27</v>
      </c>
      <c r="G982" s="29">
        <f t="shared" si="129"/>
        <v>0</v>
      </c>
      <c r="H982" s="33">
        <f t="shared" si="130"/>
        <v>0</v>
      </c>
      <c r="I982" s="32">
        <f t="shared" si="133"/>
        <v>0</v>
      </c>
      <c r="J982" s="32">
        <f t="shared" si="133"/>
        <v>0</v>
      </c>
    </row>
    <row r="983" spans="1:10" s="24" customFormat="1" ht="10.5" customHeight="1" x14ac:dyDescent="0.15">
      <c r="A983" s="28" t="str">
        <f t="shared" si="132"/>
        <v>15:40～15:50</v>
      </c>
      <c r="B983" s="29">
        <f t="shared" si="134"/>
        <v>31</v>
      </c>
      <c r="C983" s="30">
        <f t="shared" si="134"/>
        <v>0</v>
      </c>
      <c r="D983" s="30">
        <f t="shared" si="134"/>
        <v>0</v>
      </c>
      <c r="E983" s="31">
        <f t="shared" si="134"/>
        <v>0</v>
      </c>
      <c r="F983" s="32">
        <f t="shared" si="128"/>
        <v>31</v>
      </c>
      <c r="G983" s="29">
        <f t="shared" si="129"/>
        <v>0</v>
      </c>
      <c r="H983" s="33">
        <f t="shared" si="130"/>
        <v>0</v>
      </c>
      <c r="I983" s="32">
        <f t="shared" si="133"/>
        <v>2</v>
      </c>
      <c r="J983" s="32">
        <f t="shared" si="133"/>
        <v>0</v>
      </c>
    </row>
    <row r="984" spans="1:10" s="24" customFormat="1" ht="10.5" customHeight="1" x14ac:dyDescent="0.15">
      <c r="A984" s="28" t="str">
        <f t="shared" si="132"/>
        <v>15:50～16:00</v>
      </c>
      <c r="B984" s="29">
        <f t="shared" si="134"/>
        <v>29</v>
      </c>
      <c r="C984" s="30">
        <f t="shared" si="134"/>
        <v>1</v>
      </c>
      <c r="D984" s="30">
        <f t="shared" si="134"/>
        <v>2</v>
      </c>
      <c r="E984" s="31">
        <f t="shared" si="134"/>
        <v>0</v>
      </c>
      <c r="F984" s="32">
        <f t="shared" si="128"/>
        <v>32</v>
      </c>
      <c r="G984" s="29">
        <f t="shared" si="129"/>
        <v>1</v>
      </c>
      <c r="H984" s="33">
        <f t="shared" si="130"/>
        <v>3.1E-2</v>
      </c>
      <c r="I984" s="32">
        <f t="shared" si="133"/>
        <v>0</v>
      </c>
      <c r="J984" s="32">
        <f t="shared" si="133"/>
        <v>0</v>
      </c>
    </row>
    <row r="985" spans="1:10" s="24" customFormat="1" ht="10.5" customHeight="1" x14ac:dyDescent="0.15">
      <c r="A985" s="28" t="str">
        <f t="shared" si="132"/>
        <v>16:00～16:10</v>
      </c>
      <c r="B985" s="29">
        <f t="shared" si="134"/>
        <v>25</v>
      </c>
      <c r="C985" s="30">
        <f t="shared" si="134"/>
        <v>0</v>
      </c>
      <c r="D985" s="30">
        <f t="shared" si="134"/>
        <v>0</v>
      </c>
      <c r="E985" s="31">
        <f t="shared" si="134"/>
        <v>0</v>
      </c>
      <c r="F985" s="32">
        <f t="shared" si="128"/>
        <v>25</v>
      </c>
      <c r="G985" s="29">
        <f t="shared" si="129"/>
        <v>0</v>
      </c>
      <c r="H985" s="33">
        <f t="shared" si="130"/>
        <v>0</v>
      </c>
      <c r="I985" s="32">
        <f t="shared" si="133"/>
        <v>1</v>
      </c>
      <c r="J985" s="32">
        <f t="shared" si="133"/>
        <v>0</v>
      </c>
    </row>
    <row r="986" spans="1:10" s="24" customFormat="1" ht="10.5" customHeight="1" x14ac:dyDescent="0.15">
      <c r="A986" s="28" t="str">
        <f t="shared" si="132"/>
        <v>16:10～16:20</v>
      </c>
      <c r="B986" s="29">
        <f t="shared" si="134"/>
        <v>31</v>
      </c>
      <c r="C986" s="30">
        <f t="shared" si="134"/>
        <v>0</v>
      </c>
      <c r="D986" s="30">
        <f t="shared" si="134"/>
        <v>0</v>
      </c>
      <c r="E986" s="31">
        <f t="shared" si="134"/>
        <v>0</v>
      </c>
      <c r="F986" s="32">
        <f t="shared" si="128"/>
        <v>31</v>
      </c>
      <c r="G986" s="29">
        <f t="shared" si="129"/>
        <v>0</v>
      </c>
      <c r="H986" s="33">
        <f t="shared" si="130"/>
        <v>0</v>
      </c>
      <c r="I986" s="32">
        <f t="shared" si="133"/>
        <v>1</v>
      </c>
      <c r="J986" s="32">
        <f t="shared" si="133"/>
        <v>0</v>
      </c>
    </row>
    <row r="987" spans="1:10" s="24" customFormat="1" ht="10.5" customHeight="1" x14ac:dyDescent="0.15">
      <c r="A987" s="28" t="str">
        <f t="shared" si="132"/>
        <v>16:20～16:30</v>
      </c>
      <c r="B987" s="29">
        <f t="shared" si="134"/>
        <v>22</v>
      </c>
      <c r="C987" s="30">
        <f t="shared" si="134"/>
        <v>1</v>
      </c>
      <c r="D987" s="30">
        <f t="shared" si="134"/>
        <v>0</v>
      </c>
      <c r="E987" s="31">
        <f t="shared" si="134"/>
        <v>0</v>
      </c>
      <c r="F987" s="32">
        <f t="shared" si="128"/>
        <v>23</v>
      </c>
      <c r="G987" s="29">
        <f t="shared" si="129"/>
        <v>1</v>
      </c>
      <c r="H987" s="33">
        <f t="shared" si="130"/>
        <v>4.2999999999999997E-2</v>
      </c>
      <c r="I987" s="32">
        <f t="shared" si="133"/>
        <v>2</v>
      </c>
      <c r="J987" s="32">
        <f t="shared" si="133"/>
        <v>0</v>
      </c>
    </row>
    <row r="988" spans="1:10" s="24" customFormat="1" ht="10.5" customHeight="1" x14ac:dyDescent="0.15">
      <c r="A988" s="28" t="str">
        <f t="shared" si="132"/>
        <v>16:30～16:40</v>
      </c>
      <c r="B988" s="29">
        <f t="shared" si="134"/>
        <v>23</v>
      </c>
      <c r="C988" s="30">
        <f t="shared" si="134"/>
        <v>0</v>
      </c>
      <c r="D988" s="30">
        <f t="shared" si="134"/>
        <v>0</v>
      </c>
      <c r="E988" s="31">
        <f t="shared" si="134"/>
        <v>1</v>
      </c>
      <c r="F988" s="32">
        <f t="shared" si="128"/>
        <v>24</v>
      </c>
      <c r="G988" s="29">
        <f t="shared" si="129"/>
        <v>1</v>
      </c>
      <c r="H988" s="33">
        <f t="shared" si="130"/>
        <v>4.2000000000000003E-2</v>
      </c>
      <c r="I988" s="32">
        <f t="shared" si="133"/>
        <v>1</v>
      </c>
      <c r="J988" s="32">
        <f t="shared" si="133"/>
        <v>0</v>
      </c>
    </row>
    <row r="989" spans="1:10" s="24" customFormat="1" ht="10.5" customHeight="1" x14ac:dyDescent="0.15">
      <c r="A989" s="28" t="str">
        <f t="shared" si="132"/>
        <v>16:40～16:50</v>
      </c>
      <c r="B989" s="29">
        <f t="shared" si="134"/>
        <v>31</v>
      </c>
      <c r="C989" s="30">
        <f t="shared" si="134"/>
        <v>0</v>
      </c>
      <c r="D989" s="30">
        <f t="shared" si="134"/>
        <v>0</v>
      </c>
      <c r="E989" s="31">
        <f t="shared" si="134"/>
        <v>0</v>
      </c>
      <c r="F989" s="32">
        <f t="shared" si="128"/>
        <v>31</v>
      </c>
      <c r="G989" s="29">
        <f t="shared" si="129"/>
        <v>0</v>
      </c>
      <c r="H989" s="33">
        <f t="shared" si="130"/>
        <v>0</v>
      </c>
      <c r="I989" s="32">
        <f t="shared" si="133"/>
        <v>1</v>
      </c>
      <c r="J989" s="32">
        <f t="shared" si="133"/>
        <v>0</v>
      </c>
    </row>
    <row r="990" spans="1:10" s="24" customFormat="1" ht="10.5" customHeight="1" x14ac:dyDescent="0.15">
      <c r="A990" s="28" t="str">
        <f t="shared" si="132"/>
        <v>16:50～17:00</v>
      </c>
      <c r="B990" s="29">
        <f t="shared" si="134"/>
        <v>29</v>
      </c>
      <c r="C990" s="30">
        <f t="shared" si="134"/>
        <v>1</v>
      </c>
      <c r="D990" s="30">
        <f t="shared" si="134"/>
        <v>2</v>
      </c>
      <c r="E990" s="31">
        <f t="shared" si="134"/>
        <v>0</v>
      </c>
      <c r="F990" s="32">
        <f t="shared" si="128"/>
        <v>32</v>
      </c>
      <c r="G990" s="29">
        <f t="shared" si="129"/>
        <v>1</v>
      </c>
      <c r="H990" s="33">
        <f t="shared" si="130"/>
        <v>3.1E-2</v>
      </c>
      <c r="I990" s="32">
        <f t="shared" si="133"/>
        <v>2</v>
      </c>
      <c r="J990" s="32">
        <f t="shared" si="133"/>
        <v>0</v>
      </c>
    </row>
    <row r="991" spans="1:10" s="24" customFormat="1" ht="10.5" customHeight="1" x14ac:dyDescent="0.15">
      <c r="A991" s="28" t="str">
        <f t="shared" si="132"/>
        <v>17:00～17:10</v>
      </c>
      <c r="B991" s="29">
        <f t="shared" ref="B991:E1002" si="135">B67+B144+B221</f>
        <v>25</v>
      </c>
      <c r="C991" s="30">
        <f t="shared" si="135"/>
        <v>0</v>
      </c>
      <c r="D991" s="30">
        <f t="shared" si="135"/>
        <v>0</v>
      </c>
      <c r="E991" s="31">
        <f t="shared" si="135"/>
        <v>0</v>
      </c>
      <c r="F991" s="32">
        <f t="shared" si="128"/>
        <v>25</v>
      </c>
      <c r="G991" s="29">
        <f t="shared" si="129"/>
        <v>0</v>
      </c>
      <c r="H991" s="33">
        <f t="shared" si="130"/>
        <v>0</v>
      </c>
      <c r="I991" s="32">
        <f t="shared" si="133"/>
        <v>1</v>
      </c>
      <c r="J991" s="32">
        <f t="shared" si="133"/>
        <v>1</v>
      </c>
    </row>
    <row r="992" spans="1:10" s="24" customFormat="1" ht="10.5" customHeight="1" x14ac:dyDescent="0.15">
      <c r="A992" s="28" t="str">
        <f t="shared" si="132"/>
        <v>17:10～17:20</v>
      </c>
      <c r="B992" s="29">
        <f t="shared" si="135"/>
        <v>25</v>
      </c>
      <c r="C992" s="30">
        <f t="shared" si="135"/>
        <v>1</v>
      </c>
      <c r="D992" s="30">
        <f t="shared" si="135"/>
        <v>1</v>
      </c>
      <c r="E992" s="31">
        <f t="shared" si="135"/>
        <v>0</v>
      </c>
      <c r="F992" s="32">
        <f t="shared" si="128"/>
        <v>27</v>
      </c>
      <c r="G992" s="29">
        <f t="shared" si="129"/>
        <v>1</v>
      </c>
      <c r="H992" s="33">
        <f t="shared" si="130"/>
        <v>3.6999999999999998E-2</v>
      </c>
      <c r="I992" s="32">
        <f t="shared" si="133"/>
        <v>0</v>
      </c>
      <c r="J992" s="32">
        <f t="shared" si="133"/>
        <v>1</v>
      </c>
    </row>
    <row r="993" spans="1:10" s="24" customFormat="1" ht="10.5" customHeight="1" x14ac:dyDescent="0.15">
      <c r="A993" s="28" t="str">
        <f t="shared" si="132"/>
        <v>17:20～17:30</v>
      </c>
      <c r="B993" s="29">
        <f t="shared" si="135"/>
        <v>22</v>
      </c>
      <c r="C993" s="30">
        <f t="shared" si="135"/>
        <v>0</v>
      </c>
      <c r="D993" s="30">
        <f t="shared" si="135"/>
        <v>0</v>
      </c>
      <c r="E993" s="31">
        <f t="shared" si="135"/>
        <v>2</v>
      </c>
      <c r="F993" s="32">
        <f t="shared" si="128"/>
        <v>24</v>
      </c>
      <c r="G993" s="29">
        <f t="shared" si="129"/>
        <v>2</v>
      </c>
      <c r="H993" s="33">
        <f t="shared" si="130"/>
        <v>8.3000000000000004E-2</v>
      </c>
      <c r="I993" s="32">
        <f t="shared" si="133"/>
        <v>1</v>
      </c>
      <c r="J993" s="32">
        <f t="shared" si="133"/>
        <v>0</v>
      </c>
    </row>
    <row r="994" spans="1:10" s="24" customFormat="1" ht="10.5" customHeight="1" x14ac:dyDescent="0.15">
      <c r="A994" s="28" t="str">
        <f t="shared" si="132"/>
        <v>17:30～17:40</v>
      </c>
      <c r="B994" s="29">
        <f t="shared" si="135"/>
        <v>27</v>
      </c>
      <c r="C994" s="30">
        <f t="shared" si="135"/>
        <v>1</v>
      </c>
      <c r="D994" s="30">
        <f t="shared" si="135"/>
        <v>0</v>
      </c>
      <c r="E994" s="31">
        <f t="shared" si="135"/>
        <v>0</v>
      </c>
      <c r="F994" s="32">
        <f t="shared" si="128"/>
        <v>28</v>
      </c>
      <c r="G994" s="29">
        <f t="shared" si="129"/>
        <v>1</v>
      </c>
      <c r="H994" s="33">
        <f t="shared" si="130"/>
        <v>3.5999999999999997E-2</v>
      </c>
      <c r="I994" s="32">
        <f t="shared" si="133"/>
        <v>0</v>
      </c>
      <c r="J994" s="32">
        <f t="shared" si="133"/>
        <v>0</v>
      </c>
    </row>
    <row r="995" spans="1:10" s="24" customFormat="1" ht="10.5" customHeight="1" x14ac:dyDescent="0.15">
      <c r="A995" s="28" t="str">
        <f t="shared" ref="A995:A1003" si="136">A918</f>
        <v>17:40～17:50</v>
      </c>
      <c r="B995" s="29">
        <f t="shared" si="135"/>
        <v>24</v>
      </c>
      <c r="C995" s="30">
        <f t="shared" si="135"/>
        <v>0</v>
      </c>
      <c r="D995" s="30">
        <f t="shared" si="135"/>
        <v>0</v>
      </c>
      <c r="E995" s="31">
        <f t="shared" si="135"/>
        <v>0</v>
      </c>
      <c r="F995" s="32">
        <f t="shared" si="128"/>
        <v>24</v>
      </c>
      <c r="G995" s="29">
        <f t="shared" si="129"/>
        <v>0</v>
      </c>
      <c r="H995" s="33">
        <f t="shared" si="130"/>
        <v>0</v>
      </c>
      <c r="I995" s="32">
        <f t="shared" ref="I995:J1002" si="137">I71+I148+I225</f>
        <v>1</v>
      </c>
      <c r="J995" s="32">
        <f t="shared" si="137"/>
        <v>0</v>
      </c>
    </row>
    <row r="996" spans="1:10" s="24" customFormat="1" ht="10.5" customHeight="1" x14ac:dyDescent="0.15">
      <c r="A996" s="28" t="str">
        <f t="shared" si="136"/>
        <v>17:50～18:00</v>
      </c>
      <c r="B996" s="29">
        <f t="shared" si="135"/>
        <v>18</v>
      </c>
      <c r="C996" s="30">
        <f t="shared" si="135"/>
        <v>2</v>
      </c>
      <c r="D996" s="30">
        <f t="shared" si="135"/>
        <v>1</v>
      </c>
      <c r="E996" s="31">
        <f t="shared" si="135"/>
        <v>0</v>
      </c>
      <c r="F996" s="32">
        <f t="shared" ref="F996:F1002" si="138">SUM(B996:E996)</f>
        <v>21</v>
      </c>
      <c r="G996" s="29">
        <f t="shared" ref="G996:G1002" si="139">C996+E996</f>
        <v>2</v>
      </c>
      <c r="H996" s="33">
        <f t="shared" ref="H996:H1002" si="140">IF(F996&gt;0,ROUND(G996/F996,3),0)</f>
        <v>9.5000000000000001E-2</v>
      </c>
      <c r="I996" s="32">
        <f t="shared" si="137"/>
        <v>1</v>
      </c>
      <c r="J996" s="32">
        <f t="shared" si="137"/>
        <v>1</v>
      </c>
    </row>
    <row r="997" spans="1:10" s="24" customFormat="1" ht="10.5" customHeight="1" x14ac:dyDescent="0.15">
      <c r="A997" s="28" t="str">
        <f t="shared" si="136"/>
        <v>18:00～18:10</v>
      </c>
      <c r="B997" s="29">
        <f t="shared" si="135"/>
        <v>23</v>
      </c>
      <c r="C997" s="30">
        <f t="shared" si="135"/>
        <v>0</v>
      </c>
      <c r="D997" s="30">
        <f t="shared" si="135"/>
        <v>2</v>
      </c>
      <c r="E997" s="31">
        <f t="shared" si="135"/>
        <v>0</v>
      </c>
      <c r="F997" s="32">
        <f t="shared" si="138"/>
        <v>25</v>
      </c>
      <c r="G997" s="29">
        <f t="shared" si="139"/>
        <v>0</v>
      </c>
      <c r="H997" s="33">
        <f t="shared" si="140"/>
        <v>0</v>
      </c>
      <c r="I997" s="32">
        <f t="shared" si="137"/>
        <v>0</v>
      </c>
      <c r="J997" s="32">
        <f t="shared" si="137"/>
        <v>0</v>
      </c>
    </row>
    <row r="998" spans="1:10" s="24" customFormat="1" ht="10.5" customHeight="1" x14ac:dyDescent="0.15">
      <c r="A998" s="28" t="str">
        <f t="shared" si="136"/>
        <v>18:10～18:20</v>
      </c>
      <c r="B998" s="29">
        <f t="shared" si="135"/>
        <v>20</v>
      </c>
      <c r="C998" s="30">
        <f t="shared" si="135"/>
        <v>1</v>
      </c>
      <c r="D998" s="30">
        <f t="shared" si="135"/>
        <v>0</v>
      </c>
      <c r="E998" s="31">
        <f t="shared" si="135"/>
        <v>0</v>
      </c>
      <c r="F998" s="32">
        <f t="shared" si="138"/>
        <v>21</v>
      </c>
      <c r="G998" s="29">
        <f t="shared" si="139"/>
        <v>1</v>
      </c>
      <c r="H998" s="33">
        <f t="shared" si="140"/>
        <v>4.8000000000000001E-2</v>
      </c>
      <c r="I998" s="32">
        <f t="shared" si="137"/>
        <v>2</v>
      </c>
      <c r="J998" s="32">
        <f t="shared" si="137"/>
        <v>0</v>
      </c>
    </row>
    <row r="999" spans="1:10" s="24" customFormat="1" ht="10.5" customHeight="1" x14ac:dyDescent="0.15">
      <c r="A999" s="28" t="str">
        <f t="shared" si="136"/>
        <v>18:20～18:30</v>
      </c>
      <c r="B999" s="29">
        <f t="shared" si="135"/>
        <v>19</v>
      </c>
      <c r="C999" s="30">
        <f t="shared" si="135"/>
        <v>0</v>
      </c>
      <c r="D999" s="30">
        <f t="shared" si="135"/>
        <v>1</v>
      </c>
      <c r="E999" s="31">
        <f t="shared" si="135"/>
        <v>0</v>
      </c>
      <c r="F999" s="32">
        <f t="shared" si="138"/>
        <v>20</v>
      </c>
      <c r="G999" s="29">
        <f t="shared" si="139"/>
        <v>0</v>
      </c>
      <c r="H999" s="33">
        <f t="shared" si="140"/>
        <v>0</v>
      </c>
      <c r="I999" s="32">
        <f t="shared" si="137"/>
        <v>2</v>
      </c>
      <c r="J999" s="32">
        <f t="shared" si="137"/>
        <v>1</v>
      </c>
    </row>
    <row r="1000" spans="1:10" s="24" customFormat="1" ht="10.5" customHeight="1" x14ac:dyDescent="0.15">
      <c r="A1000" s="28" t="str">
        <f t="shared" si="136"/>
        <v>18:30～18:40</v>
      </c>
      <c r="B1000" s="29">
        <f t="shared" si="135"/>
        <v>26</v>
      </c>
      <c r="C1000" s="30">
        <f t="shared" si="135"/>
        <v>1</v>
      </c>
      <c r="D1000" s="30">
        <f t="shared" si="135"/>
        <v>2</v>
      </c>
      <c r="E1000" s="31">
        <f t="shared" si="135"/>
        <v>0</v>
      </c>
      <c r="F1000" s="32">
        <f t="shared" si="138"/>
        <v>29</v>
      </c>
      <c r="G1000" s="29">
        <f t="shared" si="139"/>
        <v>1</v>
      </c>
      <c r="H1000" s="33">
        <f t="shared" si="140"/>
        <v>3.4000000000000002E-2</v>
      </c>
      <c r="I1000" s="32">
        <f t="shared" si="137"/>
        <v>1</v>
      </c>
      <c r="J1000" s="32">
        <f t="shared" si="137"/>
        <v>0</v>
      </c>
    </row>
    <row r="1001" spans="1:10" s="24" customFormat="1" ht="10.5" customHeight="1" x14ac:dyDescent="0.15">
      <c r="A1001" s="28" t="str">
        <f t="shared" si="136"/>
        <v>18:40～18:50</v>
      </c>
      <c r="B1001" s="29">
        <f t="shared" si="135"/>
        <v>16</v>
      </c>
      <c r="C1001" s="30">
        <f t="shared" si="135"/>
        <v>0</v>
      </c>
      <c r="D1001" s="30">
        <f t="shared" si="135"/>
        <v>3</v>
      </c>
      <c r="E1001" s="31">
        <f t="shared" si="135"/>
        <v>0</v>
      </c>
      <c r="F1001" s="32">
        <f t="shared" si="138"/>
        <v>19</v>
      </c>
      <c r="G1001" s="29">
        <f t="shared" si="139"/>
        <v>0</v>
      </c>
      <c r="H1001" s="33">
        <f t="shared" si="140"/>
        <v>0</v>
      </c>
      <c r="I1001" s="32">
        <f t="shared" si="137"/>
        <v>1</v>
      </c>
      <c r="J1001" s="32">
        <f t="shared" si="137"/>
        <v>0</v>
      </c>
    </row>
    <row r="1002" spans="1:10" s="24" customFormat="1" ht="10.5" customHeight="1" x14ac:dyDescent="0.15">
      <c r="A1002" s="44" t="str">
        <f t="shared" si="136"/>
        <v>18:50～19:00</v>
      </c>
      <c r="B1002" s="56">
        <f t="shared" si="135"/>
        <v>16</v>
      </c>
      <c r="C1002" s="57">
        <f t="shared" si="135"/>
        <v>1</v>
      </c>
      <c r="D1002" s="57">
        <f t="shared" si="135"/>
        <v>0</v>
      </c>
      <c r="E1002" s="58">
        <f t="shared" si="135"/>
        <v>0</v>
      </c>
      <c r="F1002" s="59">
        <f t="shared" si="138"/>
        <v>17</v>
      </c>
      <c r="G1002" s="56">
        <f t="shared" si="139"/>
        <v>1</v>
      </c>
      <c r="H1002" s="60">
        <f t="shared" si="140"/>
        <v>5.8999999999999997E-2</v>
      </c>
      <c r="I1002" s="59">
        <f t="shared" si="137"/>
        <v>2</v>
      </c>
      <c r="J1002" s="59">
        <f t="shared" si="137"/>
        <v>1</v>
      </c>
    </row>
    <row r="1003" spans="1:10" s="24" customFormat="1" ht="10.5" customHeight="1" x14ac:dyDescent="0.15">
      <c r="A1003" s="45" t="str">
        <f t="shared" si="136"/>
        <v>12時間計</v>
      </c>
      <c r="B1003" s="46">
        <f>SUM(B931:B1002)</f>
        <v>1563</v>
      </c>
      <c r="C1003" s="47">
        <f>SUM(C931:C1002)</f>
        <v>31</v>
      </c>
      <c r="D1003" s="47">
        <f>SUM(D931:D1002)</f>
        <v>81</v>
      </c>
      <c r="E1003" s="48">
        <f>SUM(E931:E1002)</f>
        <v>12</v>
      </c>
      <c r="F1003" s="49">
        <f>SUM(B1003:E1003)</f>
        <v>1687</v>
      </c>
      <c r="G1003" s="46">
        <f>C1003+E1003</f>
        <v>43</v>
      </c>
      <c r="H1003" s="50">
        <f>IF(F1003&gt;0,ROUND(G1003/F1003,3),0)</f>
        <v>2.5000000000000001E-2</v>
      </c>
      <c r="I1003" s="49">
        <f>SUM(I931:I1002)</f>
        <v>60</v>
      </c>
      <c r="J1003" s="49">
        <f>SUM(J931:J1002)</f>
        <v>16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観測方向：Ａ流出</v>
      </c>
      <c r="I1005" s="3"/>
      <c r="J1005" s="3" t="s">
        <v>113</v>
      </c>
    </row>
    <row r="1006" spans="1:10" ht="12" customHeight="1" x14ac:dyDescent="0.15">
      <c r="A1006" s="4" t="s">
        <v>0</v>
      </c>
      <c r="B1006" s="224" t="s">
        <v>2</v>
      </c>
      <c r="C1006" s="226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212" t="s">
        <v>151</v>
      </c>
    </row>
    <row r="1007" spans="1:10" ht="12" customHeight="1" x14ac:dyDescent="0.15">
      <c r="A1007" s="10" t="s">
        <v>1</v>
      </c>
      <c r="B1007" s="225"/>
      <c r="C1007" s="208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213"/>
    </row>
    <row r="1008" spans="1:10" s="24" customFormat="1" ht="10.5" customHeight="1" x14ac:dyDescent="0.15">
      <c r="A1008" s="18" t="str">
        <f t="shared" ref="A1008:A1039" si="141">A931</f>
        <v xml:space="preserve"> 7:00～ 7:10</v>
      </c>
      <c r="B1008" s="19">
        <f t="shared" ref="B1008:E1027" si="142">B238+B469+B700</f>
        <v>6</v>
      </c>
      <c r="C1008" s="20">
        <f t="shared" si="142"/>
        <v>0</v>
      </c>
      <c r="D1008" s="20">
        <f t="shared" si="142"/>
        <v>0</v>
      </c>
      <c r="E1008" s="21">
        <f t="shared" si="142"/>
        <v>0</v>
      </c>
      <c r="F1008" s="22">
        <f t="shared" ref="F1008:F1025" si="143">SUM(B1008:E1008)</f>
        <v>6</v>
      </c>
      <c r="G1008" s="19">
        <f t="shared" ref="G1008:G1025" si="144">C1008+E1008</f>
        <v>0</v>
      </c>
      <c r="H1008" s="23">
        <f t="shared" ref="H1008:H1025" si="145">IF(F1008&gt;0,ROUND(G1008/F1008,3),0)</f>
        <v>0</v>
      </c>
      <c r="I1008" s="22">
        <f t="shared" ref="I1008:J1039" si="146">I238+I469+I700</f>
        <v>0</v>
      </c>
      <c r="J1008" s="22">
        <f t="shared" si="146"/>
        <v>0</v>
      </c>
    </row>
    <row r="1009" spans="1:10" s="24" customFormat="1" ht="10.5" customHeight="1" x14ac:dyDescent="0.15">
      <c r="A1009" s="28" t="str">
        <f t="shared" si="141"/>
        <v xml:space="preserve"> 7:10～ 7:20</v>
      </c>
      <c r="B1009" s="29">
        <f t="shared" si="142"/>
        <v>14</v>
      </c>
      <c r="C1009" s="30">
        <f t="shared" si="142"/>
        <v>1</v>
      </c>
      <c r="D1009" s="30">
        <f t="shared" si="142"/>
        <v>0</v>
      </c>
      <c r="E1009" s="31">
        <f t="shared" si="142"/>
        <v>0</v>
      </c>
      <c r="F1009" s="32">
        <f t="shared" si="143"/>
        <v>15</v>
      </c>
      <c r="G1009" s="29">
        <f t="shared" si="144"/>
        <v>1</v>
      </c>
      <c r="H1009" s="33">
        <f t="shared" si="145"/>
        <v>6.7000000000000004E-2</v>
      </c>
      <c r="I1009" s="32">
        <f t="shared" si="146"/>
        <v>1</v>
      </c>
      <c r="J1009" s="32">
        <f t="shared" si="146"/>
        <v>0</v>
      </c>
    </row>
    <row r="1010" spans="1:10" s="24" customFormat="1" ht="10.5" customHeight="1" x14ac:dyDescent="0.15">
      <c r="A1010" s="28" t="str">
        <f t="shared" si="141"/>
        <v xml:space="preserve"> 7:20～ 7:30</v>
      </c>
      <c r="B1010" s="29">
        <f t="shared" si="142"/>
        <v>14</v>
      </c>
      <c r="C1010" s="30">
        <f t="shared" si="142"/>
        <v>0</v>
      </c>
      <c r="D1010" s="30">
        <f t="shared" si="142"/>
        <v>0</v>
      </c>
      <c r="E1010" s="31">
        <f t="shared" si="142"/>
        <v>0</v>
      </c>
      <c r="F1010" s="32">
        <f t="shared" si="143"/>
        <v>14</v>
      </c>
      <c r="G1010" s="29">
        <f t="shared" si="144"/>
        <v>0</v>
      </c>
      <c r="H1010" s="33">
        <f t="shared" si="145"/>
        <v>0</v>
      </c>
      <c r="I1010" s="32">
        <f t="shared" si="146"/>
        <v>1</v>
      </c>
      <c r="J1010" s="32">
        <f t="shared" si="146"/>
        <v>0</v>
      </c>
    </row>
    <row r="1011" spans="1:10" s="24" customFormat="1" ht="10.5" customHeight="1" x14ac:dyDescent="0.15">
      <c r="A1011" s="28" t="str">
        <f t="shared" si="141"/>
        <v xml:space="preserve"> 7:30～ 7:40</v>
      </c>
      <c r="B1011" s="29">
        <f t="shared" si="142"/>
        <v>16</v>
      </c>
      <c r="C1011" s="30">
        <f t="shared" si="142"/>
        <v>1</v>
      </c>
      <c r="D1011" s="30">
        <f t="shared" si="142"/>
        <v>0</v>
      </c>
      <c r="E1011" s="31">
        <f t="shared" si="142"/>
        <v>0</v>
      </c>
      <c r="F1011" s="32">
        <f t="shared" si="143"/>
        <v>17</v>
      </c>
      <c r="G1011" s="29">
        <f t="shared" si="144"/>
        <v>1</v>
      </c>
      <c r="H1011" s="33">
        <f t="shared" si="145"/>
        <v>5.8999999999999997E-2</v>
      </c>
      <c r="I1011" s="32">
        <f t="shared" si="146"/>
        <v>0</v>
      </c>
      <c r="J1011" s="32">
        <f t="shared" si="146"/>
        <v>0</v>
      </c>
    </row>
    <row r="1012" spans="1:10" s="24" customFormat="1" ht="10.5" customHeight="1" x14ac:dyDescent="0.15">
      <c r="A1012" s="28" t="str">
        <f t="shared" si="141"/>
        <v xml:space="preserve"> 7:40～ 7:50</v>
      </c>
      <c r="B1012" s="29">
        <f t="shared" si="142"/>
        <v>12</v>
      </c>
      <c r="C1012" s="30">
        <f t="shared" si="142"/>
        <v>0</v>
      </c>
      <c r="D1012" s="30">
        <f t="shared" si="142"/>
        <v>1</v>
      </c>
      <c r="E1012" s="31">
        <f t="shared" si="142"/>
        <v>0</v>
      </c>
      <c r="F1012" s="32">
        <f t="shared" si="143"/>
        <v>13</v>
      </c>
      <c r="G1012" s="29">
        <f t="shared" si="144"/>
        <v>0</v>
      </c>
      <c r="H1012" s="33">
        <f t="shared" si="145"/>
        <v>0</v>
      </c>
      <c r="I1012" s="32">
        <f t="shared" si="146"/>
        <v>0</v>
      </c>
      <c r="J1012" s="32">
        <f t="shared" si="146"/>
        <v>0</v>
      </c>
    </row>
    <row r="1013" spans="1:10" s="24" customFormat="1" ht="10.5" customHeight="1" x14ac:dyDescent="0.15">
      <c r="A1013" s="28" t="str">
        <f t="shared" si="141"/>
        <v xml:space="preserve"> 7:50～ 8:00</v>
      </c>
      <c r="B1013" s="29">
        <f t="shared" si="142"/>
        <v>15</v>
      </c>
      <c r="C1013" s="30">
        <f t="shared" si="142"/>
        <v>1</v>
      </c>
      <c r="D1013" s="30">
        <f t="shared" si="142"/>
        <v>1</v>
      </c>
      <c r="E1013" s="31">
        <f t="shared" si="142"/>
        <v>1</v>
      </c>
      <c r="F1013" s="32">
        <f t="shared" si="143"/>
        <v>18</v>
      </c>
      <c r="G1013" s="29">
        <f t="shared" si="144"/>
        <v>2</v>
      </c>
      <c r="H1013" s="33">
        <f t="shared" si="145"/>
        <v>0.111</v>
      </c>
      <c r="I1013" s="32">
        <f t="shared" si="146"/>
        <v>1</v>
      </c>
      <c r="J1013" s="32">
        <f t="shared" si="146"/>
        <v>0</v>
      </c>
    </row>
    <row r="1014" spans="1:10" s="24" customFormat="1" ht="10.5" customHeight="1" x14ac:dyDescent="0.15">
      <c r="A1014" s="28" t="str">
        <f t="shared" si="141"/>
        <v xml:space="preserve"> 8:00～ 8:10</v>
      </c>
      <c r="B1014" s="29">
        <f t="shared" si="142"/>
        <v>29</v>
      </c>
      <c r="C1014" s="30">
        <f t="shared" si="142"/>
        <v>0</v>
      </c>
      <c r="D1014" s="30">
        <f t="shared" si="142"/>
        <v>2</v>
      </c>
      <c r="E1014" s="31">
        <f t="shared" si="142"/>
        <v>0</v>
      </c>
      <c r="F1014" s="32">
        <f t="shared" si="143"/>
        <v>31</v>
      </c>
      <c r="G1014" s="29">
        <f t="shared" si="144"/>
        <v>0</v>
      </c>
      <c r="H1014" s="33">
        <f t="shared" si="145"/>
        <v>0</v>
      </c>
      <c r="I1014" s="32">
        <f t="shared" si="146"/>
        <v>1</v>
      </c>
      <c r="J1014" s="32">
        <f t="shared" si="146"/>
        <v>0</v>
      </c>
    </row>
    <row r="1015" spans="1:10" s="24" customFormat="1" ht="10.5" customHeight="1" x14ac:dyDescent="0.15">
      <c r="A1015" s="28" t="str">
        <f t="shared" si="141"/>
        <v xml:space="preserve"> 8:10～ 8:20</v>
      </c>
      <c r="B1015" s="29">
        <f t="shared" si="142"/>
        <v>19</v>
      </c>
      <c r="C1015" s="30">
        <f t="shared" si="142"/>
        <v>1</v>
      </c>
      <c r="D1015" s="30">
        <f t="shared" si="142"/>
        <v>2</v>
      </c>
      <c r="E1015" s="31">
        <f t="shared" si="142"/>
        <v>2</v>
      </c>
      <c r="F1015" s="32">
        <f t="shared" si="143"/>
        <v>24</v>
      </c>
      <c r="G1015" s="29">
        <f t="shared" si="144"/>
        <v>3</v>
      </c>
      <c r="H1015" s="33">
        <f t="shared" si="145"/>
        <v>0.125</v>
      </c>
      <c r="I1015" s="32">
        <f t="shared" si="146"/>
        <v>0</v>
      </c>
      <c r="J1015" s="32">
        <f t="shared" si="146"/>
        <v>0</v>
      </c>
    </row>
    <row r="1016" spans="1:10" s="24" customFormat="1" ht="10.5" customHeight="1" x14ac:dyDescent="0.15">
      <c r="A1016" s="28" t="str">
        <f t="shared" si="141"/>
        <v xml:space="preserve"> 8:20～ 8:30</v>
      </c>
      <c r="B1016" s="29">
        <f t="shared" si="142"/>
        <v>26</v>
      </c>
      <c r="C1016" s="30">
        <f t="shared" si="142"/>
        <v>0</v>
      </c>
      <c r="D1016" s="30">
        <f t="shared" si="142"/>
        <v>2</v>
      </c>
      <c r="E1016" s="31">
        <f t="shared" si="142"/>
        <v>0</v>
      </c>
      <c r="F1016" s="32">
        <f t="shared" si="143"/>
        <v>28</v>
      </c>
      <c r="G1016" s="29">
        <f t="shared" si="144"/>
        <v>0</v>
      </c>
      <c r="H1016" s="33">
        <f t="shared" si="145"/>
        <v>0</v>
      </c>
      <c r="I1016" s="32">
        <f t="shared" si="146"/>
        <v>2</v>
      </c>
      <c r="J1016" s="32">
        <f t="shared" si="146"/>
        <v>1</v>
      </c>
    </row>
    <row r="1017" spans="1:10" s="24" customFormat="1" ht="10.5" customHeight="1" x14ac:dyDescent="0.15">
      <c r="A1017" s="28" t="str">
        <f t="shared" si="141"/>
        <v xml:space="preserve"> 8:30～ 8:40</v>
      </c>
      <c r="B1017" s="29">
        <f t="shared" si="142"/>
        <v>24</v>
      </c>
      <c r="C1017" s="30">
        <f t="shared" si="142"/>
        <v>1</v>
      </c>
      <c r="D1017" s="30">
        <f t="shared" si="142"/>
        <v>2</v>
      </c>
      <c r="E1017" s="31">
        <f t="shared" si="142"/>
        <v>0</v>
      </c>
      <c r="F1017" s="32">
        <f t="shared" si="143"/>
        <v>27</v>
      </c>
      <c r="G1017" s="29">
        <f t="shared" si="144"/>
        <v>1</v>
      </c>
      <c r="H1017" s="33">
        <f t="shared" si="145"/>
        <v>3.6999999999999998E-2</v>
      </c>
      <c r="I1017" s="32">
        <f t="shared" si="146"/>
        <v>0</v>
      </c>
      <c r="J1017" s="32">
        <f t="shared" si="146"/>
        <v>0</v>
      </c>
    </row>
    <row r="1018" spans="1:10" s="24" customFormat="1" ht="10.5" customHeight="1" x14ac:dyDescent="0.15">
      <c r="A1018" s="28" t="str">
        <f t="shared" si="141"/>
        <v xml:space="preserve"> 8:40～ 8:50</v>
      </c>
      <c r="B1018" s="29">
        <f t="shared" si="142"/>
        <v>34</v>
      </c>
      <c r="C1018" s="30">
        <f t="shared" si="142"/>
        <v>0</v>
      </c>
      <c r="D1018" s="30">
        <f t="shared" si="142"/>
        <v>2</v>
      </c>
      <c r="E1018" s="31">
        <f t="shared" si="142"/>
        <v>0</v>
      </c>
      <c r="F1018" s="32">
        <f t="shared" si="143"/>
        <v>36</v>
      </c>
      <c r="G1018" s="29">
        <f t="shared" si="144"/>
        <v>0</v>
      </c>
      <c r="H1018" s="33">
        <f t="shared" si="145"/>
        <v>0</v>
      </c>
      <c r="I1018" s="32">
        <f t="shared" si="146"/>
        <v>1</v>
      </c>
      <c r="J1018" s="32">
        <f t="shared" si="146"/>
        <v>0</v>
      </c>
    </row>
    <row r="1019" spans="1:10" s="24" customFormat="1" ht="10.5" customHeight="1" x14ac:dyDescent="0.15">
      <c r="A1019" s="28" t="str">
        <f t="shared" si="141"/>
        <v xml:space="preserve"> 8:50～ 9:00</v>
      </c>
      <c r="B1019" s="29">
        <f t="shared" si="142"/>
        <v>45</v>
      </c>
      <c r="C1019" s="30">
        <f t="shared" si="142"/>
        <v>1</v>
      </c>
      <c r="D1019" s="30">
        <f t="shared" si="142"/>
        <v>4</v>
      </c>
      <c r="E1019" s="31">
        <f t="shared" si="142"/>
        <v>0</v>
      </c>
      <c r="F1019" s="32">
        <f t="shared" si="143"/>
        <v>50</v>
      </c>
      <c r="G1019" s="29">
        <f t="shared" si="144"/>
        <v>1</v>
      </c>
      <c r="H1019" s="33">
        <f t="shared" si="145"/>
        <v>0.02</v>
      </c>
      <c r="I1019" s="32">
        <f t="shared" si="146"/>
        <v>1</v>
      </c>
      <c r="J1019" s="32">
        <f t="shared" si="146"/>
        <v>1</v>
      </c>
    </row>
    <row r="1020" spans="1:10" s="24" customFormat="1" ht="10.5" customHeight="1" x14ac:dyDescent="0.15">
      <c r="A1020" s="28" t="str">
        <f t="shared" si="141"/>
        <v xml:space="preserve"> 9:00～ 9:10</v>
      </c>
      <c r="B1020" s="29">
        <f t="shared" si="142"/>
        <v>43</v>
      </c>
      <c r="C1020" s="30">
        <f t="shared" si="142"/>
        <v>0</v>
      </c>
      <c r="D1020" s="30">
        <f t="shared" si="142"/>
        <v>1</v>
      </c>
      <c r="E1020" s="31">
        <f t="shared" si="142"/>
        <v>3</v>
      </c>
      <c r="F1020" s="32">
        <f t="shared" si="143"/>
        <v>47</v>
      </c>
      <c r="G1020" s="29">
        <f t="shared" si="144"/>
        <v>3</v>
      </c>
      <c r="H1020" s="33">
        <f t="shared" si="145"/>
        <v>6.4000000000000001E-2</v>
      </c>
      <c r="I1020" s="32">
        <f t="shared" si="146"/>
        <v>1</v>
      </c>
      <c r="J1020" s="32">
        <f t="shared" si="146"/>
        <v>0</v>
      </c>
    </row>
    <row r="1021" spans="1:10" s="24" customFormat="1" ht="10.5" customHeight="1" x14ac:dyDescent="0.15">
      <c r="A1021" s="28" t="str">
        <f t="shared" si="141"/>
        <v xml:space="preserve"> 9:10～ 9:20</v>
      </c>
      <c r="B1021" s="29">
        <f t="shared" si="142"/>
        <v>21</v>
      </c>
      <c r="C1021" s="30">
        <f t="shared" si="142"/>
        <v>1</v>
      </c>
      <c r="D1021" s="30">
        <f t="shared" si="142"/>
        <v>5</v>
      </c>
      <c r="E1021" s="31">
        <f t="shared" si="142"/>
        <v>0</v>
      </c>
      <c r="F1021" s="32">
        <f t="shared" si="143"/>
        <v>27</v>
      </c>
      <c r="G1021" s="29">
        <f t="shared" si="144"/>
        <v>1</v>
      </c>
      <c r="H1021" s="33">
        <f t="shared" si="145"/>
        <v>3.6999999999999998E-2</v>
      </c>
      <c r="I1021" s="32">
        <f t="shared" si="146"/>
        <v>0</v>
      </c>
      <c r="J1021" s="32">
        <f t="shared" si="146"/>
        <v>1</v>
      </c>
    </row>
    <row r="1022" spans="1:10" s="24" customFormat="1" ht="10.5" customHeight="1" x14ac:dyDescent="0.15">
      <c r="A1022" s="28" t="str">
        <f t="shared" si="141"/>
        <v xml:space="preserve"> 9:20～ 9:30</v>
      </c>
      <c r="B1022" s="29">
        <f t="shared" si="142"/>
        <v>38</v>
      </c>
      <c r="C1022" s="30">
        <f t="shared" si="142"/>
        <v>0</v>
      </c>
      <c r="D1022" s="30">
        <f t="shared" si="142"/>
        <v>1</v>
      </c>
      <c r="E1022" s="31">
        <f t="shared" si="142"/>
        <v>0</v>
      </c>
      <c r="F1022" s="32">
        <f t="shared" si="143"/>
        <v>39</v>
      </c>
      <c r="G1022" s="29">
        <f t="shared" si="144"/>
        <v>0</v>
      </c>
      <c r="H1022" s="33">
        <f t="shared" si="145"/>
        <v>0</v>
      </c>
      <c r="I1022" s="32">
        <f t="shared" si="146"/>
        <v>3</v>
      </c>
      <c r="J1022" s="32">
        <f t="shared" si="146"/>
        <v>1</v>
      </c>
    </row>
    <row r="1023" spans="1:10" s="24" customFormat="1" ht="10.5" customHeight="1" x14ac:dyDescent="0.15">
      <c r="A1023" s="28" t="str">
        <f t="shared" si="141"/>
        <v xml:space="preserve"> 9:30～ 9:40</v>
      </c>
      <c r="B1023" s="29">
        <f t="shared" si="142"/>
        <v>31</v>
      </c>
      <c r="C1023" s="30">
        <f t="shared" si="142"/>
        <v>1</v>
      </c>
      <c r="D1023" s="30">
        <f t="shared" si="142"/>
        <v>4</v>
      </c>
      <c r="E1023" s="31">
        <f t="shared" si="142"/>
        <v>0</v>
      </c>
      <c r="F1023" s="32">
        <f t="shared" si="143"/>
        <v>36</v>
      </c>
      <c r="G1023" s="29">
        <f t="shared" si="144"/>
        <v>1</v>
      </c>
      <c r="H1023" s="33">
        <f t="shared" si="145"/>
        <v>2.8000000000000001E-2</v>
      </c>
      <c r="I1023" s="32">
        <f t="shared" si="146"/>
        <v>1</v>
      </c>
      <c r="J1023" s="32">
        <f t="shared" si="146"/>
        <v>0</v>
      </c>
    </row>
    <row r="1024" spans="1:10" s="24" customFormat="1" ht="10.5" customHeight="1" x14ac:dyDescent="0.15">
      <c r="A1024" s="28" t="str">
        <f t="shared" si="141"/>
        <v xml:space="preserve"> 9:40～ 9:50</v>
      </c>
      <c r="B1024" s="29">
        <f t="shared" si="142"/>
        <v>43</v>
      </c>
      <c r="C1024" s="30">
        <f t="shared" si="142"/>
        <v>0</v>
      </c>
      <c r="D1024" s="30">
        <f t="shared" si="142"/>
        <v>3</v>
      </c>
      <c r="E1024" s="31">
        <f t="shared" si="142"/>
        <v>0</v>
      </c>
      <c r="F1024" s="32">
        <f t="shared" si="143"/>
        <v>46</v>
      </c>
      <c r="G1024" s="29">
        <f t="shared" si="144"/>
        <v>0</v>
      </c>
      <c r="H1024" s="33">
        <f t="shared" si="145"/>
        <v>0</v>
      </c>
      <c r="I1024" s="32">
        <f t="shared" si="146"/>
        <v>2</v>
      </c>
      <c r="J1024" s="32">
        <f t="shared" si="146"/>
        <v>0</v>
      </c>
    </row>
    <row r="1025" spans="1:10" s="24" customFormat="1" ht="10.5" customHeight="1" x14ac:dyDescent="0.15">
      <c r="A1025" s="28" t="str">
        <f t="shared" si="141"/>
        <v xml:space="preserve"> 9:50～10:00</v>
      </c>
      <c r="B1025" s="29">
        <f t="shared" si="142"/>
        <v>43</v>
      </c>
      <c r="C1025" s="30">
        <f t="shared" si="142"/>
        <v>1</v>
      </c>
      <c r="D1025" s="30">
        <f t="shared" si="142"/>
        <v>0</v>
      </c>
      <c r="E1025" s="31">
        <f t="shared" si="142"/>
        <v>0</v>
      </c>
      <c r="F1025" s="32">
        <f t="shared" si="143"/>
        <v>44</v>
      </c>
      <c r="G1025" s="29">
        <f t="shared" si="144"/>
        <v>1</v>
      </c>
      <c r="H1025" s="33">
        <f t="shared" si="145"/>
        <v>2.3E-2</v>
      </c>
      <c r="I1025" s="32">
        <f t="shared" si="146"/>
        <v>3</v>
      </c>
      <c r="J1025" s="32">
        <f t="shared" si="146"/>
        <v>0</v>
      </c>
    </row>
    <row r="1026" spans="1:10" s="24" customFormat="1" ht="10.5" customHeight="1" x14ac:dyDescent="0.15">
      <c r="A1026" s="28" t="str">
        <f t="shared" si="141"/>
        <v>10:00～10:10</v>
      </c>
      <c r="B1026" s="29">
        <f t="shared" si="142"/>
        <v>46</v>
      </c>
      <c r="C1026" s="30">
        <f t="shared" si="142"/>
        <v>0</v>
      </c>
      <c r="D1026" s="30">
        <f t="shared" si="142"/>
        <v>2</v>
      </c>
      <c r="E1026" s="31">
        <f t="shared" si="142"/>
        <v>0</v>
      </c>
      <c r="F1026" s="32">
        <f t="shared" ref="F1026:F1079" si="147">SUM(B1026:E1026)</f>
        <v>48</v>
      </c>
      <c r="G1026" s="29">
        <f t="shared" ref="G1026:G1079" si="148">C1026+E1026</f>
        <v>0</v>
      </c>
      <c r="H1026" s="33">
        <f t="shared" ref="H1026:H1079" si="149">IF(F1026&gt;0,ROUND(G1026/F1026,3),0)</f>
        <v>0</v>
      </c>
      <c r="I1026" s="32">
        <f t="shared" si="146"/>
        <v>0</v>
      </c>
      <c r="J1026" s="32">
        <f t="shared" si="146"/>
        <v>0</v>
      </c>
    </row>
    <row r="1027" spans="1:10" s="24" customFormat="1" ht="10.5" customHeight="1" x14ac:dyDescent="0.15">
      <c r="A1027" s="28" t="str">
        <f t="shared" si="141"/>
        <v>10:10～10:20</v>
      </c>
      <c r="B1027" s="29">
        <f t="shared" si="142"/>
        <v>46</v>
      </c>
      <c r="C1027" s="30">
        <f t="shared" si="142"/>
        <v>1</v>
      </c>
      <c r="D1027" s="30">
        <f t="shared" si="142"/>
        <v>7</v>
      </c>
      <c r="E1027" s="31">
        <f t="shared" si="142"/>
        <v>1</v>
      </c>
      <c r="F1027" s="32">
        <f t="shared" si="147"/>
        <v>55</v>
      </c>
      <c r="G1027" s="29">
        <f t="shared" si="148"/>
        <v>2</v>
      </c>
      <c r="H1027" s="33">
        <f t="shared" si="149"/>
        <v>3.5999999999999997E-2</v>
      </c>
      <c r="I1027" s="32">
        <f t="shared" si="146"/>
        <v>4</v>
      </c>
      <c r="J1027" s="32">
        <f t="shared" si="146"/>
        <v>0</v>
      </c>
    </row>
    <row r="1028" spans="1:10" s="24" customFormat="1" ht="10.5" customHeight="1" x14ac:dyDescent="0.15">
      <c r="A1028" s="28" t="str">
        <f t="shared" si="141"/>
        <v>10:20～10:30</v>
      </c>
      <c r="B1028" s="29">
        <f t="shared" ref="B1028:E1047" si="150">B258+B489+B720</f>
        <v>40</v>
      </c>
      <c r="C1028" s="30">
        <f t="shared" si="150"/>
        <v>0</v>
      </c>
      <c r="D1028" s="30">
        <f t="shared" si="150"/>
        <v>3</v>
      </c>
      <c r="E1028" s="31">
        <f t="shared" si="150"/>
        <v>2</v>
      </c>
      <c r="F1028" s="32">
        <f t="shared" si="147"/>
        <v>45</v>
      </c>
      <c r="G1028" s="29">
        <f t="shared" si="148"/>
        <v>2</v>
      </c>
      <c r="H1028" s="33">
        <f t="shared" si="149"/>
        <v>4.3999999999999997E-2</v>
      </c>
      <c r="I1028" s="32">
        <f t="shared" si="146"/>
        <v>2</v>
      </c>
      <c r="J1028" s="32">
        <f t="shared" si="146"/>
        <v>0</v>
      </c>
    </row>
    <row r="1029" spans="1:10" s="24" customFormat="1" ht="10.5" customHeight="1" x14ac:dyDescent="0.15">
      <c r="A1029" s="28" t="str">
        <f t="shared" si="141"/>
        <v>10:30～10:40</v>
      </c>
      <c r="B1029" s="29">
        <f t="shared" si="150"/>
        <v>38</v>
      </c>
      <c r="C1029" s="30">
        <f t="shared" si="150"/>
        <v>0</v>
      </c>
      <c r="D1029" s="30">
        <f t="shared" si="150"/>
        <v>2</v>
      </c>
      <c r="E1029" s="31">
        <f t="shared" si="150"/>
        <v>0</v>
      </c>
      <c r="F1029" s="32">
        <f t="shared" si="147"/>
        <v>40</v>
      </c>
      <c r="G1029" s="29">
        <f t="shared" si="148"/>
        <v>0</v>
      </c>
      <c r="H1029" s="33">
        <f t="shared" si="149"/>
        <v>0</v>
      </c>
      <c r="I1029" s="32">
        <f t="shared" si="146"/>
        <v>2</v>
      </c>
      <c r="J1029" s="32">
        <f t="shared" si="146"/>
        <v>0</v>
      </c>
    </row>
    <row r="1030" spans="1:10" s="24" customFormat="1" ht="10.5" customHeight="1" x14ac:dyDescent="0.15">
      <c r="A1030" s="28" t="str">
        <f t="shared" si="141"/>
        <v>10:40～10:50</v>
      </c>
      <c r="B1030" s="29">
        <f t="shared" si="150"/>
        <v>42</v>
      </c>
      <c r="C1030" s="30">
        <f t="shared" si="150"/>
        <v>1</v>
      </c>
      <c r="D1030" s="30">
        <f t="shared" si="150"/>
        <v>6</v>
      </c>
      <c r="E1030" s="31">
        <f t="shared" si="150"/>
        <v>1</v>
      </c>
      <c r="F1030" s="32">
        <f t="shared" si="147"/>
        <v>50</v>
      </c>
      <c r="G1030" s="29">
        <f t="shared" si="148"/>
        <v>2</v>
      </c>
      <c r="H1030" s="33">
        <f t="shared" si="149"/>
        <v>0.04</v>
      </c>
      <c r="I1030" s="32">
        <f t="shared" si="146"/>
        <v>2</v>
      </c>
      <c r="J1030" s="32">
        <f t="shared" si="146"/>
        <v>0</v>
      </c>
    </row>
    <row r="1031" spans="1:10" s="24" customFormat="1" ht="10.5" customHeight="1" x14ac:dyDescent="0.15">
      <c r="A1031" s="28" t="str">
        <f t="shared" si="141"/>
        <v>10:50～11:00</v>
      </c>
      <c r="B1031" s="29">
        <f t="shared" si="150"/>
        <v>34</v>
      </c>
      <c r="C1031" s="30">
        <f t="shared" si="150"/>
        <v>0</v>
      </c>
      <c r="D1031" s="30">
        <f t="shared" si="150"/>
        <v>3</v>
      </c>
      <c r="E1031" s="31">
        <f t="shared" si="150"/>
        <v>1</v>
      </c>
      <c r="F1031" s="32">
        <f t="shared" si="147"/>
        <v>38</v>
      </c>
      <c r="G1031" s="29">
        <f t="shared" si="148"/>
        <v>1</v>
      </c>
      <c r="H1031" s="33">
        <f t="shared" si="149"/>
        <v>2.5999999999999999E-2</v>
      </c>
      <c r="I1031" s="32">
        <f t="shared" si="146"/>
        <v>1</v>
      </c>
      <c r="J1031" s="32">
        <f t="shared" si="146"/>
        <v>0</v>
      </c>
    </row>
    <row r="1032" spans="1:10" s="24" customFormat="1" ht="10.5" customHeight="1" x14ac:dyDescent="0.15">
      <c r="A1032" s="28" t="str">
        <f t="shared" si="141"/>
        <v>11:00～11:10</v>
      </c>
      <c r="B1032" s="29">
        <f t="shared" si="150"/>
        <v>51</v>
      </c>
      <c r="C1032" s="30">
        <f t="shared" si="150"/>
        <v>0</v>
      </c>
      <c r="D1032" s="30">
        <f t="shared" si="150"/>
        <v>1</v>
      </c>
      <c r="E1032" s="31">
        <f t="shared" si="150"/>
        <v>0</v>
      </c>
      <c r="F1032" s="32">
        <f t="shared" si="147"/>
        <v>52</v>
      </c>
      <c r="G1032" s="29">
        <f t="shared" si="148"/>
        <v>0</v>
      </c>
      <c r="H1032" s="33">
        <f t="shared" si="149"/>
        <v>0</v>
      </c>
      <c r="I1032" s="32">
        <f t="shared" si="146"/>
        <v>5</v>
      </c>
      <c r="J1032" s="32">
        <f t="shared" si="146"/>
        <v>1</v>
      </c>
    </row>
    <row r="1033" spans="1:10" s="24" customFormat="1" ht="10.5" customHeight="1" x14ac:dyDescent="0.15">
      <c r="A1033" s="28" t="str">
        <f t="shared" si="141"/>
        <v>11:10～11:20</v>
      </c>
      <c r="B1033" s="29">
        <f t="shared" si="150"/>
        <v>42</v>
      </c>
      <c r="C1033" s="30">
        <f t="shared" si="150"/>
        <v>1</v>
      </c>
      <c r="D1033" s="30">
        <f t="shared" si="150"/>
        <v>5</v>
      </c>
      <c r="E1033" s="31">
        <f t="shared" si="150"/>
        <v>1</v>
      </c>
      <c r="F1033" s="32">
        <f t="shared" si="147"/>
        <v>49</v>
      </c>
      <c r="G1033" s="29">
        <f t="shared" si="148"/>
        <v>2</v>
      </c>
      <c r="H1033" s="33">
        <f t="shared" si="149"/>
        <v>4.1000000000000002E-2</v>
      </c>
      <c r="I1033" s="32">
        <f t="shared" si="146"/>
        <v>2</v>
      </c>
      <c r="J1033" s="32">
        <f t="shared" si="146"/>
        <v>0</v>
      </c>
    </row>
    <row r="1034" spans="1:10" s="24" customFormat="1" ht="10.5" customHeight="1" x14ac:dyDescent="0.15">
      <c r="A1034" s="28" t="str">
        <f t="shared" si="141"/>
        <v>11:20～11:30</v>
      </c>
      <c r="B1034" s="29">
        <f t="shared" si="150"/>
        <v>36</v>
      </c>
      <c r="C1034" s="30">
        <f t="shared" si="150"/>
        <v>0</v>
      </c>
      <c r="D1034" s="30">
        <f t="shared" si="150"/>
        <v>2</v>
      </c>
      <c r="E1034" s="31">
        <f t="shared" si="150"/>
        <v>0</v>
      </c>
      <c r="F1034" s="32">
        <f t="shared" si="147"/>
        <v>38</v>
      </c>
      <c r="G1034" s="29">
        <f t="shared" si="148"/>
        <v>0</v>
      </c>
      <c r="H1034" s="33">
        <f t="shared" si="149"/>
        <v>0</v>
      </c>
      <c r="I1034" s="32">
        <f t="shared" si="146"/>
        <v>3</v>
      </c>
      <c r="J1034" s="32">
        <f t="shared" si="146"/>
        <v>0</v>
      </c>
    </row>
    <row r="1035" spans="1:10" s="24" customFormat="1" ht="10.5" customHeight="1" x14ac:dyDescent="0.15">
      <c r="A1035" s="28" t="str">
        <f t="shared" si="141"/>
        <v>11:30～11:40</v>
      </c>
      <c r="B1035" s="29">
        <f t="shared" si="150"/>
        <v>28</v>
      </c>
      <c r="C1035" s="30">
        <f t="shared" si="150"/>
        <v>0</v>
      </c>
      <c r="D1035" s="30">
        <f t="shared" si="150"/>
        <v>2</v>
      </c>
      <c r="E1035" s="31">
        <f t="shared" si="150"/>
        <v>0</v>
      </c>
      <c r="F1035" s="32">
        <f t="shared" si="147"/>
        <v>30</v>
      </c>
      <c r="G1035" s="29">
        <f t="shared" si="148"/>
        <v>0</v>
      </c>
      <c r="H1035" s="33">
        <f t="shared" si="149"/>
        <v>0</v>
      </c>
      <c r="I1035" s="32">
        <f t="shared" si="146"/>
        <v>2</v>
      </c>
      <c r="J1035" s="32">
        <f t="shared" si="146"/>
        <v>0</v>
      </c>
    </row>
    <row r="1036" spans="1:10" s="24" customFormat="1" ht="10.5" customHeight="1" x14ac:dyDescent="0.15">
      <c r="A1036" s="28" t="str">
        <f t="shared" si="141"/>
        <v>11:40～11:50</v>
      </c>
      <c r="B1036" s="29">
        <f t="shared" si="150"/>
        <v>39</v>
      </c>
      <c r="C1036" s="30">
        <f t="shared" si="150"/>
        <v>1</v>
      </c>
      <c r="D1036" s="30">
        <f t="shared" si="150"/>
        <v>1</v>
      </c>
      <c r="E1036" s="31">
        <f t="shared" si="150"/>
        <v>0</v>
      </c>
      <c r="F1036" s="32">
        <f t="shared" si="147"/>
        <v>41</v>
      </c>
      <c r="G1036" s="29">
        <f t="shared" si="148"/>
        <v>1</v>
      </c>
      <c r="H1036" s="33">
        <f t="shared" si="149"/>
        <v>2.4E-2</v>
      </c>
      <c r="I1036" s="32">
        <f t="shared" si="146"/>
        <v>3</v>
      </c>
      <c r="J1036" s="32">
        <f t="shared" si="146"/>
        <v>0</v>
      </c>
    </row>
    <row r="1037" spans="1:10" s="24" customFormat="1" ht="10.5" customHeight="1" x14ac:dyDescent="0.15">
      <c r="A1037" s="28" t="str">
        <f t="shared" si="141"/>
        <v>11:50～12:00</v>
      </c>
      <c r="B1037" s="29">
        <f t="shared" si="150"/>
        <v>39</v>
      </c>
      <c r="C1037" s="30">
        <f t="shared" si="150"/>
        <v>0</v>
      </c>
      <c r="D1037" s="30">
        <f t="shared" si="150"/>
        <v>3</v>
      </c>
      <c r="E1037" s="31">
        <f t="shared" si="150"/>
        <v>1</v>
      </c>
      <c r="F1037" s="32">
        <f t="shared" si="147"/>
        <v>43</v>
      </c>
      <c r="G1037" s="29">
        <f t="shared" si="148"/>
        <v>1</v>
      </c>
      <c r="H1037" s="33">
        <f t="shared" si="149"/>
        <v>2.3E-2</v>
      </c>
      <c r="I1037" s="32">
        <f t="shared" si="146"/>
        <v>1</v>
      </c>
      <c r="J1037" s="32">
        <f t="shared" si="146"/>
        <v>1</v>
      </c>
    </row>
    <row r="1038" spans="1:10" s="24" customFormat="1" ht="10.5" customHeight="1" x14ac:dyDescent="0.15">
      <c r="A1038" s="28" t="str">
        <f t="shared" si="141"/>
        <v>12:00～12:10</v>
      </c>
      <c r="B1038" s="29">
        <f t="shared" si="150"/>
        <v>34</v>
      </c>
      <c r="C1038" s="30">
        <f t="shared" si="150"/>
        <v>0</v>
      </c>
      <c r="D1038" s="30">
        <f t="shared" si="150"/>
        <v>0</v>
      </c>
      <c r="E1038" s="31">
        <f t="shared" si="150"/>
        <v>0</v>
      </c>
      <c r="F1038" s="32">
        <f t="shared" si="147"/>
        <v>34</v>
      </c>
      <c r="G1038" s="29">
        <f t="shared" si="148"/>
        <v>0</v>
      </c>
      <c r="H1038" s="33">
        <f t="shared" si="149"/>
        <v>0</v>
      </c>
      <c r="I1038" s="32">
        <f t="shared" si="146"/>
        <v>2</v>
      </c>
      <c r="J1038" s="32">
        <f t="shared" si="146"/>
        <v>0</v>
      </c>
    </row>
    <row r="1039" spans="1:10" s="24" customFormat="1" ht="10.5" customHeight="1" x14ac:dyDescent="0.15">
      <c r="A1039" s="28" t="str">
        <f t="shared" si="141"/>
        <v>12:10～12:20</v>
      </c>
      <c r="B1039" s="29">
        <f t="shared" si="150"/>
        <v>46</v>
      </c>
      <c r="C1039" s="30">
        <f t="shared" si="150"/>
        <v>1</v>
      </c>
      <c r="D1039" s="30">
        <f t="shared" si="150"/>
        <v>1</v>
      </c>
      <c r="E1039" s="31">
        <f t="shared" si="150"/>
        <v>1</v>
      </c>
      <c r="F1039" s="32">
        <f t="shared" si="147"/>
        <v>49</v>
      </c>
      <c r="G1039" s="29">
        <f t="shared" si="148"/>
        <v>2</v>
      </c>
      <c r="H1039" s="33">
        <f t="shared" si="149"/>
        <v>4.1000000000000002E-2</v>
      </c>
      <c r="I1039" s="32">
        <f t="shared" si="146"/>
        <v>0</v>
      </c>
      <c r="J1039" s="32">
        <f t="shared" si="146"/>
        <v>0</v>
      </c>
    </row>
    <row r="1040" spans="1:10" s="24" customFormat="1" ht="10.5" customHeight="1" x14ac:dyDescent="0.15">
      <c r="A1040" s="28" t="str">
        <f t="shared" ref="A1040:A1071" si="151">A963</f>
        <v>12:20～12:30</v>
      </c>
      <c r="B1040" s="29">
        <f t="shared" si="150"/>
        <v>34</v>
      </c>
      <c r="C1040" s="30">
        <f t="shared" si="150"/>
        <v>0</v>
      </c>
      <c r="D1040" s="30">
        <f t="shared" si="150"/>
        <v>5</v>
      </c>
      <c r="E1040" s="31">
        <f t="shared" si="150"/>
        <v>1</v>
      </c>
      <c r="F1040" s="32">
        <f t="shared" si="147"/>
        <v>40</v>
      </c>
      <c r="G1040" s="29">
        <f t="shared" si="148"/>
        <v>1</v>
      </c>
      <c r="H1040" s="33">
        <f t="shared" si="149"/>
        <v>2.5000000000000001E-2</v>
      </c>
      <c r="I1040" s="32">
        <f t="shared" ref="I1040:J1071" si="152">I270+I501+I732</f>
        <v>0</v>
      </c>
      <c r="J1040" s="32">
        <f t="shared" si="152"/>
        <v>2</v>
      </c>
    </row>
    <row r="1041" spans="1:10" s="24" customFormat="1" ht="10.5" customHeight="1" x14ac:dyDescent="0.15">
      <c r="A1041" s="28" t="str">
        <f t="shared" si="151"/>
        <v>12:30～12:40</v>
      </c>
      <c r="B1041" s="29">
        <f t="shared" si="150"/>
        <v>34</v>
      </c>
      <c r="C1041" s="30">
        <f t="shared" si="150"/>
        <v>0</v>
      </c>
      <c r="D1041" s="30">
        <f t="shared" si="150"/>
        <v>2</v>
      </c>
      <c r="E1041" s="31">
        <f t="shared" si="150"/>
        <v>0</v>
      </c>
      <c r="F1041" s="32">
        <f t="shared" si="147"/>
        <v>36</v>
      </c>
      <c r="G1041" s="29">
        <f t="shared" si="148"/>
        <v>0</v>
      </c>
      <c r="H1041" s="33">
        <f t="shared" si="149"/>
        <v>0</v>
      </c>
      <c r="I1041" s="32">
        <f t="shared" si="152"/>
        <v>0</v>
      </c>
      <c r="J1041" s="32">
        <f t="shared" si="152"/>
        <v>0</v>
      </c>
    </row>
    <row r="1042" spans="1:10" s="24" customFormat="1" ht="10.5" customHeight="1" x14ac:dyDescent="0.15">
      <c r="A1042" s="28" t="str">
        <f t="shared" si="151"/>
        <v>12:40～12:50</v>
      </c>
      <c r="B1042" s="29">
        <f t="shared" si="150"/>
        <v>34</v>
      </c>
      <c r="C1042" s="30">
        <f t="shared" si="150"/>
        <v>1</v>
      </c>
      <c r="D1042" s="30">
        <f t="shared" si="150"/>
        <v>5</v>
      </c>
      <c r="E1042" s="31">
        <f t="shared" si="150"/>
        <v>1</v>
      </c>
      <c r="F1042" s="32">
        <f t="shared" si="147"/>
        <v>41</v>
      </c>
      <c r="G1042" s="29">
        <f t="shared" si="148"/>
        <v>2</v>
      </c>
      <c r="H1042" s="33">
        <f t="shared" si="149"/>
        <v>4.9000000000000002E-2</v>
      </c>
      <c r="I1042" s="32">
        <f t="shared" si="152"/>
        <v>4</v>
      </c>
      <c r="J1042" s="32">
        <f t="shared" si="152"/>
        <v>0</v>
      </c>
    </row>
    <row r="1043" spans="1:10" s="24" customFormat="1" ht="10.5" customHeight="1" x14ac:dyDescent="0.15">
      <c r="A1043" s="28" t="str">
        <f t="shared" si="151"/>
        <v>12:50～13:00</v>
      </c>
      <c r="B1043" s="29">
        <f t="shared" si="150"/>
        <v>27</v>
      </c>
      <c r="C1043" s="30">
        <f t="shared" si="150"/>
        <v>0</v>
      </c>
      <c r="D1043" s="30">
        <f t="shared" si="150"/>
        <v>0</v>
      </c>
      <c r="E1043" s="31">
        <f t="shared" si="150"/>
        <v>0</v>
      </c>
      <c r="F1043" s="32">
        <f t="shared" si="147"/>
        <v>27</v>
      </c>
      <c r="G1043" s="29">
        <f t="shared" si="148"/>
        <v>0</v>
      </c>
      <c r="H1043" s="33">
        <f t="shared" si="149"/>
        <v>0</v>
      </c>
      <c r="I1043" s="32">
        <f t="shared" si="152"/>
        <v>1</v>
      </c>
      <c r="J1043" s="32">
        <f t="shared" si="152"/>
        <v>0</v>
      </c>
    </row>
    <row r="1044" spans="1:10" s="24" customFormat="1" ht="10.5" customHeight="1" x14ac:dyDescent="0.15">
      <c r="A1044" s="28" t="str">
        <f t="shared" si="151"/>
        <v>13:00～13:10</v>
      </c>
      <c r="B1044" s="29">
        <f t="shared" si="150"/>
        <v>32</v>
      </c>
      <c r="C1044" s="30">
        <f t="shared" si="150"/>
        <v>0</v>
      </c>
      <c r="D1044" s="30">
        <f t="shared" si="150"/>
        <v>2</v>
      </c>
      <c r="E1044" s="31">
        <f t="shared" si="150"/>
        <v>0</v>
      </c>
      <c r="F1044" s="32">
        <f t="shared" si="147"/>
        <v>34</v>
      </c>
      <c r="G1044" s="29">
        <f t="shared" si="148"/>
        <v>0</v>
      </c>
      <c r="H1044" s="33">
        <f t="shared" si="149"/>
        <v>0</v>
      </c>
      <c r="I1044" s="32">
        <f t="shared" si="152"/>
        <v>1</v>
      </c>
      <c r="J1044" s="32">
        <f t="shared" si="152"/>
        <v>0</v>
      </c>
    </row>
    <row r="1045" spans="1:10" s="24" customFormat="1" ht="10.5" customHeight="1" x14ac:dyDescent="0.15">
      <c r="A1045" s="28" t="str">
        <f t="shared" si="151"/>
        <v>13:10～13:20</v>
      </c>
      <c r="B1045" s="29">
        <f t="shared" si="150"/>
        <v>39</v>
      </c>
      <c r="C1045" s="30">
        <f t="shared" si="150"/>
        <v>1</v>
      </c>
      <c r="D1045" s="30">
        <f t="shared" si="150"/>
        <v>2</v>
      </c>
      <c r="E1045" s="31">
        <f t="shared" si="150"/>
        <v>0</v>
      </c>
      <c r="F1045" s="32">
        <f t="shared" si="147"/>
        <v>42</v>
      </c>
      <c r="G1045" s="29">
        <f t="shared" si="148"/>
        <v>1</v>
      </c>
      <c r="H1045" s="33">
        <f t="shared" si="149"/>
        <v>2.4E-2</v>
      </c>
      <c r="I1045" s="32">
        <f t="shared" si="152"/>
        <v>2</v>
      </c>
      <c r="J1045" s="32">
        <f t="shared" si="152"/>
        <v>0</v>
      </c>
    </row>
    <row r="1046" spans="1:10" s="24" customFormat="1" ht="10.5" customHeight="1" x14ac:dyDescent="0.15">
      <c r="A1046" s="28" t="str">
        <f t="shared" si="151"/>
        <v>13:20～13:30</v>
      </c>
      <c r="B1046" s="29">
        <f t="shared" si="150"/>
        <v>44</v>
      </c>
      <c r="C1046" s="30">
        <f t="shared" si="150"/>
        <v>0</v>
      </c>
      <c r="D1046" s="30">
        <f t="shared" si="150"/>
        <v>1</v>
      </c>
      <c r="E1046" s="31">
        <f t="shared" si="150"/>
        <v>1</v>
      </c>
      <c r="F1046" s="32">
        <f t="shared" si="147"/>
        <v>46</v>
      </c>
      <c r="G1046" s="29">
        <f t="shared" si="148"/>
        <v>1</v>
      </c>
      <c r="H1046" s="33">
        <f t="shared" si="149"/>
        <v>2.1999999999999999E-2</v>
      </c>
      <c r="I1046" s="32">
        <f t="shared" si="152"/>
        <v>2</v>
      </c>
      <c r="J1046" s="32">
        <f t="shared" si="152"/>
        <v>1</v>
      </c>
    </row>
    <row r="1047" spans="1:10" s="24" customFormat="1" ht="10.5" customHeight="1" x14ac:dyDescent="0.15">
      <c r="A1047" s="28" t="str">
        <f t="shared" si="151"/>
        <v>13:30～13:40</v>
      </c>
      <c r="B1047" s="29">
        <f t="shared" si="150"/>
        <v>28</v>
      </c>
      <c r="C1047" s="30">
        <f t="shared" si="150"/>
        <v>0</v>
      </c>
      <c r="D1047" s="30">
        <f t="shared" si="150"/>
        <v>5</v>
      </c>
      <c r="E1047" s="31">
        <f t="shared" si="150"/>
        <v>0</v>
      </c>
      <c r="F1047" s="32">
        <f t="shared" si="147"/>
        <v>33</v>
      </c>
      <c r="G1047" s="29">
        <f t="shared" si="148"/>
        <v>0</v>
      </c>
      <c r="H1047" s="33">
        <f t="shared" si="149"/>
        <v>0</v>
      </c>
      <c r="I1047" s="32">
        <f t="shared" si="152"/>
        <v>1</v>
      </c>
      <c r="J1047" s="32">
        <f t="shared" si="152"/>
        <v>0</v>
      </c>
    </row>
    <row r="1048" spans="1:10" s="24" customFormat="1" ht="10.5" customHeight="1" x14ac:dyDescent="0.15">
      <c r="A1048" s="28" t="str">
        <f t="shared" si="151"/>
        <v>13:40～13:50</v>
      </c>
      <c r="B1048" s="29">
        <f t="shared" ref="B1048:E1067" si="153">B278+B509+B740</f>
        <v>40</v>
      </c>
      <c r="C1048" s="30">
        <f t="shared" si="153"/>
        <v>1</v>
      </c>
      <c r="D1048" s="30">
        <f t="shared" si="153"/>
        <v>4</v>
      </c>
      <c r="E1048" s="31">
        <f t="shared" si="153"/>
        <v>0</v>
      </c>
      <c r="F1048" s="32">
        <f t="shared" si="147"/>
        <v>45</v>
      </c>
      <c r="G1048" s="29">
        <f t="shared" si="148"/>
        <v>1</v>
      </c>
      <c r="H1048" s="33">
        <f t="shared" si="149"/>
        <v>2.1999999999999999E-2</v>
      </c>
      <c r="I1048" s="32">
        <f t="shared" si="152"/>
        <v>1</v>
      </c>
      <c r="J1048" s="32">
        <f t="shared" si="152"/>
        <v>0</v>
      </c>
    </row>
    <row r="1049" spans="1:10" s="24" customFormat="1" ht="10.5" customHeight="1" x14ac:dyDescent="0.15">
      <c r="A1049" s="28" t="str">
        <f t="shared" si="151"/>
        <v>13:50～14:00</v>
      </c>
      <c r="B1049" s="29">
        <f t="shared" si="153"/>
        <v>31</v>
      </c>
      <c r="C1049" s="30">
        <f t="shared" si="153"/>
        <v>0</v>
      </c>
      <c r="D1049" s="30">
        <f t="shared" si="153"/>
        <v>2</v>
      </c>
      <c r="E1049" s="31">
        <f t="shared" si="153"/>
        <v>1</v>
      </c>
      <c r="F1049" s="32">
        <f t="shared" si="147"/>
        <v>34</v>
      </c>
      <c r="G1049" s="29">
        <f t="shared" si="148"/>
        <v>1</v>
      </c>
      <c r="H1049" s="33">
        <f t="shared" si="149"/>
        <v>2.9000000000000001E-2</v>
      </c>
      <c r="I1049" s="32">
        <f t="shared" si="152"/>
        <v>1</v>
      </c>
      <c r="J1049" s="32">
        <f t="shared" si="152"/>
        <v>0</v>
      </c>
    </row>
    <row r="1050" spans="1:10" s="24" customFormat="1" ht="10.5" customHeight="1" x14ac:dyDescent="0.15">
      <c r="A1050" s="28" t="str">
        <f t="shared" si="151"/>
        <v>14:00～14:10</v>
      </c>
      <c r="B1050" s="29">
        <f t="shared" si="153"/>
        <v>39</v>
      </c>
      <c r="C1050" s="30">
        <f t="shared" si="153"/>
        <v>0</v>
      </c>
      <c r="D1050" s="30">
        <f t="shared" si="153"/>
        <v>2</v>
      </c>
      <c r="E1050" s="31">
        <f t="shared" si="153"/>
        <v>0</v>
      </c>
      <c r="F1050" s="32">
        <f t="shared" si="147"/>
        <v>41</v>
      </c>
      <c r="G1050" s="29">
        <f t="shared" si="148"/>
        <v>0</v>
      </c>
      <c r="H1050" s="33">
        <f t="shared" si="149"/>
        <v>0</v>
      </c>
      <c r="I1050" s="32">
        <f t="shared" si="152"/>
        <v>0</v>
      </c>
      <c r="J1050" s="32">
        <f t="shared" si="152"/>
        <v>0</v>
      </c>
    </row>
    <row r="1051" spans="1:10" s="24" customFormat="1" ht="10.5" customHeight="1" x14ac:dyDescent="0.15">
      <c r="A1051" s="28" t="str">
        <f t="shared" si="151"/>
        <v>14:10～14:20</v>
      </c>
      <c r="B1051" s="29">
        <f t="shared" si="153"/>
        <v>30</v>
      </c>
      <c r="C1051" s="30">
        <f t="shared" si="153"/>
        <v>1</v>
      </c>
      <c r="D1051" s="30">
        <f t="shared" si="153"/>
        <v>2</v>
      </c>
      <c r="E1051" s="31">
        <f t="shared" si="153"/>
        <v>0</v>
      </c>
      <c r="F1051" s="32">
        <f t="shared" si="147"/>
        <v>33</v>
      </c>
      <c r="G1051" s="29">
        <f t="shared" si="148"/>
        <v>1</v>
      </c>
      <c r="H1051" s="33">
        <f t="shared" si="149"/>
        <v>0.03</v>
      </c>
      <c r="I1051" s="32">
        <f t="shared" si="152"/>
        <v>0</v>
      </c>
      <c r="J1051" s="32">
        <f t="shared" si="152"/>
        <v>0</v>
      </c>
    </row>
    <row r="1052" spans="1:10" s="24" customFormat="1" ht="10.5" customHeight="1" x14ac:dyDescent="0.15">
      <c r="A1052" s="28" t="str">
        <f t="shared" si="151"/>
        <v>14:20～14:30</v>
      </c>
      <c r="B1052" s="29">
        <f t="shared" si="153"/>
        <v>29</v>
      </c>
      <c r="C1052" s="30">
        <f t="shared" si="153"/>
        <v>0</v>
      </c>
      <c r="D1052" s="30">
        <f t="shared" si="153"/>
        <v>1</v>
      </c>
      <c r="E1052" s="31">
        <f t="shared" si="153"/>
        <v>0</v>
      </c>
      <c r="F1052" s="32">
        <f t="shared" si="147"/>
        <v>30</v>
      </c>
      <c r="G1052" s="29">
        <f t="shared" si="148"/>
        <v>0</v>
      </c>
      <c r="H1052" s="33">
        <f t="shared" si="149"/>
        <v>0</v>
      </c>
      <c r="I1052" s="32">
        <f t="shared" si="152"/>
        <v>2</v>
      </c>
      <c r="J1052" s="32">
        <f t="shared" si="152"/>
        <v>0</v>
      </c>
    </row>
    <row r="1053" spans="1:10" s="24" customFormat="1" ht="10.5" customHeight="1" x14ac:dyDescent="0.15">
      <c r="A1053" s="28" t="str">
        <f t="shared" si="151"/>
        <v>14:30～14:40</v>
      </c>
      <c r="B1053" s="29">
        <f t="shared" si="153"/>
        <v>30</v>
      </c>
      <c r="C1053" s="30">
        <f t="shared" si="153"/>
        <v>0</v>
      </c>
      <c r="D1053" s="30">
        <f t="shared" si="153"/>
        <v>0</v>
      </c>
      <c r="E1053" s="31">
        <f t="shared" si="153"/>
        <v>0</v>
      </c>
      <c r="F1053" s="32">
        <f t="shared" si="147"/>
        <v>30</v>
      </c>
      <c r="G1053" s="29">
        <f t="shared" si="148"/>
        <v>0</v>
      </c>
      <c r="H1053" s="33">
        <f t="shared" si="149"/>
        <v>0</v>
      </c>
      <c r="I1053" s="32">
        <f t="shared" si="152"/>
        <v>0</v>
      </c>
      <c r="J1053" s="32">
        <f t="shared" si="152"/>
        <v>0</v>
      </c>
    </row>
    <row r="1054" spans="1:10" s="24" customFormat="1" ht="10.5" customHeight="1" x14ac:dyDescent="0.15">
      <c r="A1054" s="28" t="str">
        <f t="shared" si="151"/>
        <v>14:40～14:50</v>
      </c>
      <c r="B1054" s="29">
        <f t="shared" si="153"/>
        <v>31</v>
      </c>
      <c r="C1054" s="30">
        <f t="shared" si="153"/>
        <v>1</v>
      </c>
      <c r="D1054" s="30">
        <f t="shared" si="153"/>
        <v>0</v>
      </c>
      <c r="E1054" s="31">
        <f t="shared" si="153"/>
        <v>0</v>
      </c>
      <c r="F1054" s="32">
        <f t="shared" si="147"/>
        <v>32</v>
      </c>
      <c r="G1054" s="29">
        <f t="shared" si="148"/>
        <v>1</v>
      </c>
      <c r="H1054" s="33">
        <f t="shared" si="149"/>
        <v>3.1E-2</v>
      </c>
      <c r="I1054" s="32">
        <f t="shared" si="152"/>
        <v>0</v>
      </c>
      <c r="J1054" s="32">
        <f t="shared" si="152"/>
        <v>0</v>
      </c>
    </row>
    <row r="1055" spans="1:10" s="24" customFormat="1" ht="10.5" customHeight="1" x14ac:dyDescent="0.15">
      <c r="A1055" s="28" t="str">
        <f t="shared" si="151"/>
        <v>14:50～15:00</v>
      </c>
      <c r="B1055" s="29">
        <f t="shared" si="153"/>
        <v>29</v>
      </c>
      <c r="C1055" s="30">
        <f t="shared" si="153"/>
        <v>0</v>
      </c>
      <c r="D1055" s="30">
        <f t="shared" si="153"/>
        <v>4</v>
      </c>
      <c r="E1055" s="31">
        <f t="shared" si="153"/>
        <v>1</v>
      </c>
      <c r="F1055" s="32">
        <f t="shared" si="147"/>
        <v>34</v>
      </c>
      <c r="G1055" s="29">
        <f t="shared" si="148"/>
        <v>1</v>
      </c>
      <c r="H1055" s="33">
        <f t="shared" si="149"/>
        <v>2.9000000000000001E-2</v>
      </c>
      <c r="I1055" s="32">
        <f t="shared" si="152"/>
        <v>0</v>
      </c>
      <c r="J1055" s="32">
        <f t="shared" si="152"/>
        <v>0</v>
      </c>
    </row>
    <row r="1056" spans="1:10" s="24" customFormat="1" ht="10.5" customHeight="1" x14ac:dyDescent="0.15">
      <c r="A1056" s="28" t="str">
        <f t="shared" si="151"/>
        <v>15:00～15:10</v>
      </c>
      <c r="B1056" s="29">
        <f t="shared" si="153"/>
        <v>46</v>
      </c>
      <c r="C1056" s="30">
        <f t="shared" si="153"/>
        <v>1</v>
      </c>
      <c r="D1056" s="30">
        <f t="shared" si="153"/>
        <v>2</v>
      </c>
      <c r="E1056" s="31">
        <f t="shared" si="153"/>
        <v>2</v>
      </c>
      <c r="F1056" s="32">
        <f t="shared" si="147"/>
        <v>51</v>
      </c>
      <c r="G1056" s="29">
        <f t="shared" si="148"/>
        <v>3</v>
      </c>
      <c r="H1056" s="33">
        <f t="shared" si="149"/>
        <v>5.8999999999999997E-2</v>
      </c>
      <c r="I1056" s="32">
        <f t="shared" si="152"/>
        <v>0</v>
      </c>
      <c r="J1056" s="32">
        <f t="shared" si="152"/>
        <v>1</v>
      </c>
    </row>
    <row r="1057" spans="1:10" s="24" customFormat="1" ht="10.5" customHeight="1" x14ac:dyDescent="0.15">
      <c r="A1057" s="28" t="str">
        <f t="shared" si="151"/>
        <v>15:10～15:20</v>
      </c>
      <c r="B1057" s="29">
        <f t="shared" si="153"/>
        <v>34</v>
      </c>
      <c r="C1057" s="30">
        <f t="shared" si="153"/>
        <v>1</v>
      </c>
      <c r="D1057" s="30">
        <f t="shared" si="153"/>
        <v>4</v>
      </c>
      <c r="E1057" s="31">
        <f t="shared" si="153"/>
        <v>0</v>
      </c>
      <c r="F1057" s="32">
        <f t="shared" si="147"/>
        <v>39</v>
      </c>
      <c r="G1057" s="29">
        <f t="shared" si="148"/>
        <v>1</v>
      </c>
      <c r="H1057" s="33">
        <f t="shared" si="149"/>
        <v>2.5999999999999999E-2</v>
      </c>
      <c r="I1057" s="32">
        <f t="shared" si="152"/>
        <v>0</v>
      </c>
      <c r="J1057" s="32">
        <f t="shared" si="152"/>
        <v>0</v>
      </c>
    </row>
    <row r="1058" spans="1:10" s="24" customFormat="1" ht="10.5" customHeight="1" x14ac:dyDescent="0.15">
      <c r="A1058" s="28" t="str">
        <f t="shared" si="151"/>
        <v>15:20～15:30</v>
      </c>
      <c r="B1058" s="29">
        <f t="shared" si="153"/>
        <v>31</v>
      </c>
      <c r="C1058" s="30">
        <f t="shared" si="153"/>
        <v>0</v>
      </c>
      <c r="D1058" s="30">
        <f t="shared" si="153"/>
        <v>0</v>
      </c>
      <c r="E1058" s="31">
        <f t="shared" si="153"/>
        <v>1</v>
      </c>
      <c r="F1058" s="32">
        <f t="shared" si="147"/>
        <v>32</v>
      </c>
      <c r="G1058" s="29">
        <f t="shared" si="148"/>
        <v>1</v>
      </c>
      <c r="H1058" s="33">
        <f t="shared" si="149"/>
        <v>3.1E-2</v>
      </c>
      <c r="I1058" s="32">
        <f t="shared" si="152"/>
        <v>3</v>
      </c>
      <c r="J1058" s="32">
        <f t="shared" si="152"/>
        <v>0</v>
      </c>
    </row>
    <row r="1059" spans="1:10" s="24" customFormat="1" ht="10.5" customHeight="1" x14ac:dyDescent="0.15">
      <c r="A1059" s="28" t="str">
        <f t="shared" si="151"/>
        <v>15:30～15:40</v>
      </c>
      <c r="B1059" s="29">
        <f t="shared" si="153"/>
        <v>37</v>
      </c>
      <c r="C1059" s="30">
        <f t="shared" si="153"/>
        <v>0</v>
      </c>
      <c r="D1059" s="30">
        <f t="shared" si="153"/>
        <v>2</v>
      </c>
      <c r="E1059" s="31">
        <f t="shared" si="153"/>
        <v>1</v>
      </c>
      <c r="F1059" s="32">
        <f t="shared" si="147"/>
        <v>40</v>
      </c>
      <c r="G1059" s="29">
        <f t="shared" si="148"/>
        <v>1</v>
      </c>
      <c r="H1059" s="33">
        <f t="shared" si="149"/>
        <v>2.5000000000000001E-2</v>
      </c>
      <c r="I1059" s="32">
        <f t="shared" si="152"/>
        <v>0</v>
      </c>
      <c r="J1059" s="32">
        <f t="shared" si="152"/>
        <v>0</v>
      </c>
    </row>
    <row r="1060" spans="1:10" s="24" customFormat="1" ht="10.5" customHeight="1" x14ac:dyDescent="0.15">
      <c r="A1060" s="28" t="str">
        <f t="shared" si="151"/>
        <v>15:40～15:50</v>
      </c>
      <c r="B1060" s="29">
        <f t="shared" si="153"/>
        <v>28</v>
      </c>
      <c r="C1060" s="30">
        <f t="shared" si="153"/>
        <v>1</v>
      </c>
      <c r="D1060" s="30">
        <f t="shared" si="153"/>
        <v>1</v>
      </c>
      <c r="E1060" s="31">
        <f t="shared" si="153"/>
        <v>1</v>
      </c>
      <c r="F1060" s="32">
        <f t="shared" si="147"/>
        <v>31</v>
      </c>
      <c r="G1060" s="29">
        <f t="shared" si="148"/>
        <v>2</v>
      </c>
      <c r="H1060" s="33">
        <f t="shared" si="149"/>
        <v>6.5000000000000002E-2</v>
      </c>
      <c r="I1060" s="32">
        <f t="shared" si="152"/>
        <v>2</v>
      </c>
      <c r="J1060" s="32">
        <f t="shared" si="152"/>
        <v>1</v>
      </c>
    </row>
    <row r="1061" spans="1:10" s="24" customFormat="1" ht="10.5" customHeight="1" x14ac:dyDescent="0.15">
      <c r="A1061" s="28" t="str">
        <f t="shared" si="151"/>
        <v>15:50～16:00</v>
      </c>
      <c r="B1061" s="29">
        <f t="shared" si="153"/>
        <v>31</v>
      </c>
      <c r="C1061" s="30">
        <f t="shared" si="153"/>
        <v>0</v>
      </c>
      <c r="D1061" s="30">
        <f t="shared" si="153"/>
        <v>0</v>
      </c>
      <c r="E1061" s="31">
        <f t="shared" si="153"/>
        <v>0</v>
      </c>
      <c r="F1061" s="32">
        <f t="shared" si="147"/>
        <v>31</v>
      </c>
      <c r="G1061" s="29">
        <f t="shared" si="148"/>
        <v>0</v>
      </c>
      <c r="H1061" s="33">
        <f t="shared" si="149"/>
        <v>0</v>
      </c>
      <c r="I1061" s="32">
        <f t="shared" si="152"/>
        <v>0</v>
      </c>
      <c r="J1061" s="32">
        <f t="shared" si="152"/>
        <v>0</v>
      </c>
    </row>
    <row r="1062" spans="1:10" s="24" customFormat="1" ht="10.5" customHeight="1" x14ac:dyDescent="0.15">
      <c r="A1062" s="28" t="str">
        <f t="shared" si="151"/>
        <v>16:00～16:10</v>
      </c>
      <c r="B1062" s="29">
        <f t="shared" si="153"/>
        <v>40</v>
      </c>
      <c r="C1062" s="30">
        <f t="shared" si="153"/>
        <v>0</v>
      </c>
      <c r="D1062" s="30">
        <f t="shared" si="153"/>
        <v>2</v>
      </c>
      <c r="E1062" s="31">
        <f t="shared" si="153"/>
        <v>0</v>
      </c>
      <c r="F1062" s="32">
        <f t="shared" si="147"/>
        <v>42</v>
      </c>
      <c r="G1062" s="29">
        <f t="shared" si="148"/>
        <v>0</v>
      </c>
      <c r="H1062" s="33">
        <f t="shared" si="149"/>
        <v>0</v>
      </c>
      <c r="I1062" s="32">
        <f t="shared" si="152"/>
        <v>0</v>
      </c>
      <c r="J1062" s="32">
        <f t="shared" si="152"/>
        <v>1</v>
      </c>
    </row>
    <row r="1063" spans="1:10" s="24" customFormat="1" ht="10.5" customHeight="1" x14ac:dyDescent="0.15">
      <c r="A1063" s="28" t="str">
        <f t="shared" si="151"/>
        <v>16:10～16:20</v>
      </c>
      <c r="B1063" s="29">
        <f t="shared" si="153"/>
        <v>36</v>
      </c>
      <c r="C1063" s="30">
        <f t="shared" si="153"/>
        <v>1</v>
      </c>
      <c r="D1063" s="30">
        <f t="shared" si="153"/>
        <v>1</v>
      </c>
      <c r="E1063" s="31">
        <f t="shared" si="153"/>
        <v>1</v>
      </c>
      <c r="F1063" s="32">
        <f t="shared" si="147"/>
        <v>39</v>
      </c>
      <c r="G1063" s="29">
        <f t="shared" si="148"/>
        <v>2</v>
      </c>
      <c r="H1063" s="33">
        <f t="shared" si="149"/>
        <v>5.0999999999999997E-2</v>
      </c>
      <c r="I1063" s="32">
        <f t="shared" si="152"/>
        <v>3</v>
      </c>
      <c r="J1063" s="32">
        <f t="shared" si="152"/>
        <v>0</v>
      </c>
    </row>
    <row r="1064" spans="1:10" s="24" customFormat="1" ht="10.5" customHeight="1" x14ac:dyDescent="0.15">
      <c r="A1064" s="28" t="str">
        <f t="shared" si="151"/>
        <v>16:20～16:30</v>
      </c>
      <c r="B1064" s="29">
        <f t="shared" si="153"/>
        <v>57</v>
      </c>
      <c r="C1064" s="30">
        <f t="shared" si="153"/>
        <v>0</v>
      </c>
      <c r="D1064" s="30">
        <f t="shared" si="153"/>
        <v>2</v>
      </c>
      <c r="E1064" s="31">
        <f t="shared" si="153"/>
        <v>0</v>
      </c>
      <c r="F1064" s="32">
        <f t="shared" si="147"/>
        <v>59</v>
      </c>
      <c r="G1064" s="29">
        <f t="shared" si="148"/>
        <v>0</v>
      </c>
      <c r="H1064" s="33">
        <f t="shared" si="149"/>
        <v>0</v>
      </c>
      <c r="I1064" s="32">
        <f t="shared" si="152"/>
        <v>0</v>
      </c>
      <c r="J1064" s="32">
        <f t="shared" si="152"/>
        <v>0</v>
      </c>
    </row>
    <row r="1065" spans="1:10" s="24" customFormat="1" ht="10.5" customHeight="1" x14ac:dyDescent="0.15">
      <c r="A1065" s="28" t="str">
        <f t="shared" si="151"/>
        <v>16:30～16:40</v>
      </c>
      <c r="B1065" s="29">
        <f t="shared" si="153"/>
        <v>40</v>
      </c>
      <c r="C1065" s="30">
        <f t="shared" si="153"/>
        <v>0</v>
      </c>
      <c r="D1065" s="30">
        <f t="shared" si="153"/>
        <v>1</v>
      </c>
      <c r="E1065" s="31">
        <f t="shared" si="153"/>
        <v>2</v>
      </c>
      <c r="F1065" s="32">
        <f t="shared" si="147"/>
        <v>43</v>
      </c>
      <c r="G1065" s="29">
        <f t="shared" si="148"/>
        <v>2</v>
      </c>
      <c r="H1065" s="33">
        <f t="shared" si="149"/>
        <v>4.7E-2</v>
      </c>
      <c r="I1065" s="32">
        <f t="shared" si="152"/>
        <v>0</v>
      </c>
      <c r="J1065" s="32">
        <f t="shared" si="152"/>
        <v>0</v>
      </c>
    </row>
    <row r="1066" spans="1:10" s="24" customFormat="1" ht="10.5" customHeight="1" x14ac:dyDescent="0.15">
      <c r="A1066" s="28" t="str">
        <f t="shared" si="151"/>
        <v>16:40～16:50</v>
      </c>
      <c r="B1066" s="29">
        <f t="shared" si="153"/>
        <v>39</v>
      </c>
      <c r="C1066" s="30">
        <f t="shared" si="153"/>
        <v>1</v>
      </c>
      <c r="D1066" s="30">
        <f t="shared" si="153"/>
        <v>3</v>
      </c>
      <c r="E1066" s="31">
        <f t="shared" si="153"/>
        <v>0</v>
      </c>
      <c r="F1066" s="32">
        <f t="shared" si="147"/>
        <v>43</v>
      </c>
      <c r="G1066" s="29">
        <f t="shared" si="148"/>
        <v>1</v>
      </c>
      <c r="H1066" s="33">
        <f t="shared" si="149"/>
        <v>2.3E-2</v>
      </c>
      <c r="I1066" s="32">
        <f t="shared" si="152"/>
        <v>2</v>
      </c>
      <c r="J1066" s="32">
        <f t="shared" si="152"/>
        <v>0</v>
      </c>
    </row>
    <row r="1067" spans="1:10" s="24" customFormat="1" ht="10.5" customHeight="1" x14ac:dyDescent="0.15">
      <c r="A1067" s="28" t="str">
        <f t="shared" si="151"/>
        <v>16:50～17:00</v>
      </c>
      <c r="B1067" s="29">
        <f t="shared" si="153"/>
        <v>32</v>
      </c>
      <c r="C1067" s="30">
        <f t="shared" si="153"/>
        <v>0</v>
      </c>
      <c r="D1067" s="30">
        <f t="shared" si="153"/>
        <v>0</v>
      </c>
      <c r="E1067" s="31">
        <f t="shared" si="153"/>
        <v>0</v>
      </c>
      <c r="F1067" s="32">
        <f t="shared" si="147"/>
        <v>32</v>
      </c>
      <c r="G1067" s="29">
        <f t="shared" si="148"/>
        <v>0</v>
      </c>
      <c r="H1067" s="33">
        <f t="shared" si="149"/>
        <v>0</v>
      </c>
      <c r="I1067" s="32">
        <f t="shared" si="152"/>
        <v>0</v>
      </c>
      <c r="J1067" s="32">
        <f t="shared" si="152"/>
        <v>0</v>
      </c>
    </row>
    <row r="1068" spans="1:10" s="24" customFormat="1" ht="10.5" customHeight="1" x14ac:dyDescent="0.15">
      <c r="A1068" s="28" t="str">
        <f t="shared" si="151"/>
        <v>17:00～17:10</v>
      </c>
      <c r="B1068" s="29">
        <f t="shared" ref="B1068:E1079" si="154">B298+B529+B760</f>
        <v>30</v>
      </c>
      <c r="C1068" s="30">
        <f t="shared" si="154"/>
        <v>1</v>
      </c>
      <c r="D1068" s="30">
        <f t="shared" si="154"/>
        <v>3</v>
      </c>
      <c r="E1068" s="31">
        <f t="shared" si="154"/>
        <v>0</v>
      </c>
      <c r="F1068" s="32">
        <f t="shared" si="147"/>
        <v>34</v>
      </c>
      <c r="G1068" s="29">
        <f t="shared" si="148"/>
        <v>1</v>
      </c>
      <c r="H1068" s="33">
        <f t="shared" si="149"/>
        <v>2.9000000000000001E-2</v>
      </c>
      <c r="I1068" s="32">
        <f t="shared" si="152"/>
        <v>2</v>
      </c>
      <c r="J1068" s="32">
        <f t="shared" si="152"/>
        <v>0</v>
      </c>
    </row>
    <row r="1069" spans="1:10" s="24" customFormat="1" ht="10.5" customHeight="1" x14ac:dyDescent="0.15">
      <c r="A1069" s="28" t="str">
        <f t="shared" si="151"/>
        <v>17:10～17:20</v>
      </c>
      <c r="B1069" s="29">
        <f t="shared" si="154"/>
        <v>35</v>
      </c>
      <c r="C1069" s="30">
        <f t="shared" si="154"/>
        <v>0</v>
      </c>
      <c r="D1069" s="30">
        <f t="shared" si="154"/>
        <v>5</v>
      </c>
      <c r="E1069" s="31">
        <f t="shared" si="154"/>
        <v>0</v>
      </c>
      <c r="F1069" s="32">
        <f t="shared" si="147"/>
        <v>40</v>
      </c>
      <c r="G1069" s="29">
        <f t="shared" si="148"/>
        <v>0</v>
      </c>
      <c r="H1069" s="33">
        <f t="shared" si="149"/>
        <v>0</v>
      </c>
      <c r="I1069" s="32">
        <f t="shared" si="152"/>
        <v>3</v>
      </c>
      <c r="J1069" s="32">
        <f t="shared" si="152"/>
        <v>0</v>
      </c>
    </row>
    <row r="1070" spans="1:10" s="24" customFormat="1" ht="10.5" customHeight="1" x14ac:dyDescent="0.15">
      <c r="A1070" s="28" t="str">
        <f t="shared" si="151"/>
        <v>17:20～17:30</v>
      </c>
      <c r="B1070" s="29">
        <f t="shared" si="154"/>
        <v>19</v>
      </c>
      <c r="C1070" s="30">
        <f t="shared" si="154"/>
        <v>1</v>
      </c>
      <c r="D1070" s="30">
        <f t="shared" si="154"/>
        <v>0</v>
      </c>
      <c r="E1070" s="31">
        <f t="shared" si="154"/>
        <v>0</v>
      </c>
      <c r="F1070" s="32">
        <f t="shared" si="147"/>
        <v>20</v>
      </c>
      <c r="G1070" s="29">
        <f t="shared" si="148"/>
        <v>1</v>
      </c>
      <c r="H1070" s="33">
        <f t="shared" si="149"/>
        <v>0.05</v>
      </c>
      <c r="I1070" s="32">
        <f t="shared" si="152"/>
        <v>0</v>
      </c>
      <c r="J1070" s="32">
        <f t="shared" si="152"/>
        <v>0</v>
      </c>
    </row>
    <row r="1071" spans="1:10" s="24" customFormat="1" ht="10.5" customHeight="1" x14ac:dyDescent="0.15">
      <c r="A1071" s="28" t="str">
        <f t="shared" si="151"/>
        <v>17:30～17:40</v>
      </c>
      <c r="B1071" s="29">
        <f t="shared" si="154"/>
        <v>41</v>
      </c>
      <c r="C1071" s="30">
        <f t="shared" si="154"/>
        <v>0</v>
      </c>
      <c r="D1071" s="30">
        <f t="shared" si="154"/>
        <v>1</v>
      </c>
      <c r="E1071" s="31">
        <f t="shared" si="154"/>
        <v>1</v>
      </c>
      <c r="F1071" s="32">
        <f t="shared" si="147"/>
        <v>43</v>
      </c>
      <c r="G1071" s="29">
        <f t="shared" si="148"/>
        <v>1</v>
      </c>
      <c r="H1071" s="33">
        <f t="shared" si="149"/>
        <v>2.3E-2</v>
      </c>
      <c r="I1071" s="32">
        <f t="shared" si="152"/>
        <v>4</v>
      </c>
      <c r="J1071" s="32">
        <f t="shared" si="152"/>
        <v>0</v>
      </c>
    </row>
    <row r="1072" spans="1:10" s="24" customFormat="1" ht="10.5" customHeight="1" x14ac:dyDescent="0.15">
      <c r="A1072" s="28" t="str">
        <f t="shared" ref="A1072:A1080" si="155">A995</f>
        <v>17:40～17:50</v>
      </c>
      <c r="B1072" s="29">
        <f t="shared" si="154"/>
        <v>33</v>
      </c>
      <c r="C1072" s="30">
        <f t="shared" si="154"/>
        <v>1</v>
      </c>
      <c r="D1072" s="30">
        <f t="shared" si="154"/>
        <v>0</v>
      </c>
      <c r="E1072" s="31">
        <f t="shared" si="154"/>
        <v>0</v>
      </c>
      <c r="F1072" s="32">
        <f t="shared" si="147"/>
        <v>34</v>
      </c>
      <c r="G1072" s="29">
        <f t="shared" si="148"/>
        <v>1</v>
      </c>
      <c r="H1072" s="33">
        <f t="shared" si="149"/>
        <v>2.9000000000000001E-2</v>
      </c>
      <c r="I1072" s="32">
        <f t="shared" ref="I1072:J1079" si="156">I302+I533+I764</f>
        <v>1</v>
      </c>
      <c r="J1072" s="32">
        <f t="shared" si="156"/>
        <v>0</v>
      </c>
    </row>
    <row r="1073" spans="1:10" s="24" customFormat="1" ht="10.5" customHeight="1" x14ac:dyDescent="0.15">
      <c r="A1073" s="28" t="str">
        <f t="shared" si="155"/>
        <v>17:50～18:00</v>
      </c>
      <c r="B1073" s="29">
        <f t="shared" si="154"/>
        <v>32</v>
      </c>
      <c r="C1073" s="30">
        <f t="shared" si="154"/>
        <v>0</v>
      </c>
      <c r="D1073" s="30">
        <f t="shared" si="154"/>
        <v>3</v>
      </c>
      <c r="E1073" s="31">
        <f t="shared" si="154"/>
        <v>0</v>
      </c>
      <c r="F1073" s="32">
        <f t="shared" si="147"/>
        <v>35</v>
      </c>
      <c r="G1073" s="29">
        <f t="shared" si="148"/>
        <v>0</v>
      </c>
      <c r="H1073" s="33">
        <f t="shared" si="149"/>
        <v>0</v>
      </c>
      <c r="I1073" s="32">
        <f t="shared" si="156"/>
        <v>1</v>
      </c>
      <c r="J1073" s="32">
        <f t="shared" si="156"/>
        <v>1</v>
      </c>
    </row>
    <row r="1074" spans="1:10" s="24" customFormat="1" ht="10.5" customHeight="1" x14ac:dyDescent="0.15">
      <c r="A1074" s="28" t="str">
        <f t="shared" si="155"/>
        <v>18:00～18:10</v>
      </c>
      <c r="B1074" s="29">
        <f t="shared" si="154"/>
        <v>22</v>
      </c>
      <c r="C1074" s="30">
        <f t="shared" si="154"/>
        <v>1</v>
      </c>
      <c r="D1074" s="30">
        <f t="shared" si="154"/>
        <v>1</v>
      </c>
      <c r="E1074" s="31">
        <f t="shared" si="154"/>
        <v>0</v>
      </c>
      <c r="F1074" s="32">
        <f t="shared" si="147"/>
        <v>24</v>
      </c>
      <c r="G1074" s="29">
        <f t="shared" si="148"/>
        <v>1</v>
      </c>
      <c r="H1074" s="33">
        <f t="shared" si="149"/>
        <v>4.2000000000000003E-2</v>
      </c>
      <c r="I1074" s="32">
        <f t="shared" si="156"/>
        <v>0</v>
      </c>
      <c r="J1074" s="32">
        <f t="shared" si="156"/>
        <v>0</v>
      </c>
    </row>
    <row r="1075" spans="1:10" s="24" customFormat="1" ht="10.5" customHeight="1" x14ac:dyDescent="0.15">
      <c r="A1075" s="28" t="str">
        <f t="shared" si="155"/>
        <v>18:10～18:20</v>
      </c>
      <c r="B1075" s="29">
        <f t="shared" si="154"/>
        <v>23</v>
      </c>
      <c r="C1075" s="30">
        <f t="shared" si="154"/>
        <v>0</v>
      </c>
      <c r="D1075" s="30">
        <f t="shared" si="154"/>
        <v>1</v>
      </c>
      <c r="E1075" s="31">
        <f t="shared" si="154"/>
        <v>0</v>
      </c>
      <c r="F1075" s="32">
        <f t="shared" si="147"/>
        <v>24</v>
      </c>
      <c r="G1075" s="29">
        <f t="shared" si="148"/>
        <v>0</v>
      </c>
      <c r="H1075" s="33">
        <f t="shared" si="149"/>
        <v>0</v>
      </c>
      <c r="I1075" s="32">
        <f t="shared" si="156"/>
        <v>0</v>
      </c>
      <c r="J1075" s="32">
        <f t="shared" si="156"/>
        <v>0</v>
      </c>
    </row>
    <row r="1076" spans="1:10" s="24" customFormat="1" ht="10.5" customHeight="1" x14ac:dyDescent="0.15">
      <c r="A1076" s="28" t="str">
        <f t="shared" si="155"/>
        <v>18:20～18:30</v>
      </c>
      <c r="B1076" s="29">
        <f t="shared" si="154"/>
        <v>31</v>
      </c>
      <c r="C1076" s="30">
        <f t="shared" si="154"/>
        <v>0</v>
      </c>
      <c r="D1076" s="30">
        <f t="shared" si="154"/>
        <v>1</v>
      </c>
      <c r="E1076" s="31">
        <f t="shared" si="154"/>
        <v>0</v>
      </c>
      <c r="F1076" s="32">
        <f t="shared" si="147"/>
        <v>32</v>
      </c>
      <c r="G1076" s="29">
        <f t="shared" si="148"/>
        <v>0</v>
      </c>
      <c r="H1076" s="33">
        <f t="shared" si="149"/>
        <v>0</v>
      </c>
      <c r="I1076" s="32">
        <f t="shared" si="156"/>
        <v>2</v>
      </c>
      <c r="J1076" s="32">
        <f t="shared" si="156"/>
        <v>1</v>
      </c>
    </row>
    <row r="1077" spans="1:10" s="24" customFormat="1" ht="10.5" customHeight="1" x14ac:dyDescent="0.15">
      <c r="A1077" s="28" t="str">
        <f t="shared" si="155"/>
        <v>18:30～18:40</v>
      </c>
      <c r="B1077" s="29">
        <f t="shared" si="154"/>
        <v>22</v>
      </c>
      <c r="C1077" s="30">
        <f t="shared" si="154"/>
        <v>1</v>
      </c>
      <c r="D1077" s="30">
        <f t="shared" si="154"/>
        <v>1</v>
      </c>
      <c r="E1077" s="31">
        <f t="shared" si="154"/>
        <v>0</v>
      </c>
      <c r="F1077" s="32">
        <f t="shared" si="147"/>
        <v>24</v>
      </c>
      <c r="G1077" s="29">
        <f t="shared" si="148"/>
        <v>1</v>
      </c>
      <c r="H1077" s="33">
        <f t="shared" si="149"/>
        <v>4.2000000000000003E-2</v>
      </c>
      <c r="I1077" s="32">
        <f t="shared" si="156"/>
        <v>1</v>
      </c>
      <c r="J1077" s="32">
        <f t="shared" si="156"/>
        <v>0</v>
      </c>
    </row>
    <row r="1078" spans="1:10" s="24" customFormat="1" ht="10.5" customHeight="1" x14ac:dyDescent="0.15">
      <c r="A1078" s="28" t="str">
        <f t="shared" si="155"/>
        <v>18:40～18:50</v>
      </c>
      <c r="B1078" s="29">
        <f t="shared" si="154"/>
        <v>19</v>
      </c>
      <c r="C1078" s="30">
        <f t="shared" si="154"/>
        <v>1</v>
      </c>
      <c r="D1078" s="30">
        <f t="shared" si="154"/>
        <v>2</v>
      </c>
      <c r="E1078" s="31">
        <f t="shared" si="154"/>
        <v>0</v>
      </c>
      <c r="F1078" s="32">
        <f t="shared" si="147"/>
        <v>22</v>
      </c>
      <c r="G1078" s="29">
        <f t="shared" si="148"/>
        <v>1</v>
      </c>
      <c r="H1078" s="33">
        <f t="shared" si="149"/>
        <v>4.4999999999999998E-2</v>
      </c>
      <c r="I1078" s="32">
        <f t="shared" si="156"/>
        <v>0</v>
      </c>
      <c r="J1078" s="32">
        <f t="shared" si="156"/>
        <v>0</v>
      </c>
    </row>
    <row r="1079" spans="1:10" s="24" customFormat="1" ht="10.5" customHeight="1" x14ac:dyDescent="0.15">
      <c r="A1079" s="44" t="str">
        <f t="shared" si="155"/>
        <v>18:50～19:00</v>
      </c>
      <c r="B1079" s="56">
        <f t="shared" si="154"/>
        <v>30</v>
      </c>
      <c r="C1079" s="57">
        <f t="shared" si="154"/>
        <v>0</v>
      </c>
      <c r="D1079" s="57">
        <f t="shared" si="154"/>
        <v>3</v>
      </c>
      <c r="E1079" s="58">
        <f t="shared" si="154"/>
        <v>0</v>
      </c>
      <c r="F1079" s="59">
        <f t="shared" si="147"/>
        <v>33</v>
      </c>
      <c r="G1079" s="56">
        <f t="shared" si="148"/>
        <v>0</v>
      </c>
      <c r="H1079" s="60">
        <f t="shared" si="149"/>
        <v>0</v>
      </c>
      <c r="I1079" s="59">
        <f t="shared" si="156"/>
        <v>3</v>
      </c>
      <c r="J1079" s="59">
        <f t="shared" si="156"/>
        <v>0</v>
      </c>
    </row>
    <row r="1080" spans="1:10" s="24" customFormat="1" ht="10.5" customHeight="1" x14ac:dyDescent="0.15">
      <c r="A1080" s="45" t="str">
        <f t="shared" si="155"/>
        <v>12時間計</v>
      </c>
      <c r="B1080" s="46">
        <f>SUM(B1008:B1079)</f>
        <v>2353</v>
      </c>
      <c r="C1080" s="47">
        <f>SUM(C1008:C1079)</f>
        <v>30</v>
      </c>
      <c r="D1080" s="47">
        <f>SUM(D1008:D1079)</f>
        <v>144</v>
      </c>
      <c r="E1080" s="48">
        <f>SUM(E1008:E1079)</f>
        <v>28</v>
      </c>
      <c r="F1080" s="49">
        <f>SUM(B1080:E1080)</f>
        <v>2555</v>
      </c>
      <c r="G1080" s="46">
        <f>C1080+E1080</f>
        <v>58</v>
      </c>
      <c r="H1080" s="50">
        <f>IF(F1080&gt;0,ROUND(G1080/F1080,3),0)</f>
        <v>2.3E-2</v>
      </c>
      <c r="I1080" s="49">
        <f>SUM(I1008:I1079)</f>
        <v>89</v>
      </c>
      <c r="J1080" s="49">
        <f>SUM(J1008:J1079)</f>
        <v>14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観測方向：Ａ断面</v>
      </c>
      <c r="I1082" s="3"/>
      <c r="J1082" s="3" t="s">
        <v>113</v>
      </c>
    </row>
    <row r="1083" spans="1:10" ht="12" customHeight="1" x14ac:dyDescent="0.15">
      <c r="A1083" s="4" t="s">
        <v>0</v>
      </c>
      <c r="B1083" s="224" t="s">
        <v>2</v>
      </c>
      <c r="C1083" s="226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212" t="s">
        <v>151</v>
      </c>
    </row>
    <row r="1084" spans="1:10" ht="12" customHeight="1" x14ac:dyDescent="0.15">
      <c r="A1084" s="10" t="s">
        <v>1</v>
      </c>
      <c r="B1084" s="225"/>
      <c r="C1084" s="208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213"/>
    </row>
    <row r="1085" spans="1:10" s="24" customFormat="1" ht="10.5" customHeight="1" x14ac:dyDescent="0.15">
      <c r="A1085" s="18" t="str">
        <f t="shared" ref="A1085:A1116" si="157">A1008</f>
        <v xml:space="preserve"> 7:00～ 7:10</v>
      </c>
      <c r="B1085" s="19">
        <f t="shared" ref="B1085:E1104" si="158">B931+B1008</f>
        <v>10</v>
      </c>
      <c r="C1085" s="20">
        <f t="shared" si="158"/>
        <v>1</v>
      </c>
      <c r="D1085" s="20">
        <f t="shared" si="158"/>
        <v>1</v>
      </c>
      <c r="E1085" s="21">
        <f t="shared" si="158"/>
        <v>0</v>
      </c>
      <c r="F1085" s="22">
        <f t="shared" ref="F1085:F1096" si="159">SUM(B1085:E1085)</f>
        <v>12</v>
      </c>
      <c r="G1085" s="19">
        <f t="shared" ref="G1085:G1096" si="160">C1085+E1085</f>
        <v>1</v>
      </c>
      <c r="H1085" s="23">
        <f t="shared" ref="H1085:H1096" si="161">IF(F1085&gt;0,ROUND(G1085/F1085,3),0)</f>
        <v>8.3000000000000004E-2</v>
      </c>
      <c r="I1085" s="22">
        <f t="shared" ref="I1085:J1116" si="162">I931+I1008</f>
        <v>1</v>
      </c>
      <c r="J1085" s="22">
        <f t="shared" si="162"/>
        <v>0</v>
      </c>
    </row>
    <row r="1086" spans="1:10" s="24" customFormat="1" ht="10.5" customHeight="1" x14ac:dyDescent="0.15">
      <c r="A1086" s="28" t="str">
        <f t="shared" si="157"/>
        <v xml:space="preserve"> 7:10～ 7:20</v>
      </c>
      <c r="B1086" s="29">
        <f t="shared" si="158"/>
        <v>25</v>
      </c>
      <c r="C1086" s="30">
        <f t="shared" si="158"/>
        <v>1</v>
      </c>
      <c r="D1086" s="30">
        <f t="shared" si="158"/>
        <v>0</v>
      </c>
      <c r="E1086" s="31">
        <f t="shared" si="158"/>
        <v>0</v>
      </c>
      <c r="F1086" s="32">
        <f t="shared" si="159"/>
        <v>26</v>
      </c>
      <c r="G1086" s="29">
        <f t="shared" si="160"/>
        <v>1</v>
      </c>
      <c r="H1086" s="33">
        <f t="shared" si="161"/>
        <v>3.7999999999999999E-2</v>
      </c>
      <c r="I1086" s="32">
        <f t="shared" si="162"/>
        <v>1</v>
      </c>
      <c r="J1086" s="32">
        <f t="shared" si="162"/>
        <v>0</v>
      </c>
    </row>
    <row r="1087" spans="1:10" s="24" customFormat="1" ht="10.5" customHeight="1" x14ac:dyDescent="0.15">
      <c r="A1087" s="28" t="str">
        <f t="shared" si="157"/>
        <v xml:space="preserve"> 7:20～ 7:30</v>
      </c>
      <c r="B1087" s="29">
        <f t="shared" si="158"/>
        <v>23</v>
      </c>
      <c r="C1087" s="30">
        <f t="shared" si="158"/>
        <v>1</v>
      </c>
      <c r="D1087" s="30">
        <f t="shared" si="158"/>
        <v>1</v>
      </c>
      <c r="E1087" s="31">
        <f t="shared" si="158"/>
        <v>0</v>
      </c>
      <c r="F1087" s="32">
        <f t="shared" si="159"/>
        <v>25</v>
      </c>
      <c r="G1087" s="29">
        <f t="shared" si="160"/>
        <v>1</v>
      </c>
      <c r="H1087" s="33">
        <f t="shared" si="161"/>
        <v>0.04</v>
      </c>
      <c r="I1087" s="32">
        <f t="shared" si="162"/>
        <v>2</v>
      </c>
      <c r="J1087" s="32">
        <f t="shared" si="162"/>
        <v>0</v>
      </c>
    </row>
    <row r="1088" spans="1:10" s="24" customFormat="1" ht="10.5" customHeight="1" x14ac:dyDescent="0.15">
      <c r="A1088" s="28" t="str">
        <f t="shared" si="157"/>
        <v xml:space="preserve"> 7:30～ 7:40</v>
      </c>
      <c r="B1088" s="29">
        <f t="shared" si="158"/>
        <v>35</v>
      </c>
      <c r="C1088" s="30">
        <f t="shared" si="158"/>
        <v>1</v>
      </c>
      <c r="D1088" s="30">
        <f t="shared" si="158"/>
        <v>1</v>
      </c>
      <c r="E1088" s="31">
        <f t="shared" si="158"/>
        <v>0</v>
      </c>
      <c r="F1088" s="32">
        <f t="shared" si="159"/>
        <v>37</v>
      </c>
      <c r="G1088" s="29">
        <f t="shared" si="160"/>
        <v>1</v>
      </c>
      <c r="H1088" s="33">
        <f t="shared" si="161"/>
        <v>2.7E-2</v>
      </c>
      <c r="I1088" s="32">
        <f t="shared" si="162"/>
        <v>1</v>
      </c>
      <c r="J1088" s="32">
        <f t="shared" si="162"/>
        <v>0</v>
      </c>
    </row>
    <row r="1089" spans="1:10" s="24" customFormat="1" ht="10.5" customHeight="1" x14ac:dyDescent="0.15">
      <c r="A1089" s="28" t="str">
        <f t="shared" si="157"/>
        <v xml:space="preserve"> 7:40～ 7:50</v>
      </c>
      <c r="B1089" s="29">
        <f t="shared" si="158"/>
        <v>24</v>
      </c>
      <c r="C1089" s="30">
        <f t="shared" si="158"/>
        <v>1</v>
      </c>
      <c r="D1089" s="30">
        <f t="shared" si="158"/>
        <v>3</v>
      </c>
      <c r="E1089" s="31">
        <f t="shared" si="158"/>
        <v>0</v>
      </c>
      <c r="F1089" s="32">
        <f t="shared" si="159"/>
        <v>28</v>
      </c>
      <c r="G1089" s="29">
        <f t="shared" si="160"/>
        <v>1</v>
      </c>
      <c r="H1089" s="33">
        <f t="shared" si="161"/>
        <v>3.5999999999999997E-2</v>
      </c>
      <c r="I1089" s="32">
        <f t="shared" si="162"/>
        <v>1</v>
      </c>
      <c r="J1089" s="32">
        <f t="shared" si="162"/>
        <v>0</v>
      </c>
    </row>
    <row r="1090" spans="1:10" s="24" customFormat="1" ht="10.5" customHeight="1" x14ac:dyDescent="0.15">
      <c r="A1090" s="28" t="str">
        <f t="shared" si="157"/>
        <v xml:space="preserve"> 7:50～ 8:00</v>
      </c>
      <c r="B1090" s="29">
        <f t="shared" si="158"/>
        <v>37</v>
      </c>
      <c r="C1090" s="30">
        <f t="shared" si="158"/>
        <v>1</v>
      </c>
      <c r="D1090" s="30">
        <f t="shared" si="158"/>
        <v>2</v>
      </c>
      <c r="E1090" s="31">
        <f t="shared" si="158"/>
        <v>1</v>
      </c>
      <c r="F1090" s="32">
        <f t="shared" si="159"/>
        <v>41</v>
      </c>
      <c r="G1090" s="29">
        <f t="shared" si="160"/>
        <v>2</v>
      </c>
      <c r="H1090" s="33">
        <f t="shared" si="161"/>
        <v>4.9000000000000002E-2</v>
      </c>
      <c r="I1090" s="32">
        <f t="shared" si="162"/>
        <v>1</v>
      </c>
      <c r="J1090" s="32">
        <f t="shared" si="162"/>
        <v>0</v>
      </c>
    </row>
    <row r="1091" spans="1:10" s="24" customFormat="1" ht="10.5" customHeight="1" x14ac:dyDescent="0.15">
      <c r="A1091" s="28" t="str">
        <f t="shared" si="157"/>
        <v xml:space="preserve"> 8:00～ 8:10</v>
      </c>
      <c r="B1091" s="29">
        <f t="shared" si="158"/>
        <v>44</v>
      </c>
      <c r="C1091" s="30">
        <f t="shared" si="158"/>
        <v>1</v>
      </c>
      <c r="D1091" s="30">
        <f t="shared" si="158"/>
        <v>2</v>
      </c>
      <c r="E1091" s="31">
        <f t="shared" si="158"/>
        <v>1</v>
      </c>
      <c r="F1091" s="32">
        <f t="shared" si="159"/>
        <v>48</v>
      </c>
      <c r="G1091" s="29">
        <f t="shared" si="160"/>
        <v>2</v>
      </c>
      <c r="H1091" s="33">
        <f t="shared" si="161"/>
        <v>4.2000000000000003E-2</v>
      </c>
      <c r="I1091" s="32">
        <f t="shared" si="162"/>
        <v>3</v>
      </c>
      <c r="J1091" s="32">
        <f t="shared" si="162"/>
        <v>0</v>
      </c>
    </row>
    <row r="1092" spans="1:10" s="24" customFormat="1" ht="10.5" customHeight="1" x14ac:dyDescent="0.15">
      <c r="A1092" s="28" t="str">
        <f t="shared" si="157"/>
        <v xml:space="preserve"> 8:10～ 8:20</v>
      </c>
      <c r="B1092" s="29">
        <f t="shared" si="158"/>
        <v>34</v>
      </c>
      <c r="C1092" s="30">
        <f t="shared" si="158"/>
        <v>1</v>
      </c>
      <c r="D1092" s="30">
        <f t="shared" si="158"/>
        <v>4</v>
      </c>
      <c r="E1092" s="31">
        <f t="shared" si="158"/>
        <v>2</v>
      </c>
      <c r="F1092" s="32">
        <f t="shared" si="159"/>
        <v>41</v>
      </c>
      <c r="G1092" s="29">
        <f t="shared" si="160"/>
        <v>3</v>
      </c>
      <c r="H1092" s="33">
        <f t="shared" si="161"/>
        <v>7.2999999999999995E-2</v>
      </c>
      <c r="I1092" s="32">
        <f t="shared" si="162"/>
        <v>0</v>
      </c>
      <c r="J1092" s="32">
        <f t="shared" si="162"/>
        <v>0</v>
      </c>
    </row>
    <row r="1093" spans="1:10" s="24" customFormat="1" ht="10.5" customHeight="1" x14ac:dyDescent="0.15">
      <c r="A1093" s="28" t="str">
        <f t="shared" si="157"/>
        <v xml:space="preserve"> 8:20～ 8:30</v>
      </c>
      <c r="B1093" s="29">
        <f t="shared" si="158"/>
        <v>41</v>
      </c>
      <c r="C1093" s="30">
        <f t="shared" si="158"/>
        <v>1</v>
      </c>
      <c r="D1093" s="30">
        <f t="shared" si="158"/>
        <v>2</v>
      </c>
      <c r="E1093" s="31">
        <f t="shared" si="158"/>
        <v>0</v>
      </c>
      <c r="F1093" s="32">
        <f t="shared" si="159"/>
        <v>44</v>
      </c>
      <c r="G1093" s="29">
        <f t="shared" si="160"/>
        <v>1</v>
      </c>
      <c r="H1093" s="33">
        <f t="shared" si="161"/>
        <v>2.3E-2</v>
      </c>
      <c r="I1093" s="32">
        <f t="shared" si="162"/>
        <v>2</v>
      </c>
      <c r="J1093" s="32">
        <f t="shared" si="162"/>
        <v>1</v>
      </c>
    </row>
    <row r="1094" spans="1:10" s="24" customFormat="1" ht="10.5" customHeight="1" x14ac:dyDescent="0.15">
      <c r="A1094" s="28" t="str">
        <f t="shared" si="157"/>
        <v xml:space="preserve"> 8:30～ 8:40</v>
      </c>
      <c r="B1094" s="29">
        <f t="shared" si="158"/>
        <v>43</v>
      </c>
      <c r="C1094" s="30">
        <f t="shared" si="158"/>
        <v>1</v>
      </c>
      <c r="D1094" s="30">
        <f t="shared" si="158"/>
        <v>3</v>
      </c>
      <c r="E1094" s="31">
        <f t="shared" si="158"/>
        <v>0</v>
      </c>
      <c r="F1094" s="32">
        <f t="shared" si="159"/>
        <v>47</v>
      </c>
      <c r="G1094" s="29">
        <f t="shared" si="160"/>
        <v>1</v>
      </c>
      <c r="H1094" s="33">
        <f t="shared" si="161"/>
        <v>2.1000000000000001E-2</v>
      </c>
      <c r="I1094" s="32">
        <f t="shared" si="162"/>
        <v>1</v>
      </c>
      <c r="J1094" s="32">
        <f t="shared" si="162"/>
        <v>0</v>
      </c>
    </row>
    <row r="1095" spans="1:10" s="24" customFormat="1" ht="10.5" customHeight="1" x14ac:dyDescent="0.15">
      <c r="A1095" s="28" t="str">
        <f t="shared" si="157"/>
        <v xml:space="preserve"> 8:40～ 8:50</v>
      </c>
      <c r="B1095" s="29">
        <f t="shared" si="158"/>
        <v>51</v>
      </c>
      <c r="C1095" s="30">
        <f t="shared" si="158"/>
        <v>1</v>
      </c>
      <c r="D1095" s="30">
        <f t="shared" si="158"/>
        <v>2</v>
      </c>
      <c r="E1095" s="31">
        <f t="shared" si="158"/>
        <v>0</v>
      </c>
      <c r="F1095" s="32">
        <f t="shared" si="159"/>
        <v>54</v>
      </c>
      <c r="G1095" s="29">
        <f t="shared" si="160"/>
        <v>1</v>
      </c>
      <c r="H1095" s="33">
        <f t="shared" si="161"/>
        <v>1.9E-2</v>
      </c>
      <c r="I1095" s="32">
        <f t="shared" si="162"/>
        <v>1</v>
      </c>
      <c r="J1095" s="32">
        <f t="shared" si="162"/>
        <v>0</v>
      </c>
    </row>
    <row r="1096" spans="1:10" s="24" customFormat="1" ht="10.5" customHeight="1" x14ac:dyDescent="0.15">
      <c r="A1096" s="28" t="str">
        <f t="shared" si="157"/>
        <v xml:space="preserve"> 8:50～ 9:00</v>
      </c>
      <c r="B1096" s="29">
        <f t="shared" si="158"/>
        <v>55</v>
      </c>
      <c r="C1096" s="30">
        <f t="shared" si="158"/>
        <v>1</v>
      </c>
      <c r="D1096" s="30">
        <f t="shared" si="158"/>
        <v>4</v>
      </c>
      <c r="E1096" s="31">
        <f t="shared" si="158"/>
        <v>0</v>
      </c>
      <c r="F1096" s="32">
        <f t="shared" si="159"/>
        <v>60</v>
      </c>
      <c r="G1096" s="29">
        <f t="shared" si="160"/>
        <v>1</v>
      </c>
      <c r="H1096" s="33">
        <f t="shared" si="161"/>
        <v>1.7000000000000001E-2</v>
      </c>
      <c r="I1096" s="32">
        <f t="shared" si="162"/>
        <v>1</v>
      </c>
      <c r="J1096" s="32">
        <f t="shared" si="162"/>
        <v>1</v>
      </c>
    </row>
    <row r="1097" spans="1:10" s="24" customFormat="1" ht="10.5" customHeight="1" x14ac:dyDescent="0.15">
      <c r="A1097" s="28" t="str">
        <f t="shared" si="157"/>
        <v xml:space="preserve"> 9:00～ 9:10</v>
      </c>
      <c r="B1097" s="29">
        <f t="shared" si="158"/>
        <v>64</v>
      </c>
      <c r="C1097" s="30">
        <f t="shared" si="158"/>
        <v>1</v>
      </c>
      <c r="D1097" s="30">
        <f t="shared" si="158"/>
        <v>1</v>
      </c>
      <c r="E1097" s="31">
        <f t="shared" si="158"/>
        <v>4</v>
      </c>
      <c r="F1097" s="32">
        <f t="shared" ref="F1097:F1102" si="163">SUM(B1097:E1097)</f>
        <v>70</v>
      </c>
      <c r="G1097" s="29">
        <f t="shared" ref="G1097:G1102" si="164">C1097+E1097</f>
        <v>5</v>
      </c>
      <c r="H1097" s="33">
        <f t="shared" ref="H1097:H1102" si="165">IF(F1097&gt;0,ROUND(G1097/F1097,3),0)</f>
        <v>7.0999999999999994E-2</v>
      </c>
      <c r="I1097" s="32">
        <f t="shared" si="162"/>
        <v>2</v>
      </c>
      <c r="J1097" s="32">
        <f t="shared" si="162"/>
        <v>0</v>
      </c>
    </row>
    <row r="1098" spans="1:10" s="24" customFormat="1" ht="10.5" customHeight="1" x14ac:dyDescent="0.15">
      <c r="A1098" s="28" t="str">
        <f t="shared" si="157"/>
        <v xml:space="preserve"> 9:10～ 9:20</v>
      </c>
      <c r="B1098" s="29">
        <f t="shared" si="158"/>
        <v>50</v>
      </c>
      <c r="C1098" s="30">
        <f t="shared" si="158"/>
        <v>2</v>
      </c>
      <c r="D1098" s="30">
        <f t="shared" si="158"/>
        <v>6</v>
      </c>
      <c r="E1098" s="31">
        <f t="shared" si="158"/>
        <v>0</v>
      </c>
      <c r="F1098" s="32">
        <f t="shared" si="163"/>
        <v>58</v>
      </c>
      <c r="G1098" s="29">
        <f t="shared" si="164"/>
        <v>2</v>
      </c>
      <c r="H1098" s="33">
        <f t="shared" si="165"/>
        <v>3.4000000000000002E-2</v>
      </c>
      <c r="I1098" s="32">
        <f t="shared" si="162"/>
        <v>0</v>
      </c>
      <c r="J1098" s="32">
        <f t="shared" si="162"/>
        <v>3</v>
      </c>
    </row>
    <row r="1099" spans="1:10" s="24" customFormat="1" ht="10.5" customHeight="1" x14ac:dyDescent="0.15">
      <c r="A1099" s="28" t="str">
        <f t="shared" si="157"/>
        <v xml:space="preserve"> 9:20～ 9:30</v>
      </c>
      <c r="B1099" s="29">
        <f t="shared" si="158"/>
        <v>57</v>
      </c>
      <c r="C1099" s="30">
        <f t="shared" si="158"/>
        <v>0</v>
      </c>
      <c r="D1099" s="30">
        <f t="shared" si="158"/>
        <v>2</v>
      </c>
      <c r="E1099" s="31">
        <f t="shared" si="158"/>
        <v>0</v>
      </c>
      <c r="F1099" s="32">
        <f t="shared" si="163"/>
        <v>59</v>
      </c>
      <c r="G1099" s="29">
        <f t="shared" si="164"/>
        <v>0</v>
      </c>
      <c r="H1099" s="33">
        <f t="shared" si="165"/>
        <v>0</v>
      </c>
      <c r="I1099" s="32">
        <f t="shared" si="162"/>
        <v>3</v>
      </c>
      <c r="J1099" s="32">
        <f t="shared" si="162"/>
        <v>1</v>
      </c>
    </row>
    <row r="1100" spans="1:10" s="24" customFormat="1" ht="10.5" customHeight="1" x14ac:dyDescent="0.15">
      <c r="A1100" s="28" t="str">
        <f t="shared" si="157"/>
        <v xml:space="preserve"> 9:30～ 9:40</v>
      </c>
      <c r="B1100" s="29">
        <f t="shared" si="158"/>
        <v>54</v>
      </c>
      <c r="C1100" s="30">
        <f t="shared" si="158"/>
        <v>1</v>
      </c>
      <c r="D1100" s="30">
        <f t="shared" si="158"/>
        <v>8</v>
      </c>
      <c r="E1100" s="31">
        <f t="shared" si="158"/>
        <v>0</v>
      </c>
      <c r="F1100" s="32">
        <f t="shared" si="163"/>
        <v>63</v>
      </c>
      <c r="G1100" s="29">
        <f t="shared" si="164"/>
        <v>1</v>
      </c>
      <c r="H1100" s="33">
        <f t="shared" si="165"/>
        <v>1.6E-2</v>
      </c>
      <c r="I1100" s="32">
        <f t="shared" si="162"/>
        <v>3</v>
      </c>
      <c r="J1100" s="32">
        <f t="shared" si="162"/>
        <v>0</v>
      </c>
    </row>
    <row r="1101" spans="1:10" s="24" customFormat="1" ht="10.5" customHeight="1" x14ac:dyDescent="0.15">
      <c r="A1101" s="28" t="str">
        <f t="shared" si="157"/>
        <v xml:space="preserve"> 9:40～ 9:50</v>
      </c>
      <c r="B1101" s="29">
        <f t="shared" si="158"/>
        <v>57</v>
      </c>
      <c r="C1101" s="30">
        <f t="shared" si="158"/>
        <v>1</v>
      </c>
      <c r="D1101" s="30">
        <f t="shared" si="158"/>
        <v>4</v>
      </c>
      <c r="E1101" s="31">
        <f t="shared" si="158"/>
        <v>0</v>
      </c>
      <c r="F1101" s="32">
        <f t="shared" si="163"/>
        <v>62</v>
      </c>
      <c r="G1101" s="29">
        <f t="shared" si="164"/>
        <v>1</v>
      </c>
      <c r="H1101" s="33">
        <f t="shared" si="165"/>
        <v>1.6E-2</v>
      </c>
      <c r="I1101" s="32">
        <f t="shared" si="162"/>
        <v>3</v>
      </c>
      <c r="J1101" s="32">
        <f t="shared" si="162"/>
        <v>0</v>
      </c>
    </row>
    <row r="1102" spans="1:10" s="24" customFormat="1" ht="10.5" customHeight="1" x14ac:dyDescent="0.15">
      <c r="A1102" s="28" t="str">
        <f t="shared" si="157"/>
        <v xml:space="preserve"> 9:50～10:00</v>
      </c>
      <c r="B1102" s="29">
        <f t="shared" si="158"/>
        <v>65</v>
      </c>
      <c r="C1102" s="30">
        <f t="shared" si="158"/>
        <v>1</v>
      </c>
      <c r="D1102" s="30">
        <f t="shared" si="158"/>
        <v>2</v>
      </c>
      <c r="E1102" s="31">
        <f t="shared" si="158"/>
        <v>0</v>
      </c>
      <c r="F1102" s="32">
        <f t="shared" si="163"/>
        <v>68</v>
      </c>
      <c r="G1102" s="29">
        <f t="shared" si="164"/>
        <v>1</v>
      </c>
      <c r="H1102" s="33">
        <f t="shared" si="165"/>
        <v>1.4999999999999999E-2</v>
      </c>
      <c r="I1102" s="32">
        <f t="shared" si="162"/>
        <v>4</v>
      </c>
      <c r="J1102" s="32">
        <f t="shared" si="162"/>
        <v>0</v>
      </c>
    </row>
    <row r="1103" spans="1:10" s="24" customFormat="1" ht="10.5" customHeight="1" x14ac:dyDescent="0.15">
      <c r="A1103" s="28" t="str">
        <f t="shared" si="157"/>
        <v>10:00～10:10</v>
      </c>
      <c r="B1103" s="29">
        <f t="shared" si="158"/>
        <v>68</v>
      </c>
      <c r="C1103" s="30">
        <f t="shared" si="158"/>
        <v>1</v>
      </c>
      <c r="D1103" s="30">
        <f t="shared" si="158"/>
        <v>2</v>
      </c>
      <c r="E1103" s="31">
        <f t="shared" si="158"/>
        <v>0</v>
      </c>
      <c r="F1103" s="32">
        <f t="shared" ref="F1103:F1156" si="166">SUM(B1103:E1103)</f>
        <v>71</v>
      </c>
      <c r="G1103" s="29">
        <f t="shared" ref="G1103:G1156" si="167">C1103+E1103</f>
        <v>1</v>
      </c>
      <c r="H1103" s="33">
        <f t="shared" ref="H1103:H1156" si="168">IF(F1103&gt;0,ROUND(G1103/F1103,3),0)</f>
        <v>1.4E-2</v>
      </c>
      <c r="I1103" s="32">
        <f t="shared" si="162"/>
        <v>0</v>
      </c>
      <c r="J1103" s="32">
        <f t="shared" si="162"/>
        <v>0</v>
      </c>
    </row>
    <row r="1104" spans="1:10" s="24" customFormat="1" ht="10.5" customHeight="1" x14ac:dyDescent="0.15">
      <c r="A1104" s="28" t="str">
        <f t="shared" si="157"/>
        <v>10:10～10:20</v>
      </c>
      <c r="B1104" s="29">
        <f t="shared" si="158"/>
        <v>66</v>
      </c>
      <c r="C1104" s="30">
        <f t="shared" si="158"/>
        <v>1</v>
      </c>
      <c r="D1104" s="30">
        <f t="shared" si="158"/>
        <v>10</v>
      </c>
      <c r="E1104" s="31">
        <f t="shared" si="158"/>
        <v>2</v>
      </c>
      <c r="F1104" s="32">
        <f t="shared" si="166"/>
        <v>79</v>
      </c>
      <c r="G1104" s="29">
        <f t="shared" si="167"/>
        <v>3</v>
      </c>
      <c r="H1104" s="33">
        <f t="shared" si="168"/>
        <v>3.7999999999999999E-2</v>
      </c>
      <c r="I1104" s="32">
        <f t="shared" si="162"/>
        <v>5</v>
      </c>
      <c r="J1104" s="32">
        <f t="shared" si="162"/>
        <v>0</v>
      </c>
    </row>
    <row r="1105" spans="1:10" s="24" customFormat="1" ht="10.5" customHeight="1" x14ac:dyDescent="0.15">
      <c r="A1105" s="28" t="str">
        <f t="shared" si="157"/>
        <v>10:20～10:30</v>
      </c>
      <c r="B1105" s="29">
        <f t="shared" ref="B1105:E1124" si="169">B951+B1028</f>
        <v>65</v>
      </c>
      <c r="C1105" s="30">
        <f t="shared" si="169"/>
        <v>1</v>
      </c>
      <c r="D1105" s="30">
        <f t="shared" si="169"/>
        <v>5</v>
      </c>
      <c r="E1105" s="31">
        <f t="shared" si="169"/>
        <v>2</v>
      </c>
      <c r="F1105" s="32">
        <f t="shared" si="166"/>
        <v>73</v>
      </c>
      <c r="G1105" s="29">
        <f t="shared" si="167"/>
        <v>3</v>
      </c>
      <c r="H1105" s="33">
        <f t="shared" si="168"/>
        <v>4.1000000000000002E-2</v>
      </c>
      <c r="I1105" s="32">
        <f t="shared" si="162"/>
        <v>2</v>
      </c>
      <c r="J1105" s="32">
        <f t="shared" si="162"/>
        <v>0</v>
      </c>
    </row>
    <row r="1106" spans="1:10" s="24" customFormat="1" ht="10.5" customHeight="1" x14ac:dyDescent="0.15">
      <c r="A1106" s="28" t="str">
        <f t="shared" si="157"/>
        <v>10:30～10:40</v>
      </c>
      <c r="B1106" s="29">
        <f t="shared" si="169"/>
        <v>58</v>
      </c>
      <c r="C1106" s="30">
        <f t="shared" si="169"/>
        <v>0</v>
      </c>
      <c r="D1106" s="30">
        <f t="shared" si="169"/>
        <v>6</v>
      </c>
      <c r="E1106" s="31">
        <f t="shared" si="169"/>
        <v>0</v>
      </c>
      <c r="F1106" s="32">
        <f t="shared" si="166"/>
        <v>64</v>
      </c>
      <c r="G1106" s="29">
        <f t="shared" si="167"/>
        <v>0</v>
      </c>
      <c r="H1106" s="33">
        <f t="shared" si="168"/>
        <v>0</v>
      </c>
      <c r="I1106" s="32">
        <f t="shared" si="162"/>
        <v>3</v>
      </c>
      <c r="J1106" s="32">
        <f t="shared" si="162"/>
        <v>0</v>
      </c>
    </row>
    <row r="1107" spans="1:10" s="24" customFormat="1" ht="10.5" customHeight="1" x14ac:dyDescent="0.15">
      <c r="A1107" s="28" t="str">
        <f t="shared" si="157"/>
        <v>10:40～10:50</v>
      </c>
      <c r="B1107" s="29">
        <f t="shared" si="169"/>
        <v>65</v>
      </c>
      <c r="C1107" s="30">
        <f t="shared" si="169"/>
        <v>1</v>
      </c>
      <c r="D1107" s="30">
        <f t="shared" si="169"/>
        <v>6</v>
      </c>
      <c r="E1107" s="31">
        <f t="shared" si="169"/>
        <v>1</v>
      </c>
      <c r="F1107" s="32">
        <f t="shared" si="166"/>
        <v>73</v>
      </c>
      <c r="G1107" s="29">
        <f t="shared" si="167"/>
        <v>2</v>
      </c>
      <c r="H1107" s="33">
        <f t="shared" si="168"/>
        <v>2.7E-2</v>
      </c>
      <c r="I1107" s="32">
        <f t="shared" si="162"/>
        <v>3</v>
      </c>
      <c r="J1107" s="32">
        <f t="shared" si="162"/>
        <v>0</v>
      </c>
    </row>
    <row r="1108" spans="1:10" s="24" customFormat="1" ht="10.5" customHeight="1" x14ac:dyDescent="0.15">
      <c r="A1108" s="28" t="str">
        <f t="shared" si="157"/>
        <v>10:50～11:00</v>
      </c>
      <c r="B1108" s="29">
        <f t="shared" si="169"/>
        <v>50</v>
      </c>
      <c r="C1108" s="30">
        <f t="shared" si="169"/>
        <v>1</v>
      </c>
      <c r="D1108" s="30">
        <f t="shared" si="169"/>
        <v>5</v>
      </c>
      <c r="E1108" s="31">
        <f t="shared" si="169"/>
        <v>3</v>
      </c>
      <c r="F1108" s="32">
        <f t="shared" si="166"/>
        <v>59</v>
      </c>
      <c r="G1108" s="29">
        <f t="shared" si="167"/>
        <v>4</v>
      </c>
      <c r="H1108" s="33">
        <f t="shared" si="168"/>
        <v>6.8000000000000005E-2</v>
      </c>
      <c r="I1108" s="32">
        <f t="shared" si="162"/>
        <v>4</v>
      </c>
      <c r="J1108" s="32">
        <f t="shared" si="162"/>
        <v>0</v>
      </c>
    </row>
    <row r="1109" spans="1:10" s="24" customFormat="1" ht="10.5" customHeight="1" x14ac:dyDescent="0.15">
      <c r="A1109" s="28" t="str">
        <f t="shared" si="157"/>
        <v>11:00～11:10</v>
      </c>
      <c r="B1109" s="29">
        <f t="shared" si="169"/>
        <v>74</v>
      </c>
      <c r="C1109" s="30">
        <f t="shared" si="169"/>
        <v>0</v>
      </c>
      <c r="D1109" s="30">
        <f t="shared" si="169"/>
        <v>2</v>
      </c>
      <c r="E1109" s="31">
        <f t="shared" si="169"/>
        <v>0</v>
      </c>
      <c r="F1109" s="32">
        <f t="shared" si="166"/>
        <v>76</v>
      </c>
      <c r="G1109" s="29">
        <f t="shared" si="167"/>
        <v>0</v>
      </c>
      <c r="H1109" s="33">
        <f t="shared" si="168"/>
        <v>0</v>
      </c>
      <c r="I1109" s="32">
        <f t="shared" si="162"/>
        <v>6</v>
      </c>
      <c r="J1109" s="32">
        <f t="shared" si="162"/>
        <v>2</v>
      </c>
    </row>
    <row r="1110" spans="1:10" s="24" customFormat="1" ht="10.5" customHeight="1" x14ac:dyDescent="0.15">
      <c r="A1110" s="28" t="str">
        <f t="shared" si="157"/>
        <v>11:10～11:20</v>
      </c>
      <c r="B1110" s="29">
        <f t="shared" si="169"/>
        <v>63</v>
      </c>
      <c r="C1110" s="30">
        <f t="shared" si="169"/>
        <v>1</v>
      </c>
      <c r="D1110" s="30">
        <f t="shared" si="169"/>
        <v>6</v>
      </c>
      <c r="E1110" s="31">
        <f t="shared" si="169"/>
        <v>1</v>
      </c>
      <c r="F1110" s="32">
        <f t="shared" si="166"/>
        <v>71</v>
      </c>
      <c r="G1110" s="29">
        <f t="shared" si="167"/>
        <v>2</v>
      </c>
      <c r="H1110" s="33">
        <f t="shared" si="168"/>
        <v>2.8000000000000001E-2</v>
      </c>
      <c r="I1110" s="32">
        <f t="shared" si="162"/>
        <v>2</v>
      </c>
      <c r="J1110" s="32">
        <f t="shared" si="162"/>
        <v>0</v>
      </c>
    </row>
    <row r="1111" spans="1:10" s="24" customFormat="1" ht="10.5" customHeight="1" x14ac:dyDescent="0.15">
      <c r="A1111" s="28" t="str">
        <f t="shared" si="157"/>
        <v>11:20～11:30</v>
      </c>
      <c r="B1111" s="29">
        <f t="shared" si="169"/>
        <v>62</v>
      </c>
      <c r="C1111" s="30">
        <f t="shared" si="169"/>
        <v>1</v>
      </c>
      <c r="D1111" s="30">
        <f t="shared" si="169"/>
        <v>6</v>
      </c>
      <c r="E1111" s="31">
        <f t="shared" si="169"/>
        <v>0</v>
      </c>
      <c r="F1111" s="32">
        <f t="shared" si="166"/>
        <v>69</v>
      </c>
      <c r="G1111" s="29">
        <f t="shared" si="167"/>
        <v>1</v>
      </c>
      <c r="H1111" s="33">
        <f t="shared" si="168"/>
        <v>1.4E-2</v>
      </c>
      <c r="I1111" s="32">
        <f t="shared" si="162"/>
        <v>4</v>
      </c>
      <c r="J1111" s="32">
        <f t="shared" si="162"/>
        <v>0</v>
      </c>
    </row>
    <row r="1112" spans="1:10" s="24" customFormat="1" ht="10.5" customHeight="1" x14ac:dyDescent="0.15">
      <c r="A1112" s="28" t="str">
        <f t="shared" si="157"/>
        <v>11:30～11:40</v>
      </c>
      <c r="B1112" s="29">
        <f t="shared" si="169"/>
        <v>57</v>
      </c>
      <c r="C1112" s="30">
        <f t="shared" si="169"/>
        <v>0</v>
      </c>
      <c r="D1112" s="30">
        <f t="shared" si="169"/>
        <v>4</v>
      </c>
      <c r="E1112" s="31">
        <f t="shared" si="169"/>
        <v>0</v>
      </c>
      <c r="F1112" s="32">
        <f t="shared" si="166"/>
        <v>61</v>
      </c>
      <c r="G1112" s="29">
        <f t="shared" si="167"/>
        <v>0</v>
      </c>
      <c r="H1112" s="33">
        <f t="shared" si="168"/>
        <v>0</v>
      </c>
      <c r="I1112" s="32">
        <f t="shared" si="162"/>
        <v>4</v>
      </c>
      <c r="J1112" s="32">
        <f t="shared" si="162"/>
        <v>0</v>
      </c>
    </row>
    <row r="1113" spans="1:10" s="24" customFormat="1" ht="10.5" customHeight="1" x14ac:dyDescent="0.15">
      <c r="A1113" s="28" t="str">
        <f t="shared" si="157"/>
        <v>11:40～11:50</v>
      </c>
      <c r="B1113" s="29">
        <f t="shared" si="169"/>
        <v>56</v>
      </c>
      <c r="C1113" s="30">
        <f t="shared" si="169"/>
        <v>1</v>
      </c>
      <c r="D1113" s="30">
        <f t="shared" si="169"/>
        <v>1</v>
      </c>
      <c r="E1113" s="31">
        <f t="shared" si="169"/>
        <v>1</v>
      </c>
      <c r="F1113" s="32">
        <f t="shared" si="166"/>
        <v>59</v>
      </c>
      <c r="G1113" s="29">
        <f t="shared" si="167"/>
        <v>2</v>
      </c>
      <c r="H1113" s="33">
        <f t="shared" si="168"/>
        <v>3.4000000000000002E-2</v>
      </c>
      <c r="I1113" s="32">
        <f t="shared" si="162"/>
        <v>4</v>
      </c>
      <c r="J1113" s="32">
        <f t="shared" si="162"/>
        <v>1</v>
      </c>
    </row>
    <row r="1114" spans="1:10" s="24" customFormat="1" ht="10.5" customHeight="1" x14ac:dyDescent="0.15">
      <c r="A1114" s="28" t="str">
        <f t="shared" si="157"/>
        <v>11:50～12:00</v>
      </c>
      <c r="B1114" s="29">
        <f t="shared" si="169"/>
        <v>65</v>
      </c>
      <c r="C1114" s="30">
        <f t="shared" si="169"/>
        <v>1</v>
      </c>
      <c r="D1114" s="30">
        <f t="shared" si="169"/>
        <v>4</v>
      </c>
      <c r="E1114" s="31">
        <f t="shared" si="169"/>
        <v>1</v>
      </c>
      <c r="F1114" s="32">
        <f t="shared" si="166"/>
        <v>71</v>
      </c>
      <c r="G1114" s="29">
        <f t="shared" si="167"/>
        <v>2</v>
      </c>
      <c r="H1114" s="33">
        <f t="shared" si="168"/>
        <v>2.8000000000000001E-2</v>
      </c>
      <c r="I1114" s="32">
        <f t="shared" si="162"/>
        <v>3</v>
      </c>
      <c r="J1114" s="32">
        <f t="shared" si="162"/>
        <v>1</v>
      </c>
    </row>
    <row r="1115" spans="1:10" s="24" customFormat="1" ht="10.5" customHeight="1" x14ac:dyDescent="0.15">
      <c r="A1115" s="28" t="str">
        <f t="shared" si="157"/>
        <v>12:00～12:10</v>
      </c>
      <c r="B1115" s="29">
        <f t="shared" si="169"/>
        <v>64</v>
      </c>
      <c r="C1115" s="30">
        <f t="shared" si="169"/>
        <v>0</v>
      </c>
      <c r="D1115" s="30">
        <f t="shared" si="169"/>
        <v>3</v>
      </c>
      <c r="E1115" s="31">
        <f t="shared" si="169"/>
        <v>0</v>
      </c>
      <c r="F1115" s="32">
        <f t="shared" si="166"/>
        <v>67</v>
      </c>
      <c r="G1115" s="29">
        <f t="shared" si="167"/>
        <v>0</v>
      </c>
      <c r="H1115" s="33">
        <f t="shared" si="168"/>
        <v>0</v>
      </c>
      <c r="I1115" s="32">
        <f t="shared" si="162"/>
        <v>4</v>
      </c>
      <c r="J1115" s="32">
        <f t="shared" si="162"/>
        <v>1</v>
      </c>
    </row>
    <row r="1116" spans="1:10" s="24" customFormat="1" ht="10.5" customHeight="1" x14ac:dyDescent="0.15">
      <c r="A1116" s="28" t="str">
        <f t="shared" si="157"/>
        <v>12:10～12:20</v>
      </c>
      <c r="B1116" s="29">
        <f t="shared" si="169"/>
        <v>76</v>
      </c>
      <c r="C1116" s="30">
        <f t="shared" si="169"/>
        <v>1</v>
      </c>
      <c r="D1116" s="30">
        <f t="shared" si="169"/>
        <v>1</v>
      </c>
      <c r="E1116" s="31">
        <f t="shared" si="169"/>
        <v>1</v>
      </c>
      <c r="F1116" s="32">
        <f t="shared" si="166"/>
        <v>79</v>
      </c>
      <c r="G1116" s="29">
        <f t="shared" si="167"/>
        <v>2</v>
      </c>
      <c r="H1116" s="33">
        <f t="shared" si="168"/>
        <v>2.5000000000000001E-2</v>
      </c>
      <c r="I1116" s="32">
        <f t="shared" si="162"/>
        <v>2</v>
      </c>
      <c r="J1116" s="32">
        <f t="shared" si="162"/>
        <v>0</v>
      </c>
    </row>
    <row r="1117" spans="1:10" s="24" customFormat="1" ht="10.5" customHeight="1" x14ac:dyDescent="0.15">
      <c r="A1117" s="28" t="str">
        <f t="shared" ref="A1117:A1148" si="170">A1040</f>
        <v>12:20～12:30</v>
      </c>
      <c r="B1117" s="29">
        <f t="shared" si="169"/>
        <v>49</v>
      </c>
      <c r="C1117" s="30">
        <f t="shared" si="169"/>
        <v>1</v>
      </c>
      <c r="D1117" s="30">
        <f t="shared" si="169"/>
        <v>8</v>
      </c>
      <c r="E1117" s="31">
        <f t="shared" si="169"/>
        <v>1</v>
      </c>
      <c r="F1117" s="32">
        <f t="shared" si="166"/>
        <v>59</v>
      </c>
      <c r="G1117" s="29">
        <f t="shared" si="167"/>
        <v>2</v>
      </c>
      <c r="H1117" s="33">
        <f t="shared" si="168"/>
        <v>3.4000000000000002E-2</v>
      </c>
      <c r="I1117" s="32">
        <f t="shared" ref="I1117:J1148" si="171">I963+I1040</f>
        <v>1</v>
      </c>
      <c r="J1117" s="32">
        <f t="shared" si="171"/>
        <v>2</v>
      </c>
    </row>
    <row r="1118" spans="1:10" s="24" customFormat="1" ht="10.5" customHeight="1" x14ac:dyDescent="0.15">
      <c r="A1118" s="28" t="str">
        <f t="shared" si="170"/>
        <v>12:30～12:40</v>
      </c>
      <c r="B1118" s="29">
        <f t="shared" si="169"/>
        <v>53</v>
      </c>
      <c r="C1118" s="30">
        <f t="shared" si="169"/>
        <v>0</v>
      </c>
      <c r="D1118" s="30">
        <f t="shared" si="169"/>
        <v>3</v>
      </c>
      <c r="E1118" s="31">
        <f t="shared" si="169"/>
        <v>0</v>
      </c>
      <c r="F1118" s="32">
        <f t="shared" si="166"/>
        <v>56</v>
      </c>
      <c r="G1118" s="29">
        <f t="shared" si="167"/>
        <v>0</v>
      </c>
      <c r="H1118" s="33">
        <f t="shared" si="168"/>
        <v>0</v>
      </c>
      <c r="I1118" s="32">
        <f t="shared" si="171"/>
        <v>0</v>
      </c>
      <c r="J1118" s="32">
        <f t="shared" si="171"/>
        <v>0</v>
      </c>
    </row>
    <row r="1119" spans="1:10" s="24" customFormat="1" ht="10.5" customHeight="1" x14ac:dyDescent="0.15">
      <c r="A1119" s="28" t="str">
        <f t="shared" si="170"/>
        <v>12:40～12:50</v>
      </c>
      <c r="B1119" s="29">
        <f t="shared" si="169"/>
        <v>59</v>
      </c>
      <c r="C1119" s="30">
        <f t="shared" si="169"/>
        <v>1</v>
      </c>
      <c r="D1119" s="30">
        <f t="shared" si="169"/>
        <v>7</v>
      </c>
      <c r="E1119" s="31">
        <f t="shared" si="169"/>
        <v>1</v>
      </c>
      <c r="F1119" s="32">
        <f t="shared" si="166"/>
        <v>68</v>
      </c>
      <c r="G1119" s="29">
        <f t="shared" si="167"/>
        <v>2</v>
      </c>
      <c r="H1119" s="33">
        <f t="shared" si="168"/>
        <v>2.9000000000000001E-2</v>
      </c>
      <c r="I1119" s="32">
        <f t="shared" si="171"/>
        <v>4</v>
      </c>
      <c r="J1119" s="32">
        <f t="shared" si="171"/>
        <v>1</v>
      </c>
    </row>
    <row r="1120" spans="1:10" s="24" customFormat="1" ht="10.5" customHeight="1" x14ac:dyDescent="0.15">
      <c r="A1120" s="28" t="str">
        <f t="shared" si="170"/>
        <v>12:50～13:00</v>
      </c>
      <c r="B1120" s="29">
        <f t="shared" si="169"/>
        <v>52</v>
      </c>
      <c r="C1120" s="30">
        <f t="shared" si="169"/>
        <v>1</v>
      </c>
      <c r="D1120" s="30">
        <f t="shared" si="169"/>
        <v>2</v>
      </c>
      <c r="E1120" s="31">
        <f t="shared" si="169"/>
        <v>0</v>
      </c>
      <c r="F1120" s="32">
        <f t="shared" si="166"/>
        <v>55</v>
      </c>
      <c r="G1120" s="29">
        <f t="shared" si="167"/>
        <v>1</v>
      </c>
      <c r="H1120" s="33">
        <f t="shared" si="168"/>
        <v>1.7999999999999999E-2</v>
      </c>
      <c r="I1120" s="32">
        <f t="shared" si="171"/>
        <v>2</v>
      </c>
      <c r="J1120" s="32">
        <f t="shared" si="171"/>
        <v>0</v>
      </c>
    </row>
    <row r="1121" spans="1:10" s="24" customFormat="1" ht="10.5" customHeight="1" x14ac:dyDescent="0.15">
      <c r="A1121" s="28" t="str">
        <f t="shared" si="170"/>
        <v>13:00～13:10</v>
      </c>
      <c r="B1121" s="29">
        <f t="shared" si="169"/>
        <v>49</v>
      </c>
      <c r="C1121" s="30">
        <f t="shared" si="169"/>
        <v>0</v>
      </c>
      <c r="D1121" s="30">
        <f t="shared" si="169"/>
        <v>2</v>
      </c>
      <c r="E1121" s="31">
        <f t="shared" si="169"/>
        <v>0</v>
      </c>
      <c r="F1121" s="32">
        <f t="shared" si="166"/>
        <v>51</v>
      </c>
      <c r="G1121" s="29">
        <f t="shared" si="167"/>
        <v>0</v>
      </c>
      <c r="H1121" s="33">
        <f t="shared" si="168"/>
        <v>0</v>
      </c>
      <c r="I1121" s="32">
        <f t="shared" si="171"/>
        <v>3</v>
      </c>
      <c r="J1121" s="32">
        <f t="shared" si="171"/>
        <v>0</v>
      </c>
    </row>
    <row r="1122" spans="1:10" s="24" customFormat="1" ht="10.5" customHeight="1" x14ac:dyDescent="0.15">
      <c r="A1122" s="28" t="str">
        <f t="shared" si="170"/>
        <v>13:10～13:20</v>
      </c>
      <c r="B1122" s="29">
        <f t="shared" si="169"/>
        <v>64</v>
      </c>
      <c r="C1122" s="30">
        <f t="shared" si="169"/>
        <v>1</v>
      </c>
      <c r="D1122" s="30">
        <f t="shared" si="169"/>
        <v>2</v>
      </c>
      <c r="E1122" s="31">
        <f t="shared" si="169"/>
        <v>0</v>
      </c>
      <c r="F1122" s="32">
        <f t="shared" si="166"/>
        <v>67</v>
      </c>
      <c r="G1122" s="29">
        <f t="shared" si="167"/>
        <v>1</v>
      </c>
      <c r="H1122" s="33">
        <f t="shared" si="168"/>
        <v>1.4999999999999999E-2</v>
      </c>
      <c r="I1122" s="32">
        <f t="shared" si="171"/>
        <v>2</v>
      </c>
      <c r="J1122" s="32">
        <f t="shared" si="171"/>
        <v>1</v>
      </c>
    </row>
    <row r="1123" spans="1:10" s="24" customFormat="1" ht="10.5" customHeight="1" x14ac:dyDescent="0.15">
      <c r="A1123" s="28" t="str">
        <f t="shared" si="170"/>
        <v>13:20～13:30</v>
      </c>
      <c r="B1123" s="29">
        <f t="shared" si="169"/>
        <v>64</v>
      </c>
      <c r="C1123" s="30">
        <f t="shared" si="169"/>
        <v>1</v>
      </c>
      <c r="D1123" s="30">
        <f t="shared" si="169"/>
        <v>2</v>
      </c>
      <c r="E1123" s="31">
        <f t="shared" si="169"/>
        <v>1</v>
      </c>
      <c r="F1123" s="32">
        <f t="shared" si="166"/>
        <v>68</v>
      </c>
      <c r="G1123" s="29">
        <f t="shared" si="167"/>
        <v>2</v>
      </c>
      <c r="H1123" s="33">
        <f t="shared" si="168"/>
        <v>2.9000000000000001E-2</v>
      </c>
      <c r="I1123" s="32">
        <f t="shared" si="171"/>
        <v>2</v>
      </c>
      <c r="J1123" s="32">
        <f t="shared" si="171"/>
        <v>1</v>
      </c>
    </row>
    <row r="1124" spans="1:10" s="24" customFormat="1" ht="10.5" customHeight="1" x14ac:dyDescent="0.15">
      <c r="A1124" s="28" t="str">
        <f t="shared" si="170"/>
        <v>13:30～13:40</v>
      </c>
      <c r="B1124" s="29">
        <f t="shared" si="169"/>
        <v>59</v>
      </c>
      <c r="C1124" s="30">
        <f t="shared" si="169"/>
        <v>0</v>
      </c>
      <c r="D1124" s="30">
        <f t="shared" si="169"/>
        <v>7</v>
      </c>
      <c r="E1124" s="31">
        <f t="shared" si="169"/>
        <v>0</v>
      </c>
      <c r="F1124" s="32">
        <f t="shared" si="166"/>
        <v>66</v>
      </c>
      <c r="G1124" s="29">
        <f t="shared" si="167"/>
        <v>0</v>
      </c>
      <c r="H1124" s="33">
        <f t="shared" si="168"/>
        <v>0</v>
      </c>
      <c r="I1124" s="32">
        <f t="shared" si="171"/>
        <v>2</v>
      </c>
      <c r="J1124" s="32">
        <f t="shared" si="171"/>
        <v>1</v>
      </c>
    </row>
    <row r="1125" spans="1:10" s="24" customFormat="1" ht="10.5" customHeight="1" x14ac:dyDescent="0.15">
      <c r="A1125" s="28" t="str">
        <f t="shared" si="170"/>
        <v>13:40～13:50</v>
      </c>
      <c r="B1125" s="29">
        <f t="shared" ref="B1125:E1144" si="172">B971+B1048</f>
        <v>60</v>
      </c>
      <c r="C1125" s="30">
        <f t="shared" si="172"/>
        <v>1</v>
      </c>
      <c r="D1125" s="30">
        <f t="shared" si="172"/>
        <v>4</v>
      </c>
      <c r="E1125" s="31">
        <f t="shared" si="172"/>
        <v>0</v>
      </c>
      <c r="F1125" s="32">
        <f t="shared" si="166"/>
        <v>65</v>
      </c>
      <c r="G1125" s="29">
        <f t="shared" si="167"/>
        <v>1</v>
      </c>
      <c r="H1125" s="33">
        <f t="shared" si="168"/>
        <v>1.4999999999999999E-2</v>
      </c>
      <c r="I1125" s="32">
        <f t="shared" si="171"/>
        <v>2</v>
      </c>
      <c r="J1125" s="32">
        <f t="shared" si="171"/>
        <v>0</v>
      </c>
    </row>
    <row r="1126" spans="1:10" s="24" customFormat="1" ht="10.5" customHeight="1" x14ac:dyDescent="0.15">
      <c r="A1126" s="28" t="str">
        <f t="shared" si="170"/>
        <v>13:50～14:00</v>
      </c>
      <c r="B1126" s="29">
        <f t="shared" si="172"/>
        <v>54</v>
      </c>
      <c r="C1126" s="30">
        <f t="shared" si="172"/>
        <v>1</v>
      </c>
      <c r="D1126" s="30">
        <f t="shared" si="172"/>
        <v>3</v>
      </c>
      <c r="E1126" s="31">
        <f t="shared" si="172"/>
        <v>2</v>
      </c>
      <c r="F1126" s="32">
        <f t="shared" si="166"/>
        <v>60</v>
      </c>
      <c r="G1126" s="29">
        <f t="shared" si="167"/>
        <v>3</v>
      </c>
      <c r="H1126" s="33">
        <f t="shared" si="168"/>
        <v>0.05</v>
      </c>
      <c r="I1126" s="32">
        <f t="shared" si="171"/>
        <v>1</v>
      </c>
      <c r="J1126" s="32">
        <f t="shared" si="171"/>
        <v>0</v>
      </c>
    </row>
    <row r="1127" spans="1:10" s="24" customFormat="1" ht="10.5" customHeight="1" x14ac:dyDescent="0.15">
      <c r="A1127" s="28" t="str">
        <f t="shared" si="170"/>
        <v>14:00～14:10</v>
      </c>
      <c r="B1127" s="29">
        <f t="shared" si="172"/>
        <v>55</v>
      </c>
      <c r="C1127" s="30">
        <f t="shared" si="172"/>
        <v>0</v>
      </c>
      <c r="D1127" s="30">
        <f t="shared" si="172"/>
        <v>4</v>
      </c>
      <c r="E1127" s="31">
        <f t="shared" si="172"/>
        <v>0</v>
      </c>
      <c r="F1127" s="32">
        <f t="shared" si="166"/>
        <v>59</v>
      </c>
      <c r="G1127" s="29">
        <f t="shared" si="167"/>
        <v>0</v>
      </c>
      <c r="H1127" s="33">
        <f t="shared" si="168"/>
        <v>0</v>
      </c>
      <c r="I1127" s="32">
        <f t="shared" si="171"/>
        <v>0</v>
      </c>
      <c r="J1127" s="32">
        <f t="shared" si="171"/>
        <v>0</v>
      </c>
    </row>
    <row r="1128" spans="1:10" s="24" customFormat="1" ht="10.5" customHeight="1" x14ac:dyDescent="0.15">
      <c r="A1128" s="28" t="str">
        <f t="shared" si="170"/>
        <v>14:10～14:20</v>
      </c>
      <c r="B1128" s="29">
        <f t="shared" si="172"/>
        <v>51</v>
      </c>
      <c r="C1128" s="30">
        <f t="shared" si="172"/>
        <v>1</v>
      </c>
      <c r="D1128" s="30">
        <f t="shared" si="172"/>
        <v>3</v>
      </c>
      <c r="E1128" s="31">
        <f t="shared" si="172"/>
        <v>0</v>
      </c>
      <c r="F1128" s="32">
        <f t="shared" si="166"/>
        <v>55</v>
      </c>
      <c r="G1128" s="29">
        <f t="shared" si="167"/>
        <v>1</v>
      </c>
      <c r="H1128" s="33">
        <f t="shared" si="168"/>
        <v>1.7999999999999999E-2</v>
      </c>
      <c r="I1128" s="32">
        <f t="shared" si="171"/>
        <v>0</v>
      </c>
      <c r="J1128" s="32">
        <f t="shared" si="171"/>
        <v>0</v>
      </c>
    </row>
    <row r="1129" spans="1:10" s="24" customFormat="1" ht="10.5" customHeight="1" x14ac:dyDescent="0.15">
      <c r="A1129" s="28" t="str">
        <f t="shared" si="170"/>
        <v>14:20～14:30</v>
      </c>
      <c r="B1129" s="29">
        <f t="shared" si="172"/>
        <v>50</v>
      </c>
      <c r="C1129" s="30">
        <f t="shared" si="172"/>
        <v>1</v>
      </c>
      <c r="D1129" s="30">
        <f t="shared" si="172"/>
        <v>2</v>
      </c>
      <c r="E1129" s="31">
        <f t="shared" si="172"/>
        <v>1</v>
      </c>
      <c r="F1129" s="32">
        <f t="shared" si="166"/>
        <v>54</v>
      </c>
      <c r="G1129" s="29">
        <f t="shared" si="167"/>
        <v>2</v>
      </c>
      <c r="H1129" s="33">
        <f t="shared" si="168"/>
        <v>3.6999999999999998E-2</v>
      </c>
      <c r="I1129" s="32">
        <f t="shared" si="171"/>
        <v>2</v>
      </c>
      <c r="J1129" s="32">
        <f t="shared" si="171"/>
        <v>0</v>
      </c>
    </row>
    <row r="1130" spans="1:10" s="24" customFormat="1" ht="10.5" customHeight="1" x14ac:dyDescent="0.15">
      <c r="A1130" s="28" t="str">
        <f t="shared" si="170"/>
        <v>14:30～14:40</v>
      </c>
      <c r="B1130" s="29">
        <f t="shared" si="172"/>
        <v>58</v>
      </c>
      <c r="C1130" s="30">
        <f t="shared" si="172"/>
        <v>0</v>
      </c>
      <c r="D1130" s="30">
        <f t="shared" si="172"/>
        <v>1</v>
      </c>
      <c r="E1130" s="31">
        <f t="shared" si="172"/>
        <v>1</v>
      </c>
      <c r="F1130" s="32">
        <f t="shared" si="166"/>
        <v>60</v>
      </c>
      <c r="G1130" s="29">
        <f t="shared" si="167"/>
        <v>1</v>
      </c>
      <c r="H1130" s="33">
        <f t="shared" si="168"/>
        <v>1.7000000000000001E-2</v>
      </c>
      <c r="I1130" s="32">
        <f t="shared" si="171"/>
        <v>1</v>
      </c>
      <c r="J1130" s="32">
        <f t="shared" si="171"/>
        <v>2</v>
      </c>
    </row>
    <row r="1131" spans="1:10" s="24" customFormat="1" ht="10.5" customHeight="1" x14ac:dyDescent="0.15">
      <c r="A1131" s="28" t="str">
        <f t="shared" si="170"/>
        <v>14:40～14:50</v>
      </c>
      <c r="B1131" s="29">
        <f t="shared" si="172"/>
        <v>53</v>
      </c>
      <c r="C1131" s="30">
        <f t="shared" si="172"/>
        <v>1</v>
      </c>
      <c r="D1131" s="30">
        <f t="shared" si="172"/>
        <v>1</v>
      </c>
      <c r="E1131" s="31">
        <f t="shared" si="172"/>
        <v>0</v>
      </c>
      <c r="F1131" s="32">
        <f t="shared" si="166"/>
        <v>55</v>
      </c>
      <c r="G1131" s="29">
        <f t="shared" si="167"/>
        <v>1</v>
      </c>
      <c r="H1131" s="33">
        <f t="shared" si="168"/>
        <v>1.7999999999999999E-2</v>
      </c>
      <c r="I1131" s="32">
        <f t="shared" si="171"/>
        <v>1</v>
      </c>
      <c r="J1131" s="32">
        <f t="shared" si="171"/>
        <v>0</v>
      </c>
    </row>
    <row r="1132" spans="1:10" s="24" customFormat="1" ht="10.5" customHeight="1" x14ac:dyDescent="0.15">
      <c r="A1132" s="28" t="str">
        <f t="shared" si="170"/>
        <v>14:50～15:00</v>
      </c>
      <c r="B1132" s="29">
        <f t="shared" si="172"/>
        <v>55</v>
      </c>
      <c r="C1132" s="30">
        <f t="shared" si="172"/>
        <v>1</v>
      </c>
      <c r="D1132" s="30">
        <f t="shared" si="172"/>
        <v>7</v>
      </c>
      <c r="E1132" s="31">
        <f t="shared" si="172"/>
        <v>1</v>
      </c>
      <c r="F1132" s="32">
        <f t="shared" si="166"/>
        <v>64</v>
      </c>
      <c r="G1132" s="29">
        <f t="shared" si="167"/>
        <v>2</v>
      </c>
      <c r="H1132" s="33">
        <f t="shared" si="168"/>
        <v>3.1E-2</v>
      </c>
      <c r="I1132" s="32">
        <f t="shared" si="171"/>
        <v>0</v>
      </c>
      <c r="J1132" s="32">
        <f t="shared" si="171"/>
        <v>0</v>
      </c>
    </row>
    <row r="1133" spans="1:10" s="24" customFormat="1" ht="10.5" customHeight="1" x14ac:dyDescent="0.15">
      <c r="A1133" s="28" t="str">
        <f t="shared" si="170"/>
        <v>15:00～15:10</v>
      </c>
      <c r="B1133" s="29">
        <f t="shared" si="172"/>
        <v>63</v>
      </c>
      <c r="C1133" s="30">
        <f t="shared" si="172"/>
        <v>1</v>
      </c>
      <c r="D1133" s="30">
        <f t="shared" si="172"/>
        <v>3</v>
      </c>
      <c r="E1133" s="31">
        <f t="shared" si="172"/>
        <v>2</v>
      </c>
      <c r="F1133" s="32">
        <f t="shared" si="166"/>
        <v>69</v>
      </c>
      <c r="G1133" s="29">
        <f t="shared" si="167"/>
        <v>3</v>
      </c>
      <c r="H1133" s="33">
        <f t="shared" si="168"/>
        <v>4.2999999999999997E-2</v>
      </c>
      <c r="I1133" s="32">
        <f t="shared" si="171"/>
        <v>0</v>
      </c>
      <c r="J1133" s="32">
        <f t="shared" si="171"/>
        <v>1</v>
      </c>
    </row>
    <row r="1134" spans="1:10" s="24" customFormat="1" ht="10.5" customHeight="1" x14ac:dyDescent="0.15">
      <c r="A1134" s="28" t="str">
        <f t="shared" si="170"/>
        <v>15:10～15:20</v>
      </c>
      <c r="B1134" s="29">
        <f t="shared" si="172"/>
        <v>58</v>
      </c>
      <c r="C1134" s="30">
        <f t="shared" si="172"/>
        <v>1</v>
      </c>
      <c r="D1134" s="30">
        <f t="shared" si="172"/>
        <v>7</v>
      </c>
      <c r="E1134" s="31">
        <f t="shared" si="172"/>
        <v>0</v>
      </c>
      <c r="F1134" s="32">
        <f t="shared" si="166"/>
        <v>66</v>
      </c>
      <c r="G1134" s="29">
        <f t="shared" si="167"/>
        <v>1</v>
      </c>
      <c r="H1134" s="33">
        <f t="shared" si="168"/>
        <v>1.4999999999999999E-2</v>
      </c>
      <c r="I1134" s="32">
        <f t="shared" si="171"/>
        <v>1</v>
      </c>
      <c r="J1134" s="32">
        <f t="shared" si="171"/>
        <v>0</v>
      </c>
    </row>
    <row r="1135" spans="1:10" s="24" customFormat="1" ht="10.5" customHeight="1" x14ac:dyDescent="0.15">
      <c r="A1135" s="28" t="str">
        <f t="shared" si="170"/>
        <v>15:20～15:30</v>
      </c>
      <c r="B1135" s="29">
        <f t="shared" si="172"/>
        <v>67</v>
      </c>
      <c r="C1135" s="30">
        <f t="shared" si="172"/>
        <v>1</v>
      </c>
      <c r="D1135" s="30">
        <f t="shared" si="172"/>
        <v>0</v>
      </c>
      <c r="E1135" s="31">
        <f t="shared" si="172"/>
        <v>1</v>
      </c>
      <c r="F1135" s="32">
        <f t="shared" si="166"/>
        <v>69</v>
      </c>
      <c r="G1135" s="29">
        <f t="shared" si="167"/>
        <v>2</v>
      </c>
      <c r="H1135" s="33">
        <f t="shared" si="168"/>
        <v>2.9000000000000001E-2</v>
      </c>
      <c r="I1135" s="32">
        <f t="shared" si="171"/>
        <v>3</v>
      </c>
      <c r="J1135" s="32">
        <f t="shared" si="171"/>
        <v>1</v>
      </c>
    </row>
    <row r="1136" spans="1:10" s="24" customFormat="1" ht="10.5" customHeight="1" x14ac:dyDescent="0.15">
      <c r="A1136" s="28" t="str">
        <f t="shared" si="170"/>
        <v>15:30～15:40</v>
      </c>
      <c r="B1136" s="29">
        <f t="shared" si="172"/>
        <v>63</v>
      </c>
      <c r="C1136" s="30">
        <f t="shared" si="172"/>
        <v>0</v>
      </c>
      <c r="D1136" s="30">
        <f t="shared" si="172"/>
        <v>3</v>
      </c>
      <c r="E1136" s="31">
        <f t="shared" si="172"/>
        <v>1</v>
      </c>
      <c r="F1136" s="32">
        <f t="shared" si="166"/>
        <v>67</v>
      </c>
      <c r="G1136" s="29">
        <f t="shared" si="167"/>
        <v>1</v>
      </c>
      <c r="H1136" s="33">
        <f t="shared" si="168"/>
        <v>1.4999999999999999E-2</v>
      </c>
      <c r="I1136" s="32">
        <f t="shared" si="171"/>
        <v>0</v>
      </c>
      <c r="J1136" s="32">
        <f t="shared" si="171"/>
        <v>0</v>
      </c>
    </row>
    <row r="1137" spans="1:10" s="24" customFormat="1" ht="10.5" customHeight="1" x14ac:dyDescent="0.15">
      <c r="A1137" s="28" t="str">
        <f t="shared" si="170"/>
        <v>15:40～15:50</v>
      </c>
      <c r="B1137" s="29">
        <f t="shared" si="172"/>
        <v>59</v>
      </c>
      <c r="C1137" s="30">
        <f t="shared" si="172"/>
        <v>1</v>
      </c>
      <c r="D1137" s="30">
        <f t="shared" si="172"/>
        <v>1</v>
      </c>
      <c r="E1137" s="31">
        <f t="shared" si="172"/>
        <v>1</v>
      </c>
      <c r="F1137" s="32">
        <f t="shared" si="166"/>
        <v>62</v>
      </c>
      <c r="G1137" s="29">
        <f t="shared" si="167"/>
        <v>2</v>
      </c>
      <c r="H1137" s="33">
        <f t="shared" si="168"/>
        <v>3.2000000000000001E-2</v>
      </c>
      <c r="I1137" s="32">
        <f t="shared" si="171"/>
        <v>4</v>
      </c>
      <c r="J1137" s="32">
        <f t="shared" si="171"/>
        <v>1</v>
      </c>
    </row>
    <row r="1138" spans="1:10" s="24" customFormat="1" ht="10.5" customHeight="1" x14ac:dyDescent="0.15">
      <c r="A1138" s="28" t="str">
        <f t="shared" si="170"/>
        <v>15:50～16:00</v>
      </c>
      <c r="B1138" s="29">
        <f t="shared" si="172"/>
        <v>60</v>
      </c>
      <c r="C1138" s="30">
        <f t="shared" si="172"/>
        <v>1</v>
      </c>
      <c r="D1138" s="30">
        <f t="shared" si="172"/>
        <v>2</v>
      </c>
      <c r="E1138" s="31">
        <f t="shared" si="172"/>
        <v>0</v>
      </c>
      <c r="F1138" s="32">
        <f t="shared" si="166"/>
        <v>63</v>
      </c>
      <c r="G1138" s="29">
        <f t="shared" si="167"/>
        <v>1</v>
      </c>
      <c r="H1138" s="33">
        <f t="shared" si="168"/>
        <v>1.6E-2</v>
      </c>
      <c r="I1138" s="32">
        <f t="shared" si="171"/>
        <v>0</v>
      </c>
      <c r="J1138" s="32">
        <f t="shared" si="171"/>
        <v>0</v>
      </c>
    </row>
    <row r="1139" spans="1:10" s="24" customFormat="1" ht="10.5" customHeight="1" x14ac:dyDescent="0.15">
      <c r="A1139" s="28" t="str">
        <f t="shared" si="170"/>
        <v>16:00～16:10</v>
      </c>
      <c r="B1139" s="29">
        <f t="shared" si="172"/>
        <v>65</v>
      </c>
      <c r="C1139" s="30">
        <f t="shared" si="172"/>
        <v>0</v>
      </c>
      <c r="D1139" s="30">
        <f t="shared" si="172"/>
        <v>2</v>
      </c>
      <c r="E1139" s="31">
        <f t="shared" si="172"/>
        <v>0</v>
      </c>
      <c r="F1139" s="32">
        <f t="shared" si="166"/>
        <v>67</v>
      </c>
      <c r="G1139" s="29">
        <f t="shared" si="167"/>
        <v>0</v>
      </c>
      <c r="H1139" s="33">
        <f t="shared" si="168"/>
        <v>0</v>
      </c>
      <c r="I1139" s="32">
        <f t="shared" si="171"/>
        <v>1</v>
      </c>
      <c r="J1139" s="32">
        <f t="shared" si="171"/>
        <v>1</v>
      </c>
    </row>
    <row r="1140" spans="1:10" s="24" customFormat="1" ht="10.5" customHeight="1" x14ac:dyDescent="0.15">
      <c r="A1140" s="28" t="str">
        <f t="shared" si="170"/>
        <v>16:10～16:20</v>
      </c>
      <c r="B1140" s="29">
        <f t="shared" si="172"/>
        <v>67</v>
      </c>
      <c r="C1140" s="30">
        <f t="shared" si="172"/>
        <v>1</v>
      </c>
      <c r="D1140" s="30">
        <f t="shared" si="172"/>
        <v>1</v>
      </c>
      <c r="E1140" s="31">
        <f t="shared" si="172"/>
        <v>1</v>
      </c>
      <c r="F1140" s="32">
        <f t="shared" si="166"/>
        <v>70</v>
      </c>
      <c r="G1140" s="29">
        <f t="shared" si="167"/>
        <v>2</v>
      </c>
      <c r="H1140" s="33">
        <f t="shared" si="168"/>
        <v>2.9000000000000001E-2</v>
      </c>
      <c r="I1140" s="32">
        <f t="shared" si="171"/>
        <v>4</v>
      </c>
      <c r="J1140" s="32">
        <f t="shared" si="171"/>
        <v>0</v>
      </c>
    </row>
    <row r="1141" spans="1:10" s="24" customFormat="1" ht="10.5" customHeight="1" x14ac:dyDescent="0.15">
      <c r="A1141" s="28" t="str">
        <f t="shared" si="170"/>
        <v>16:20～16:30</v>
      </c>
      <c r="B1141" s="29">
        <f t="shared" si="172"/>
        <v>79</v>
      </c>
      <c r="C1141" s="30">
        <f t="shared" si="172"/>
        <v>1</v>
      </c>
      <c r="D1141" s="30">
        <f t="shared" si="172"/>
        <v>2</v>
      </c>
      <c r="E1141" s="31">
        <f t="shared" si="172"/>
        <v>0</v>
      </c>
      <c r="F1141" s="32">
        <f t="shared" si="166"/>
        <v>82</v>
      </c>
      <c r="G1141" s="29">
        <f t="shared" si="167"/>
        <v>1</v>
      </c>
      <c r="H1141" s="33">
        <f t="shared" si="168"/>
        <v>1.2E-2</v>
      </c>
      <c r="I1141" s="32">
        <f t="shared" si="171"/>
        <v>2</v>
      </c>
      <c r="J1141" s="32">
        <f t="shared" si="171"/>
        <v>0</v>
      </c>
    </row>
    <row r="1142" spans="1:10" s="24" customFormat="1" ht="10.5" customHeight="1" x14ac:dyDescent="0.15">
      <c r="A1142" s="28" t="str">
        <f t="shared" si="170"/>
        <v>16:30～16:40</v>
      </c>
      <c r="B1142" s="29">
        <f t="shared" si="172"/>
        <v>63</v>
      </c>
      <c r="C1142" s="30">
        <f t="shared" si="172"/>
        <v>0</v>
      </c>
      <c r="D1142" s="30">
        <f t="shared" si="172"/>
        <v>1</v>
      </c>
      <c r="E1142" s="31">
        <f t="shared" si="172"/>
        <v>3</v>
      </c>
      <c r="F1142" s="32">
        <f t="shared" si="166"/>
        <v>67</v>
      </c>
      <c r="G1142" s="29">
        <f t="shared" si="167"/>
        <v>3</v>
      </c>
      <c r="H1142" s="33">
        <f t="shared" si="168"/>
        <v>4.4999999999999998E-2</v>
      </c>
      <c r="I1142" s="32">
        <f t="shared" si="171"/>
        <v>1</v>
      </c>
      <c r="J1142" s="32">
        <f t="shared" si="171"/>
        <v>0</v>
      </c>
    </row>
    <row r="1143" spans="1:10" s="24" customFormat="1" ht="10.5" customHeight="1" x14ac:dyDescent="0.15">
      <c r="A1143" s="28" t="str">
        <f t="shared" si="170"/>
        <v>16:40～16:50</v>
      </c>
      <c r="B1143" s="29">
        <f t="shared" si="172"/>
        <v>70</v>
      </c>
      <c r="C1143" s="30">
        <f t="shared" si="172"/>
        <v>1</v>
      </c>
      <c r="D1143" s="30">
        <f t="shared" si="172"/>
        <v>3</v>
      </c>
      <c r="E1143" s="31">
        <f t="shared" si="172"/>
        <v>0</v>
      </c>
      <c r="F1143" s="32">
        <f t="shared" si="166"/>
        <v>74</v>
      </c>
      <c r="G1143" s="29">
        <f t="shared" si="167"/>
        <v>1</v>
      </c>
      <c r="H1143" s="33">
        <f t="shared" si="168"/>
        <v>1.4E-2</v>
      </c>
      <c r="I1143" s="32">
        <f t="shared" si="171"/>
        <v>3</v>
      </c>
      <c r="J1143" s="32">
        <f t="shared" si="171"/>
        <v>0</v>
      </c>
    </row>
    <row r="1144" spans="1:10" s="24" customFormat="1" ht="10.5" customHeight="1" x14ac:dyDescent="0.15">
      <c r="A1144" s="28" t="str">
        <f t="shared" si="170"/>
        <v>16:50～17:00</v>
      </c>
      <c r="B1144" s="29">
        <f t="shared" si="172"/>
        <v>61</v>
      </c>
      <c r="C1144" s="30">
        <f t="shared" si="172"/>
        <v>1</v>
      </c>
      <c r="D1144" s="30">
        <f t="shared" si="172"/>
        <v>2</v>
      </c>
      <c r="E1144" s="31">
        <f t="shared" si="172"/>
        <v>0</v>
      </c>
      <c r="F1144" s="32">
        <f t="shared" si="166"/>
        <v>64</v>
      </c>
      <c r="G1144" s="29">
        <f t="shared" si="167"/>
        <v>1</v>
      </c>
      <c r="H1144" s="33">
        <f t="shared" si="168"/>
        <v>1.6E-2</v>
      </c>
      <c r="I1144" s="32">
        <f t="shared" si="171"/>
        <v>2</v>
      </c>
      <c r="J1144" s="32">
        <f t="shared" si="171"/>
        <v>0</v>
      </c>
    </row>
    <row r="1145" spans="1:10" s="24" customFormat="1" ht="10.5" customHeight="1" x14ac:dyDescent="0.15">
      <c r="A1145" s="28" t="str">
        <f t="shared" si="170"/>
        <v>17:00～17:10</v>
      </c>
      <c r="B1145" s="29">
        <f t="shared" ref="B1145:E1156" si="173">B991+B1068</f>
        <v>55</v>
      </c>
      <c r="C1145" s="30">
        <f t="shared" si="173"/>
        <v>1</v>
      </c>
      <c r="D1145" s="30">
        <f t="shared" si="173"/>
        <v>3</v>
      </c>
      <c r="E1145" s="31">
        <f t="shared" si="173"/>
        <v>0</v>
      </c>
      <c r="F1145" s="32">
        <f t="shared" si="166"/>
        <v>59</v>
      </c>
      <c r="G1145" s="29">
        <f t="shared" si="167"/>
        <v>1</v>
      </c>
      <c r="H1145" s="33">
        <f t="shared" si="168"/>
        <v>1.7000000000000001E-2</v>
      </c>
      <c r="I1145" s="32">
        <f t="shared" si="171"/>
        <v>3</v>
      </c>
      <c r="J1145" s="32">
        <f t="shared" si="171"/>
        <v>1</v>
      </c>
    </row>
    <row r="1146" spans="1:10" s="24" customFormat="1" ht="10.5" customHeight="1" x14ac:dyDescent="0.15">
      <c r="A1146" s="28" t="str">
        <f t="shared" si="170"/>
        <v>17:10～17:20</v>
      </c>
      <c r="B1146" s="29">
        <f t="shared" si="173"/>
        <v>60</v>
      </c>
      <c r="C1146" s="30">
        <f t="shared" si="173"/>
        <v>1</v>
      </c>
      <c r="D1146" s="30">
        <f t="shared" si="173"/>
        <v>6</v>
      </c>
      <c r="E1146" s="31">
        <f t="shared" si="173"/>
        <v>0</v>
      </c>
      <c r="F1146" s="32">
        <f t="shared" si="166"/>
        <v>67</v>
      </c>
      <c r="G1146" s="29">
        <f t="shared" si="167"/>
        <v>1</v>
      </c>
      <c r="H1146" s="33">
        <f t="shared" si="168"/>
        <v>1.4999999999999999E-2</v>
      </c>
      <c r="I1146" s="32">
        <f t="shared" si="171"/>
        <v>3</v>
      </c>
      <c r="J1146" s="32">
        <f t="shared" si="171"/>
        <v>1</v>
      </c>
    </row>
    <row r="1147" spans="1:10" s="24" customFormat="1" ht="10.5" customHeight="1" x14ac:dyDescent="0.15">
      <c r="A1147" s="28" t="str">
        <f t="shared" si="170"/>
        <v>17:20～17:30</v>
      </c>
      <c r="B1147" s="29">
        <f t="shared" si="173"/>
        <v>41</v>
      </c>
      <c r="C1147" s="30">
        <f t="shared" si="173"/>
        <v>1</v>
      </c>
      <c r="D1147" s="30">
        <f t="shared" si="173"/>
        <v>0</v>
      </c>
      <c r="E1147" s="31">
        <f t="shared" si="173"/>
        <v>2</v>
      </c>
      <c r="F1147" s="32">
        <f t="shared" si="166"/>
        <v>44</v>
      </c>
      <c r="G1147" s="29">
        <f t="shared" si="167"/>
        <v>3</v>
      </c>
      <c r="H1147" s="33">
        <f t="shared" si="168"/>
        <v>6.8000000000000005E-2</v>
      </c>
      <c r="I1147" s="32">
        <f t="shared" si="171"/>
        <v>1</v>
      </c>
      <c r="J1147" s="32">
        <f t="shared" si="171"/>
        <v>0</v>
      </c>
    </row>
    <row r="1148" spans="1:10" s="24" customFormat="1" ht="10.5" customHeight="1" x14ac:dyDescent="0.15">
      <c r="A1148" s="28" t="str">
        <f t="shared" si="170"/>
        <v>17:30～17:40</v>
      </c>
      <c r="B1148" s="29">
        <f t="shared" si="173"/>
        <v>68</v>
      </c>
      <c r="C1148" s="30">
        <f t="shared" si="173"/>
        <v>1</v>
      </c>
      <c r="D1148" s="30">
        <f t="shared" si="173"/>
        <v>1</v>
      </c>
      <c r="E1148" s="31">
        <f t="shared" si="173"/>
        <v>1</v>
      </c>
      <c r="F1148" s="32">
        <f t="shared" si="166"/>
        <v>71</v>
      </c>
      <c r="G1148" s="29">
        <f t="shared" si="167"/>
        <v>2</v>
      </c>
      <c r="H1148" s="33">
        <f t="shared" si="168"/>
        <v>2.8000000000000001E-2</v>
      </c>
      <c r="I1148" s="32">
        <f t="shared" si="171"/>
        <v>4</v>
      </c>
      <c r="J1148" s="32">
        <f t="shared" si="171"/>
        <v>0</v>
      </c>
    </row>
    <row r="1149" spans="1:10" s="24" customFormat="1" ht="10.5" customHeight="1" x14ac:dyDescent="0.15">
      <c r="A1149" s="28" t="str">
        <f t="shared" ref="A1149:A1157" si="174">A1072</f>
        <v>17:40～17:50</v>
      </c>
      <c r="B1149" s="29">
        <f t="shared" si="173"/>
        <v>57</v>
      </c>
      <c r="C1149" s="30">
        <f t="shared" si="173"/>
        <v>1</v>
      </c>
      <c r="D1149" s="30">
        <f t="shared" si="173"/>
        <v>0</v>
      </c>
      <c r="E1149" s="31">
        <f t="shared" si="173"/>
        <v>0</v>
      </c>
      <c r="F1149" s="32">
        <f t="shared" si="166"/>
        <v>58</v>
      </c>
      <c r="G1149" s="29">
        <f t="shared" si="167"/>
        <v>1</v>
      </c>
      <c r="H1149" s="33">
        <f t="shared" si="168"/>
        <v>1.7000000000000001E-2</v>
      </c>
      <c r="I1149" s="32">
        <f t="shared" ref="I1149:J1156" si="175">I995+I1072</f>
        <v>2</v>
      </c>
      <c r="J1149" s="32">
        <f t="shared" si="175"/>
        <v>0</v>
      </c>
    </row>
    <row r="1150" spans="1:10" s="24" customFormat="1" ht="10.5" customHeight="1" x14ac:dyDescent="0.15">
      <c r="A1150" s="28" t="str">
        <f t="shared" si="174"/>
        <v>17:50～18:00</v>
      </c>
      <c r="B1150" s="29">
        <f t="shared" si="173"/>
        <v>50</v>
      </c>
      <c r="C1150" s="30">
        <f t="shared" si="173"/>
        <v>2</v>
      </c>
      <c r="D1150" s="30">
        <f t="shared" si="173"/>
        <v>4</v>
      </c>
      <c r="E1150" s="31">
        <f t="shared" si="173"/>
        <v>0</v>
      </c>
      <c r="F1150" s="32">
        <f t="shared" si="166"/>
        <v>56</v>
      </c>
      <c r="G1150" s="29">
        <f t="shared" si="167"/>
        <v>2</v>
      </c>
      <c r="H1150" s="33">
        <f t="shared" si="168"/>
        <v>3.5999999999999997E-2</v>
      </c>
      <c r="I1150" s="32">
        <f t="shared" si="175"/>
        <v>2</v>
      </c>
      <c r="J1150" s="32">
        <f t="shared" si="175"/>
        <v>2</v>
      </c>
    </row>
    <row r="1151" spans="1:10" s="24" customFormat="1" ht="10.5" customHeight="1" x14ac:dyDescent="0.15">
      <c r="A1151" s="28" t="str">
        <f t="shared" si="174"/>
        <v>18:00～18:10</v>
      </c>
      <c r="B1151" s="29">
        <f t="shared" si="173"/>
        <v>45</v>
      </c>
      <c r="C1151" s="30">
        <f t="shared" si="173"/>
        <v>1</v>
      </c>
      <c r="D1151" s="30">
        <f t="shared" si="173"/>
        <v>3</v>
      </c>
      <c r="E1151" s="31">
        <f t="shared" si="173"/>
        <v>0</v>
      </c>
      <c r="F1151" s="32">
        <f t="shared" si="166"/>
        <v>49</v>
      </c>
      <c r="G1151" s="29">
        <f t="shared" si="167"/>
        <v>1</v>
      </c>
      <c r="H1151" s="33">
        <f t="shared" si="168"/>
        <v>0.02</v>
      </c>
      <c r="I1151" s="32">
        <f t="shared" si="175"/>
        <v>0</v>
      </c>
      <c r="J1151" s="32">
        <f t="shared" si="175"/>
        <v>0</v>
      </c>
    </row>
    <row r="1152" spans="1:10" s="24" customFormat="1" ht="10.5" customHeight="1" x14ac:dyDescent="0.15">
      <c r="A1152" s="28" t="str">
        <f t="shared" si="174"/>
        <v>18:10～18:20</v>
      </c>
      <c r="B1152" s="29">
        <f t="shared" si="173"/>
        <v>43</v>
      </c>
      <c r="C1152" s="30">
        <f t="shared" si="173"/>
        <v>1</v>
      </c>
      <c r="D1152" s="30">
        <f t="shared" si="173"/>
        <v>1</v>
      </c>
      <c r="E1152" s="31">
        <f t="shared" si="173"/>
        <v>0</v>
      </c>
      <c r="F1152" s="32">
        <f t="shared" si="166"/>
        <v>45</v>
      </c>
      <c r="G1152" s="29">
        <f t="shared" si="167"/>
        <v>1</v>
      </c>
      <c r="H1152" s="33">
        <f t="shared" si="168"/>
        <v>2.1999999999999999E-2</v>
      </c>
      <c r="I1152" s="32">
        <f t="shared" si="175"/>
        <v>2</v>
      </c>
      <c r="J1152" s="32">
        <f t="shared" si="175"/>
        <v>0</v>
      </c>
    </row>
    <row r="1153" spans="1:10" s="24" customFormat="1" ht="10.5" customHeight="1" x14ac:dyDescent="0.15">
      <c r="A1153" s="28" t="str">
        <f t="shared" si="174"/>
        <v>18:20～18:30</v>
      </c>
      <c r="B1153" s="29">
        <f t="shared" si="173"/>
        <v>50</v>
      </c>
      <c r="C1153" s="30">
        <f t="shared" si="173"/>
        <v>0</v>
      </c>
      <c r="D1153" s="30">
        <f t="shared" si="173"/>
        <v>2</v>
      </c>
      <c r="E1153" s="31">
        <f t="shared" si="173"/>
        <v>0</v>
      </c>
      <c r="F1153" s="32">
        <f t="shared" si="166"/>
        <v>52</v>
      </c>
      <c r="G1153" s="29">
        <f t="shared" si="167"/>
        <v>0</v>
      </c>
      <c r="H1153" s="33">
        <f t="shared" si="168"/>
        <v>0</v>
      </c>
      <c r="I1153" s="32">
        <f t="shared" si="175"/>
        <v>4</v>
      </c>
      <c r="J1153" s="32">
        <f t="shared" si="175"/>
        <v>2</v>
      </c>
    </row>
    <row r="1154" spans="1:10" s="24" customFormat="1" ht="10.5" customHeight="1" x14ac:dyDescent="0.15">
      <c r="A1154" s="28" t="str">
        <f t="shared" si="174"/>
        <v>18:30～18:40</v>
      </c>
      <c r="B1154" s="29">
        <f t="shared" si="173"/>
        <v>48</v>
      </c>
      <c r="C1154" s="30">
        <f t="shared" si="173"/>
        <v>2</v>
      </c>
      <c r="D1154" s="30">
        <f t="shared" si="173"/>
        <v>3</v>
      </c>
      <c r="E1154" s="31">
        <f t="shared" si="173"/>
        <v>0</v>
      </c>
      <c r="F1154" s="32">
        <f t="shared" si="166"/>
        <v>53</v>
      </c>
      <c r="G1154" s="29">
        <f t="shared" si="167"/>
        <v>2</v>
      </c>
      <c r="H1154" s="33">
        <f t="shared" si="168"/>
        <v>3.7999999999999999E-2</v>
      </c>
      <c r="I1154" s="32">
        <f t="shared" si="175"/>
        <v>2</v>
      </c>
      <c r="J1154" s="32">
        <f t="shared" si="175"/>
        <v>0</v>
      </c>
    </row>
    <row r="1155" spans="1:10" s="24" customFormat="1" ht="10.5" customHeight="1" x14ac:dyDescent="0.15">
      <c r="A1155" s="28" t="str">
        <f t="shared" si="174"/>
        <v>18:40～18:50</v>
      </c>
      <c r="B1155" s="29">
        <f t="shared" si="173"/>
        <v>35</v>
      </c>
      <c r="C1155" s="30">
        <f t="shared" si="173"/>
        <v>1</v>
      </c>
      <c r="D1155" s="30">
        <f t="shared" si="173"/>
        <v>5</v>
      </c>
      <c r="E1155" s="31">
        <f t="shared" si="173"/>
        <v>0</v>
      </c>
      <c r="F1155" s="32">
        <f t="shared" si="166"/>
        <v>41</v>
      </c>
      <c r="G1155" s="29">
        <f t="shared" si="167"/>
        <v>1</v>
      </c>
      <c r="H1155" s="33">
        <f t="shared" si="168"/>
        <v>2.4E-2</v>
      </c>
      <c r="I1155" s="32">
        <f t="shared" si="175"/>
        <v>1</v>
      </c>
      <c r="J1155" s="32">
        <f t="shared" si="175"/>
        <v>0</v>
      </c>
    </row>
    <row r="1156" spans="1:10" s="24" customFormat="1" ht="10.5" customHeight="1" x14ac:dyDescent="0.15">
      <c r="A1156" s="44" t="str">
        <f t="shared" si="174"/>
        <v>18:50～19:00</v>
      </c>
      <c r="B1156" s="56">
        <f t="shared" si="173"/>
        <v>46</v>
      </c>
      <c r="C1156" s="57">
        <f t="shared" si="173"/>
        <v>1</v>
      </c>
      <c r="D1156" s="57">
        <f t="shared" si="173"/>
        <v>3</v>
      </c>
      <c r="E1156" s="58">
        <f t="shared" si="173"/>
        <v>0</v>
      </c>
      <c r="F1156" s="59">
        <f t="shared" si="166"/>
        <v>50</v>
      </c>
      <c r="G1156" s="56">
        <f t="shared" si="167"/>
        <v>1</v>
      </c>
      <c r="H1156" s="60">
        <f t="shared" si="168"/>
        <v>0.02</v>
      </c>
      <c r="I1156" s="59">
        <f t="shared" si="175"/>
        <v>5</v>
      </c>
      <c r="J1156" s="59">
        <f t="shared" si="175"/>
        <v>1</v>
      </c>
    </row>
    <row r="1157" spans="1:10" s="24" customFormat="1" ht="10.5" customHeight="1" x14ac:dyDescent="0.15">
      <c r="A1157" s="45" t="str">
        <f t="shared" si="174"/>
        <v>12時間計</v>
      </c>
      <c r="B1157" s="46">
        <f>SUM(B1085:B1156)</f>
        <v>3916</v>
      </c>
      <c r="C1157" s="47">
        <f>SUM(C1085:C1156)</f>
        <v>61</v>
      </c>
      <c r="D1157" s="47">
        <f>SUM(D1085:D1156)</f>
        <v>225</v>
      </c>
      <c r="E1157" s="48">
        <f>SUM(E1085:E1156)</f>
        <v>40</v>
      </c>
      <c r="F1157" s="49">
        <f>SUM(B1157:E1157)</f>
        <v>4242</v>
      </c>
      <c r="G1157" s="46">
        <f>C1157+E1157</f>
        <v>101</v>
      </c>
      <c r="H1157" s="50">
        <f>IF(F1157&gt;0,ROUND(G1157/F1157,3),0)</f>
        <v>2.4E-2</v>
      </c>
      <c r="I1157" s="49">
        <f>SUM(I1085:I1156)</f>
        <v>149</v>
      </c>
      <c r="J1157" s="49">
        <f>SUM(J1085:J1156)</f>
        <v>30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観測方向：Ｂ流入</v>
      </c>
      <c r="I1159" s="3"/>
      <c r="J1159" s="3" t="s">
        <v>113</v>
      </c>
    </row>
    <row r="1160" spans="1:10" ht="12" customHeight="1" x14ac:dyDescent="0.15">
      <c r="A1160" s="4" t="s">
        <v>0</v>
      </c>
      <c r="B1160" s="224" t="s">
        <v>2</v>
      </c>
      <c r="C1160" s="226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212" t="s">
        <v>151</v>
      </c>
    </row>
    <row r="1161" spans="1:10" ht="12" customHeight="1" x14ac:dyDescent="0.15">
      <c r="A1161" s="10" t="s">
        <v>1</v>
      </c>
      <c r="B1161" s="225"/>
      <c r="C1161" s="208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213"/>
    </row>
    <row r="1162" spans="1:10" s="24" customFormat="1" ht="10.5" customHeight="1" x14ac:dyDescent="0.15">
      <c r="A1162" s="18" t="str">
        <f t="shared" ref="A1162:A1193" si="176">A1085</f>
        <v xml:space="preserve"> 7:00～ 7:10</v>
      </c>
      <c r="B1162" s="19">
        <f t="shared" ref="B1162:E1181" si="177">B238+B315+B392</f>
        <v>7</v>
      </c>
      <c r="C1162" s="20">
        <f t="shared" si="177"/>
        <v>0</v>
      </c>
      <c r="D1162" s="20">
        <f t="shared" si="177"/>
        <v>0</v>
      </c>
      <c r="E1162" s="21">
        <f t="shared" si="177"/>
        <v>0</v>
      </c>
      <c r="F1162" s="22">
        <f t="shared" ref="F1162:F1179" si="178">SUM(B1162:E1162)</f>
        <v>7</v>
      </c>
      <c r="G1162" s="19">
        <f t="shared" ref="G1162:G1179" si="179">C1162+E1162</f>
        <v>0</v>
      </c>
      <c r="H1162" s="23">
        <f t="shared" ref="H1162:H1179" si="180">IF(F1162&gt;0,ROUND(G1162/F1162,3),0)</f>
        <v>0</v>
      </c>
      <c r="I1162" s="22">
        <f t="shared" ref="I1162:J1193" si="181">I238+I315+I392</f>
        <v>0</v>
      </c>
      <c r="J1162" s="22">
        <f t="shared" si="181"/>
        <v>0</v>
      </c>
    </row>
    <row r="1163" spans="1:10" s="24" customFormat="1" ht="10.5" customHeight="1" x14ac:dyDescent="0.15">
      <c r="A1163" s="28" t="str">
        <f t="shared" si="176"/>
        <v xml:space="preserve"> 7:10～ 7:20</v>
      </c>
      <c r="B1163" s="29">
        <f t="shared" si="177"/>
        <v>12</v>
      </c>
      <c r="C1163" s="30">
        <f t="shared" si="177"/>
        <v>1</v>
      </c>
      <c r="D1163" s="30">
        <f t="shared" si="177"/>
        <v>0</v>
      </c>
      <c r="E1163" s="31">
        <f t="shared" si="177"/>
        <v>0</v>
      </c>
      <c r="F1163" s="32">
        <f t="shared" si="178"/>
        <v>13</v>
      </c>
      <c r="G1163" s="29">
        <f t="shared" si="179"/>
        <v>1</v>
      </c>
      <c r="H1163" s="33">
        <f t="shared" si="180"/>
        <v>7.6999999999999999E-2</v>
      </c>
      <c r="I1163" s="32">
        <f t="shared" si="181"/>
        <v>1</v>
      </c>
      <c r="J1163" s="32">
        <f t="shared" si="181"/>
        <v>0</v>
      </c>
    </row>
    <row r="1164" spans="1:10" s="24" customFormat="1" ht="10.5" customHeight="1" x14ac:dyDescent="0.15">
      <c r="A1164" s="28" t="str">
        <f t="shared" si="176"/>
        <v xml:space="preserve"> 7:20～ 7:30</v>
      </c>
      <c r="B1164" s="29">
        <f t="shared" si="177"/>
        <v>14</v>
      </c>
      <c r="C1164" s="30">
        <f t="shared" si="177"/>
        <v>0</v>
      </c>
      <c r="D1164" s="30">
        <f t="shared" si="177"/>
        <v>0</v>
      </c>
      <c r="E1164" s="31">
        <f t="shared" si="177"/>
        <v>0</v>
      </c>
      <c r="F1164" s="32">
        <f t="shared" si="178"/>
        <v>14</v>
      </c>
      <c r="G1164" s="29">
        <f t="shared" si="179"/>
        <v>0</v>
      </c>
      <c r="H1164" s="33">
        <f t="shared" si="180"/>
        <v>0</v>
      </c>
      <c r="I1164" s="32">
        <f t="shared" si="181"/>
        <v>1</v>
      </c>
      <c r="J1164" s="32">
        <f t="shared" si="181"/>
        <v>0</v>
      </c>
    </row>
    <row r="1165" spans="1:10" s="24" customFormat="1" ht="10.5" customHeight="1" x14ac:dyDescent="0.15">
      <c r="A1165" s="28" t="str">
        <f t="shared" si="176"/>
        <v xml:space="preserve"> 7:30～ 7:40</v>
      </c>
      <c r="B1165" s="29">
        <f t="shared" si="177"/>
        <v>16</v>
      </c>
      <c r="C1165" s="30">
        <f t="shared" si="177"/>
        <v>1</v>
      </c>
      <c r="D1165" s="30">
        <f t="shared" si="177"/>
        <v>0</v>
      </c>
      <c r="E1165" s="31">
        <f t="shared" si="177"/>
        <v>0</v>
      </c>
      <c r="F1165" s="32">
        <f t="shared" si="178"/>
        <v>17</v>
      </c>
      <c r="G1165" s="29">
        <f t="shared" si="179"/>
        <v>1</v>
      </c>
      <c r="H1165" s="33">
        <f t="shared" si="180"/>
        <v>5.8999999999999997E-2</v>
      </c>
      <c r="I1165" s="32">
        <f t="shared" si="181"/>
        <v>0</v>
      </c>
      <c r="J1165" s="32">
        <f t="shared" si="181"/>
        <v>0</v>
      </c>
    </row>
    <row r="1166" spans="1:10" s="24" customFormat="1" ht="10.5" customHeight="1" x14ac:dyDescent="0.15">
      <c r="A1166" s="28" t="str">
        <f t="shared" si="176"/>
        <v xml:space="preserve"> 7:40～ 7:50</v>
      </c>
      <c r="B1166" s="29">
        <f t="shared" si="177"/>
        <v>12</v>
      </c>
      <c r="C1166" s="30">
        <f t="shared" si="177"/>
        <v>0</v>
      </c>
      <c r="D1166" s="30">
        <f t="shared" si="177"/>
        <v>1</v>
      </c>
      <c r="E1166" s="31">
        <f t="shared" si="177"/>
        <v>0</v>
      </c>
      <c r="F1166" s="32">
        <f t="shared" si="178"/>
        <v>13</v>
      </c>
      <c r="G1166" s="29">
        <f t="shared" si="179"/>
        <v>0</v>
      </c>
      <c r="H1166" s="33">
        <f t="shared" si="180"/>
        <v>0</v>
      </c>
      <c r="I1166" s="32">
        <f t="shared" si="181"/>
        <v>0</v>
      </c>
      <c r="J1166" s="32">
        <f t="shared" si="181"/>
        <v>0</v>
      </c>
    </row>
    <row r="1167" spans="1:10" s="24" customFormat="1" ht="10.5" customHeight="1" x14ac:dyDescent="0.15">
      <c r="A1167" s="28" t="str">
        <f t="shared" si="176"/>
        <v xml:space="preserve"> 7:50～ 8:00</v>
      </c>
      <c r="B1167" s="29">
        <f t="shared" si="177"/>
        <v>15</v>
      </c>
      <c r="C1167" s="30">
        <f t="shared" si="177"/>
        <v>1</v>
      </c>
      <c r="D1167" s="30">
        <f t="shared" si="177"/>
        <v>0</v>
      </c>
      <c r="E1167" s="31">
        <f t="shared" si="177"/>
        <v>0</v>
      </c>
      <c r="F1167" s="32">
        <f t="shared" si="178"/>
        <v>16</v>
      </c>
      <c r="G1167" s="29">
        <f t="shared" si="179"/>
        <v>1</v>
      </c>
      <c r="H1167" s="33">
        <f t="shared" si="180"/>
        <v>6.3E-2</v>
      </c>
      <c r="I1167" s="32">
        <f t="shared" si="181"/>
        <v>1</v>
      </c>
      <c r="J1167" s="32">
        <f t="shared" si="181"/>
        <v>0</v>
      </c>
    </row>
    <row r="1168" spans="1:10" s="24" customFormat="1" ht="10.5" customHeight="1" x14ac:dyDescent="0.15">
      <c r="A1168" s="28" t="str">
        <f t="shared" si="176"/>
        <v xml:space="preserve"> 8:00～ 8:10</v>
      </c>
      <c r="B1168" s="29">
        <f t="shared" si="177"/>
        <v>23</v>
      </c>
      <c r="C1168" s="30">
        <f t="shared" si="177"/>
        <v>0</v>
      </c>
      <c r="D1168" s="30">
        <f t="shared" si="177"/>
        <v>2</v>
      </c>
      <c r="E1168" s="31">
        <f t="shared" si="177"/>
        <v>0</v>
      </c>
      <c r="F1168" s="32">
        <f t="shared" si="178"/>
        <v>25</v>
      </c>
      <c r="G1168" s="29">
        <f t="shared" si="179"/>
        <v>0</v>
      </c>
      <c r="H1168" s="33">
        <f t="shared" si="180"/>
        <v>0</v>
      </c>
      <c r="I1168" s="32">
        <f t="shared" si="181"/>
        <v>1</v>
      </c>
      <c r="J1168" s="32">
        <f t="shared" si="181"/>
        <v>0</v>
      </c>
    </row>
    <row r="1169" spans="1:10" s="24" customFormat="1" ht="10.5" customHeight="1" x14ac:dyDescent="0.15">
      <c r="A1169" s="28" t="str">
        <f t="shared" si="176"/>
        <v xml:space="preserve"> 8:10～ 8:20</v>
      </c>
      <c r="B1169" s="29">
        <f t="shared" si="177"/>
        <v>15</v>
      </c>
      <c r="C1169" s="30">
        <f t="shared" si="177"/>
        <v>1</v>
      </c>
      <c r="D1169" s="30">
        <f t="shared" si="177"/>
        <v>1</v>
      </c>
      <c r="E1169" s="31">
        <f t="shared" si="177"/>
        <v>2</v>
      </c>
      <c r="F1169" s="32">
        <f t="shared" si="178"/>
        <v>19</v>
      </c>
      <c r="G1169" s="29">
        <f t="shared" si="179"/>
        <v>3</v>
      </c>
      <c r="H1169" s="33">
        <f t="shared" si="180"/>
        <v>0.158</v>
      </c>
      <c r="I1169" s="32">
        <f t="shared" si="181"/>
        <v>0</v>
      </c>
      <c r="J1169" s="32">
        <f t="shared" si="181"/>
        <v>0</v>
      </c>
    </row>
    <row r="1170" spans="1:10" s="24" customFormat="1" ht="10.5" customHeight="1" x14ac:dyDescent="0.15">
      <c r="A1170" s="28" t="str">
        <f t="shared" si="176"/>
        <v xml:space="preserve"> 8:20～ 8:30</v>
      </c>
      <c r="B1170" s="29">
        <f t="shared" si="177"/>
        <v>22</v>
      </c>
      <c r="C1170" s="30">
        <f t="shared" si="177"/>
        <v>0</v>
      </c>
      <c r="D1170" s="30">
        <f t="shared" si="177"/>
        <v>1</v>
      </c>
      <c r="E1170" s="31">
        <f t="shared" si="177"/>
        <v>0</v>
      </c>
      <c r="F1170" s="32">
        <f t="shared" si="178"/>
        <v>23</v>
      </c>
      <c r="G1170" s="29">
        <f t="shared" si="179"/>
        <v>0</v>
      </c>
      <c r="H1170" s="33">
        <f t="shared" si="180"/>
        <v>0</v>
      </c>
      <c r="I1170" s="32">
        <f t="shared" si="181"/>
        <v>2</v>
      </c>
      <c r="J1170" s="32">
        <f t="shared" si="181"/>
        <v>1</v>
      </c>
    </row>
    <row r="1171" spans="1:10" s="24" customFormat="1" ht="10.5" customHeight="1" x14ac:dyDescent="0.15">
      <c r="A1171" s="28" t="str">
        <f t="shared" si="176"/>
        <v xml:space="preserve"> 8:30～ 8:40</v>
      </c>
      <c r="B1171" s="29">
        <f t="shared" si="177"/>
        <v>19</v>
      </c>
      <c r="C1171" s="30">
        <f t="shared" si="177"/>
        <v>1</v>
      </c>
      <c r="D1171" s="30">
        <f t="shared" si="177"/>
        <v>2</v>
      </c>
      <c r="E1171" s="31">
        <f t="shared" si="177"/>
        <v>0</v>
      </c>
      <c r="F1171" s="32">
        <f t="shared" si="178"/>
        <v>22</v>
      </c>
      <c r="G1171" s="29">
        <f t="shared" si="179"/>
        <v>1</v>
      </c>
      <c r="H1171" s="33">
        <f t="shared" si="180"/>
        <v>4.4999999999999998E-2</v>
      </c>
      <c r="I1171" s="32">
        <f t="shared" si="181"/>
        <v>0</v>
      </c>
      <c r="J1171" s="32">
        <f t="shared" si="181"/>
        <v>0</v>
      </c>
    </row>
    <row r="1172" spans="1:10" s="24" customFormat="1" ht="10.5" customHeight="1" x14ac:dyDescent="0.15">
      <c r="A1172" s="28" t="str">
        <f t="shared" si="176"/>
        <v xml:space="preserve"> 8:40～ 8:50</v>
      </c>
      <c r="B1172" s="29">
        <f t="shared" si="177"/>
        <v>25</v>
      </c>
      <c r="C1172" s="30">
        <f t="shared" si="177"/>
        <v>0</v>
      </c>
      <c r="D1172" s="30">
        <f t="shared" si="177"/>
        <v>2</v>
      </c>
      <c r="E1172" s="31">
        <f t="shared" si="177"/>
        <v>0</v>
      </c>
      <c r="F1172" s="32">
        <f t="shared" si="178"/>
        <v>27</v>
      </c>
      <c r="G1172" s="29">
        <f t="shared" si="179"/>
        <v>0</v>
      </c>
      <c r="H1172" s="33">
        <f t="shared" si="180"/>
        <v>0</v>
      </c>
      <c r="I1172" s="32">
        <f t="shared" si="181"/>
        <v>1</v>
      </c>
      <c r="J1172" s="32">
        <f t="shared" si="181"/>
        <v>0</v>
      </c>
    </row>
    <row r="1173" spans="1:10" s="24" customFormat="1" ht="10.5" customHeight="1" x14ac:dyDescent="0.15">
      <c r="A1173" s="28" t="str">
        <f t="shared" si="176"/>
        <v xml:space="preserve"> 8:50～ 9:00</v>
      </c>
      <c r="B1173" s="29">
        <f t="shared" si="177"/>
        <v>32</v>
      </c>
      <c r="C1173" s="30">
        <f t="shared" si="177"/>
        <v>1</v>
      </c>
      <c r="D1173" s="30">
        <f t="shared" si="177"/>
        <v>2</v>
      </c>
      <c r="E1173" s="31">
        <f t="shared" si="177"/>
        <v>0</v>
      </c>
      <c r="F1173" s="32">
        <f t="shared" si="178"/>
        <v>35</v>
      </c>
      <c r="G1173" s="29">
        <f t="shared" si="179"/>
        <v>1</v>
      </c>
      <c r="H1173" s="33">
        <f t="shared" si="180"/>
        <v>2.9000000000000001E-2</v>
      </c>
      <c r="I1173" s="32">
        <f t="shared" si="181"/>
        <v>1</v>
      </c>
      <c r="J1173" s="32">
        <f t="shared" si="181"/>
        <v>1</v>
      </c>
    </row>
    <row r="1174" spans="1:10" s="24" customFormat="1" ht="10.5" customHeight="1" x14ac:dyDescent="0.15">
      <c r="A1174" s="28" t="str">
        <f t="shared" si="176"/>
        <v xml:space="preserve"> 9:00～ 9:10</v>
      </c>
      <c r="B1174" s="29">
        <f t="shared" si="177"/>
        <v>31</v>
      </c>
      <c r="C1174" s="30">
        <f t="shared" si="177"/>
        <v>0</v>
      </c>
      <c r="D1174" s="30">
        <f t="shared" si="177"/>
        <v>0</v>
      </c>
      <c r="E1174" s="31">
        <f t="shared" si="177"/>
        <v>3</v>
      </c>
      <c r="F1174" s="32">
        <f t="shared" si="178"/>
        <v>34</v>
      </c>
      <c r="G1174" s="29">
        <f t="shared" si="179"/>
        <v>3</v>
      </c>
      <c r="H1174" s="33">
        <f t="shared" si="180"/>
        <v>8.7999999999999995E-2</v>
      </c>
      <c r="I1174" s="32">
        <f t="shared" si="181"/>
        <v>0</v>
      </c>
      <c r="J1174" s="32">
        <f t="shared" si="181"/>
        <v>0</v>
      </c>
    </row>
    <row r="1175" spans="1:10" s="24" customFormat="1" ht="10.5" customHeight="1" x14ac:dyDescent="0.15">
      <c r="A1175" s="28" t="str">
        <f t="shared" si="176"/>
        <v xml:space="preserve"> 9:10～ 9:20</v>
      </c>
      <c r="B1175" s="29">
        <f t="shared" si="177"/>
        <v>16</v>
      </c>
      <c r="C1175" s="30">
        <f t="shared" si="177"/>
        <v>1</v>
      </c>
      <c r="D1175" s="30">
        <f t="shared" si="177"/>
        <v>5</v>
      </c>
      <c r="E1175" s="31">
        <f t="shared" si="177"/>
        <v>0</v>
      </c>
      <c r="F1175" s="32">
        <f t="shared" si="178"/>
        <v>22</v>
      </c>
      <c r="G1175" s="29">
        <f t="shared" si="179"/>
        <v>1</v>
      </c>
      <c r="H1175" s="33">
        <f t="shared" si="180"/>
        <v>4.4999999999999998E-2</v>
      </c>
      <c r="I1175" s="32">
        <f t="shared" si="181"/>
        <v>0</v>
      </c>
      <c r="J1175" s="32">
        <f t="shared" si="181"/>
        <v>1</v>
      </c>
    </row>
    <row r="1176" spans="1:10" s="24" customFormat="1" ht="10.5" customHeight="1" x14ac:dyDescent="0.15">
      <c r="A1176" s="28" t="str">
        <f t="shared" si="176"/>
        <v xml:space="preserve"> 9:20～ 9:30</v>
      </c>
      <c r="B1176" s="29">
        <f t="shared" si="177"/>
        <v>29</v>
      </c>
      <c r="C1176" s="30">
        <f t="shared" si="177"/>
        <v>0</v>
      </c>
      <c r="D1176" s="30">
        <f t="shared" si="177"/>
        <v>1</v>
      </c>
      <c r="E1176" s="31">
        <f t="shared" si="177"/>
        <v>0</v>
      </c>
      <c r="F1176" s="32">
        <f t="shared" si="178"/>
        <v>30</v>
      </c>
      <c r="G1176" s="29">
        <f t="shared" si="179"/>
        <v>0</v>
      </c>
      <c r="H1176" s="33">
        <f t="shared" si="180"/>
        <v>0</v>
      </c>
      <c r="I1176" s="32">
        <f t="shared" si="181"/>
        <v>2</v>
      </c>
      <c r="J1176" s="32">
        <f t="shared" si="181"/>
        <v>1</v>
      </c>
    </row>
    <row r="1177" spans="1:10" s="24" customFormat="1" ht="10.5" customHeight="1" x14ac:dyDescent="0.15">
      <c r="A1177" s="28" t="str">
        <f t="shared" si="176"/>
        <v xml:space="preserve"> 9:30～ 9:40</v>
      </c>
      <c r="B1177" s="29">
        <f t="shared" si="177"/>
        <v>25</v>
      </c>
      <c r="C1177" s="30">
        <f t="shared" si="177"/>
        <v>1</v>
      </c>
      <c r="D1177" s="30">
        <f t="shared" si="177"/>
        <v>4</v>
      </c>
      <c r="E1177" s="31">
        <f t="shared" si="177"/>
        <v>0</v>
      </c>
      <c r="F1177" s="32">
        <f t="shared" si="178"/>
        <v>30</v>
      </c>
      <c r="G1177" s="29">
        <f t="shared" si="179"/>
        <v>1</v>
      </c>
      <c r="H1177" s="33">
        <f t="shared" si="180"/>
        <v>3.3000000000000002E-2</v>
      </c>
      <c r="I1177" s="32">
        <f t="shared" si="181"/>
        <v>0</v>
      </c>
      <c r="J1177" s="32">
        <f t="shared" si="181"/>
        <v>0</v>
      </c>
    </row>
    <row r="1178" spans="1:10" s="24" customFormat="1" ht="10.5" customHeight="1" x14ac:dyDescent="0.15">
      <c r="A1178" s="28" t="str">
        <f t="shared" si="176"/>
        <v xml:space="preserve"> 9:40～ 9:50</v>
      </c>
      <c r="B1178" s="29">
        <f t="shared" si="177"/>
        <v>36</v>
      </c>
      <c r="C1178" s="30">
        <f t="shared" si="177"/>
        <v>0</v>
      </c>
      <c r="D1178" s="30">
        <f t="shared" si="177"/>
        <v>2</v>
      </c>
      <c r="E1178" s="31">
        <f t="shared" si="177"/>
        <v>0</v>
      </c>
      <c r="F1178" s="32">
        <f t="shared" si="178"/>
        <v>38</v>
      </c>
      <c r="G1178" s="29">
        <f t="shared" si="179"/>
        <v>0</v>
      </c>
      <c r="H1178" s="33">
        <f t="shared" si="180"/>
        <v>0</v>
      </c>
      <c r="I1178" s="32">
        <f t="shared" si="181"/>
        <v>2</v>
      </c>
      <c r="J1178" s="32">
        <f t="shared" si="181"/>
        <v>0</v>
      </c>
    </row>
    <row r="1179" spans="1:10" s="24" customFormat="1" ht="10.5" customHeight="1" x14ac:dyDescent="0.15">
      <c r="A1179" s="28" t="str">
        <f t="shared" si="176"/>
        <v xml:space="preserve"> 9:50～10:00</v>
      </c>
      <c r="B1179" s="29">
        <f t="shared" si="177"/>
        <v>37</v>
      </c>
      <c r="C1179" s="30">
        <f t="shared" si="177"/>
        <v>1</v>
      </c>
      <c r="D1179" s="30">
        <f t="shared" si="177"/>
        <v>0</v>
      </c>
      <c r="E1179" s="31">
        <f t="shared" si="177"/>
        <v>0</v>
      </c>
      <c r="F1179" s="32">
        <f t="shared" si="178"/>
        <v>38</v>
      </c>
      <c r="G1179" s="29">
        <f t="shared" si="179"/>
        <v>1</v>
      </c>
      <c r="H1179" s="33">
        <f t="shared" si="180"/>
        <v>2.5999999999999999E-2</v>
      </c>
      <c r="I1179" s="32">
        <f t="shared" si="181"/>
        <v>2</v>
      </c>
      <c r="J1179" s="32">
        <f t="shared" si="181"/>
        <v>0</v>
      </c>
    </row>
    <row r="1180" spans="1:10" s="24" customFormat="1" ht="10.5" customHeight="1" x14ac:dyDescent="0.15">
      <c r="A1180" s="28" t="str">
        <f t="shared" si="176"/>
        <v>10:00～10:10</v>
      </c>
      <c r="B1180" s="29">
        <f t="shared" si="177"/>
        <v>35</v>
      </c>
      <c r="C1180" s="30">
        <f t="shared" si="177"/>
        <v>0</v>
      </c>
      <c r="D1180" s="30">
        <f t="shared" si="177"/>
        <v>2</v>
      </c>
      <c r="E1180" s="31">
        <f t="shared" si="177"/>
        <v>0</v>
      </c>
      <c r="F1180" s="32">
        <f t="shared" ref="F1180:F1233" si="182">SUM(B1180:E1180)</f>
        <v>37</v>
      </c>
      <c r="G1180" s="29">
        <f t="shared" ref="G1180:G1233" si="183">C1180+E1180</f>
        <v>0</v>
      </c>
      <c r="H1180" s="33">
        <f t="shared" ref="H1180:H1233" si="184">IF(F1180&gt;0,ROUND(G1180/F1180,3),0)</f>
        <v>0</v>
      </c>
      <c r="I1180" s="32">
        <f t="shared" si="181"/>
        <v>0</v>
      </c>
      <c r="J1180" s="32">
        <f t="shared" si="181"/>
        <v>0</v>
      </c>
    </row>
    <row r="1181" spans="1:10" s="24" customFormat="1" ht="10.5" customHeight="1" x14ac:dyDescent="0.15">
      <c r="A1181" s="28" t="str">
        <f t="shared" si="176"/>
        <v>10:10～10:20</v>
      </c>
      <c r="B1181" s="29">
        <f t="shared" si="177"/>
        <v>37</v>
      </c>
      <c r="C1181" s="30">
        <f t="shared" si="177"/>
        <v>1</v>
      </c>
      <c r="D1181" s="30">
        <f t="shared" si="177"/>
        <v>6</v>
      </c>
      <c r="E1181" s="31">
        <f t="shared" si="177"/>
        <v>0</v>
      </c>
      <c r="F1181" s="32">
        <f t="shared" si="182"/>
        <v>44</v>
      </c>
      <c r="G1181" s="29">
        <f t="shared" si="183"/>
        <v>1</v>
      </c>
      <c r="H1181" s="33">
        <f t="shared" si="184"/>
        <v>2.3E-2</v>
      </c>
      <c r="I1181" s="32">
        <f t="shared" si="181"/>
        <v>2</v>
      </c>
      <c r="J1181" s="32">
        <f t="shared" si="181"/>
        <v>0</v>
      </c>
    </row>
    <row r="1182" spans="1:10" s="24" customFormat="1" ht="10.5" customHeight="1" x14ac:dyDescent="0.15">
      <c r="A1182" s="28" t="str">
        <f t="shared" si="176"/>
        <v>10:20～10:30</v>
      </c>
      <c r="B1182" s="29">
        <f t="shared" ref="B1182:E1201" si="185">B258+B335+B412</f>
        <v>32</v>
      </c>
      <c r="C1182" s="30">
        <f t="shared" si="185"/>
        <v>0</v>
      </c>
      <c r="D1182" s="30">
        <f t="shared" si="185"/>
        <v>3</v>
      </c>
      <c r="E1182" s="31">
        <f t="shared" si="185"/>
        <v>2</v>
      </c>
      <c r="F1182" s="32">
        <f t="shared" si="182"/>
        <v>37</v>
      </c>
      <c r="G1182" s="29">
        <f t="shared" si="183"/>
        <v>2</v>
      </c>
      <c r="H1182" s="33">
        <f t="shared" si="184"/>
        <v>5.3999999999999999E-2</v>
      </c>
      <c r="I1182" s="32">
        <f t="shared" si="181"/>
        <v>2</v>
      </c>
      <c r="J1182" s="32">
        <f t="shared" si="181"/>
        <v>0</v>
      </c>
    </row>
    <row r="1183" spans="1:10" s="24" customFormat="1" ht="10.5" customHeight="1" x14ac:dyDescent="0.15">
      <c r="A1183" s="28" t="str">
        <f t="shared" si="176"/>
        <v>10:30～10:40</v>
      </c>
      <c r="B1183" s="29">
        <f t="shared" si="185"/>
        <v>33</v>
      </c>
      <c r="C1183" s="30">
        <f t="shared" si="185"/>
        <v>0</v>
      </c>
      <c r="D1183" s="30">
        <f t="shared" si="185"/>
        <v>0</v>
      </c>
      <c r="E1183" s="31">
        <f t="shared" si="185"/>
        <v>0</v>
      </c>
      <c r="F1183" s="32">
        <f t="shared" si="182"/>
        <v>33</v>
      </c>
      <c r="G1183" s="29">
        <f t="shared" si="183"/>
        <v>0</v>
      </c>
      <c r="H1183" s="33">
        <f t="shared" si="184"/>
        <v>0</v>
      </c>
      <c r="I1183" s="32">
        <f t="shared" si="181"/>
        <v>1</v>
      </c>
      <c r="J1183" s="32">
        <f t="shared" si="181"/>
        <v>0</v>
      </c>
    </row>
    <row r="1184" spans="1:10" s="24" customFormat="1" ht="10.5" customHeight="1" x14ac:dyDescent="0.15">
      <c r="A1184" s="28" t="str">
        <f t="shared" si="176"/>
        <v>10:40～10:50</v>
      </c>
      <c r="B1184" s="29">
        <f t="shared" si="185"/>
        <v>36</v>
      </c>
      <c r="C1184" s="30">
        <f t="shared" si="185"/>
        <v>1</v>
      </c>
      <c r="D1184" s="30">
        <f t="shared" si="185"/>
        <v>4</v>
      </c>
      <c r="E1184" s="31">
        <f t="shared" si="185"/>
        <v>1</v>
      </c>
      <c r="F1184" s="32">
        <f t="shared" si="182"/>
        <v>42</v>
      </c>
      <c r="G1184" s="29">
        <f t="shared" si="183"/>
        <v>2</v>
      </c>
      <c r="H1184" s="33">
        <f t="shared" si="184"/>
        <v>4.8000000000000001E-2</v>
      </c>
      <c r="I1184" s="32">
        <f t="shared" si="181"/>
        <v>2</v>
      </c>
      <c r="J1184" s="32">
        <f t="shared" si="181"/>
        <v>0</v>
      </c>
    </row>
    <row r="1185" spans="1:10" s="24" customFormat="1" ht="10.5" customHeight="1" x14ac:dyDescent="0.15">
      <c r="A1185" s="28" t="str">
        <f t="shared" si="176"/>
        <v>10:50～11:00</v>
      </c>
      <c r="B1185" s="29">
        <f t="shared" si="185"/>
        <v>30</v>
      </c>
      <c r="C1185" s="30">
        <f t="shared" si="185"/>
        <v>0</v>
      </c>
      <c r="D1185" s="30">
        <f t="shared" si="185"/>
        <v>1</v>
      </c>
      <c r="E1185" s="31">
        <f t="shared" si="185"/>
        <v>1</v>
      </c>
      <c r="F1185" s="32">
        <f t="shared" si="182"/>
        <v>32</v>
      </c>
      <c r="G1185" s="29">
        <f t="shared" si="183"/>
        <v>1</v>
      </c>
      <c r="H1185" s="33">
        <f t="shared" si="184"/>
        <v>3.1E-2</v>
      </c>
      <c r="I1185" s="32">
        <f t="shared" si="181"/>
        <v>1</v>
      </c>
      <c r="J1185" s="32">
        <f t="shared" si="181"/>
        <v>0</v>
      </c>
    </row>
    <row r="1186" spans="1:10" s="24" customFormat="1" ht="10.5" customHeight="1" x14ac:dyDescent="0.15">
      <c r="A1186" s="28" t="str">
        <f t="shared" si="176"/>
        <v>11:00～11:10</v>
      </c>
      <c r="B1186" s="29">
        <f t="shared" si="185"/>
        <v>41</v>
      </c>
      <c r="C1186" s="30">
        <f t="shared" si="185"/>
        <v>0</v>
      </c>
      <c r="D1186" s="30">
        <f t="shared" si="185"/>
        <v>1</v>
      </c>
      <c r="E1186" s="31">
        <f t="shared" si="185"/>
        <v>0</v>
      </c>
      <c r="F1186" s="32">
        <f t="shared" si="182"/>
        <v>42</v>
      </c>
      <c r="G1186" s="29">
        <f t="shared" si="183"/>
        <v>0</v>
      </c>
      <c r="H1186" s="33">
        <f t="shared" si="184"/>
        <v>0</v>
      </c>
      <c r="I1186" s="32">
        <f t="shared" si="181"/>
        <v>5</v>
      </c>
      <c r="J1186" s="32">
        <f t="shared" si="181"/>
        <v>1</v>
      </c>
    </row>
    <row r="1187" spans="1:10" s="24" customFormat="1" ht="10.5" customHeight="1" x14ac:dyDescent="0.15">
      <c r="A1187" s="28" t="str">
        <f t="shared" si="176"/>
        <v>11:10～11:20</v>
      </c>
      <c r="B1187" s="29">
        <f t="shared" si="185"/>
        <v>36</v>
      </c>
      <c r="C1187" s="30">
        <f t="shared" si="185"/>
        <v>1</v>
      </c>
      <c r="D1187" s="30">
        <f t="shared" si="185"/>
        <v>3</v>
      </c>
      <c r="E1187" s="31">
        <f t="shared" si="185"/>
        <v>1</v>
      </c>
      <c r="F1187" s="32">
        <f t="shared" si="182"/>
        <v>41</v>
      </c>
      <c r="G1187" s="29">
        <f t="shared" si="183"/>
        <v>2</v>
      </c>
      <c r="H1187" s="33">
        <f t="shared" si="184"/>
        <v>4.9000000000000002E-2</v>
      </c>
      <c r="I1187" s="32">
        <f t="shared" si="181"/>
        <v>2</v>
      </c>
      <c r="J1187" s="32">
        <f t="shared" si="181"/>
        <v>0</v>
      </c>
    </row>
    <row r="1188" spans="1:10" s="24" customFormat="1" ht="10.5" customHeight="1" x14ac:dyDescent="0.15">
      <c r="A1188" s="28" t="str">
        <f t="shared" si="176"/>
        <v>11:20～11:30</v>
      </c>
      <c r="B1188" s="29">
        <f t="shared" si="185"/>
        <v>27</v>
      </c>
      <c r="C1188" s="30">
        <f t="shared" si="185"/>
        <v>0</v>
      </c>
      <c r="D1188" s="30">
        <f t="shared" si="185"/>
        <v>1</v>
      </c>
      <c r="E1188" s="31">
        <f t="shared" si="185"/>
        <v>0</v>
      </c>
      <c r="F1188" s="32">
        <f t="shared" si="182"/>
        <v>28</v>
      </c>
      <c r="G1188" s="29">
        <f t="shared" si="183"/>
        <v>0</v>
      </c>
      <c r="H1188" s="33">
        <f t="shared" si="184"/>
        <v>0</v>
      </c>
      <c r="I1188" s="32">
        <f t="shared" si="181"/>
        <v>3</v>
      </c>
      <c r="J1188" s="32">
        <f t="shared" si="181"/>
        <v>0</v>
      </c>
    </row>
    <row r="1189" spans="1:10" s="24" customFormat="1" ht="10.5" customHeight="1" x14ac:dyDescent="0.15">
      <c r="A1189" s="28" t="str">
        <f t="shared" si="176"/>
        <v>11:30～11:40</v>
      </c>
      <c r="B1189" s="29">
        <f t="shared" si="185"/>
        <v>22</v>
      </c>
      <c r="C1189" s="30">
        <f t="shared" si="185"/>
        <v>0</v>
      </c>
      <c r="D1189" s="30">
        <f t="shared" si="185"/>
        <v>2</v>
      </c>
      <c r="E1189" s="31">
        <f t="shared" si="185"/>
        <v>0</v>
      </c>
      <c r="F1189" s="32">
        <f t="shared" si="182"/>
        <v>24</v>
      </c>
      <c r="G1189" s="29">
        <f t="shared" si="183"/>
        <v>0</v>
      </c>
      <c r="H1189" s="33">
        <f t="shared" si="184"/>
        <v>0</v>
      </c>
      <c r="I1189" s="32">
        <f t="shared" si="181"/>
        <v>2</v>
      </c>
      <c r="J1189" s="32">
        <f t="shared" si="181"/>
        <v>0</v>
      </c>
    </row>
    <row r="1190" spans="1:10" s="24" customFormat="1" ht="10.5" customHeight="1" x14ac:dyDescent="0.15">
      <c r="A1190" s="28" t="str">
        <f t="shared" si="176"/>
        <v>11:40～11:50</v>
      </c>
      <c r="B1190" s="29">
        <f t="shared" si="185"/>
        <v>32</v>
      </c>
      <c r="C1190" s="30">
        <f t="shared" si="185"/>
        <v>1</v>
      </c>
      <c r="D1190" s="30">
        <f t="shared" si="185"/>
        <v>1</v>
      </c>
      <c r="E1190" s="31">
        <f t="shared" si="185"/>
        <v>0</v>
      </c>
      <c r="F1190" s="32">
        <f t="shared" si="182"/>
        <v>34</v>
      </c>
      <c r="G1190" s="29">
        <f t="shared" si="183"/>
        <v>1</v>
      </c>
      <c r="H1190" s="33">
        <f t="shared" si="184"/>
        <v>2.9000000000000001E-2</v>
      </c>
      <c r="I1190" s="32">
        <f t="shared" si="181"/>
        <v>3</v>
      </c>
      <c r="J1190" s="32">
        <f t="shared" si="181"/>
        <v>0</v>
      </c>
    </row>
    <row r="1191" spans="1:10" s="24" customFormat="1" ht="10.5" customHeight="1" x14ac:dyDescent="0.15">
      <c r="A1191" s="28" t="str">
        <f t="shared" si="176"/>
        <v>11:50～12:00</v>
      </c>
      <c r="B1191" s="29">
        <f t="shared" si="185"/>
        <v>30</v>
      </c>
      <c r="C1191" s="30">
        <f t="shared" si="185"/>
        <v>0</v>
      </c>
      <c r="D1191" s="30">
        <f t="shared" si="185"/>
        <v>1</v>
      </c>
      <c r="E1191" s="31">
        <f t="shared" si="185"/>
        <v>1</v>
      </c>
      <c r="F1191" s="32">
        <f t="shared" si="182"/>
        <v>32</v>
      </c>
      <c r="G1191" s="29">
        <f t="shared" si="183"/>
        <v>1</v>
      </c>
      <c r="H1191" s="33">
        <f t="shared" si="184"/>
        <v>3.1E-2</v>
      </c>
      <c r="I1191" s="32">
        <f t="shared" si="181"/>
        <v>1</v>
      </c>
      <c r="J1191" s="32">
        <f t="shared" si="181"/>
        <v>1</v>
      </c>
    </row>
    <row r="1192" spans="1:10" s="24" customFormat="1" ht="10.5" customHeight="1" x14ac:dyDescent="0.15">
      <c r="A1192" s="28" t="str">
        <f t="shared" si="176"/>
        <v>12:00～12:10</v>
      </c>
      <c r="B1192" s="29">
        <f t="shared" si="185"/>
        <v>27</v>
      </c>
      <c r="C1192" s="30">
        <f t="shared" si="185"/>
        <v>0</v>
      </c>
      <c r="D1192" s="30">
        <f t="shared" si="185"/>
        <v>0</v>
      </c>
      <c r="E1192" s="31">
        <f t="shared" si="185"/>
        <v>0</v>
      </c>
      <c r="F1192" s="32">
        <f t="shared" si="182"/>
        <v>27</v>
      </c>
      <c r="G1192" s="29">
        <f t="shared" si="183"/>
        <v>0</v>
      </c>
      <c r="H1192" s="33">
        <f t="shared" si="184"/>
        <v>0</v>
      </c>
      <c r="I1192" s="32">
        <f t="shared" si="181"/>
        <v>2</v>
      </c>
      <c r="J1192" s="32">
        <f t="shared" si="181"/>
        <v>0</v>
      </c>
    </row>
    <row r="1193" spans="1:10" s="24" customFormat="1" ht="10.5" customHeight="1" x14ac:dyDescent="0.15">
      <c r="A1193" s="28" t="str">
        <f t="shared" si="176"/>
        <v>12:10～12:20</v>
      </c>
      <c r="B1193" s="29">
        <f t="shared" si="185"/>
        <v>35</v>
      </c>
      <c r="C1193" s="30">
        <f t="shared" si="185"/>
        <v>1</v>
      </c>
      <c r="D1193" s="30">
        <f t="shared" si="185"/>
        <v>0</v>
      </c>
      <c r="E1193" s="31">
        <f t="shared" si="185"/>
        <v>1</v>
      </c>
      <c r="F1193" s="32">
        <f t="shared" si="182"/>
        <v>37</v>
      </c>
      <c r="G1193" s="29">
        <f t="shared" si="183"/>
        <v>2</v>
      </c>
      <c r="H1193" s="33">
        <f t="shared" si="184"/>
        <v>5.3999999999999999E-2</v>
      </c>
      <c r="I1193" s="32">
        <f t="shared" si="181"/>
        <v>0</v>
      </c>
      <c r="J1193" s="32">
        <f t="shared" si="181"/>
        <v>0</v>
      </c>
    </row>
    <row r="1194" spans="1:10" s="24" customFormat="1" ht="10.5" customHeight="1" x14ac:dyDescent="0.15">
      <c r="A1194" s="28" t="str">
        <f t="shared" ref="A1194:A1225" si="186">A1117</f>
        <v>12:20～12:30</v>
      </c>
      <c r="B1194" s="29">
        <f t="shared" si="185"/>
        <v>26</v>
      </c>
      <c r="C1194" s="30">
        <f t="shared" si="185"/>
        <v>0</v>
      </c>
      <c r="D1194" s="30">
        <f t="shared" si="185"/>
        <v>4</v>
      </c>
      <c r="E1194" s="31">
        <f t="shared" si="185"/>
        <v>0</v>
      </c>
      <c r="F1194" s="32">
        <f t="shared" si="182"/>
        <v>30</v>
      </c>
      <c r="G1194" s="29">
        <f t="shared" si="183"/>
        <v>0</v>
      </c>
      <c r="H1194" s="33">
        <f t="shared" si="184"/>
        <v>0</v>
      </c>
      <c r="I1194" s="32">
        <f t="shared" ref="I1194:J1225" si="187">I270+I347+I424</f>
        <v>0</v>
      </c>
      <c r="J1194" s="32">
        <f t="shared" si="187"/>
        <v>2</v>
      </c>
    </row>
    <row r="1195" spans="1:10" s="24" customFormat="1" ht="10.5" customHeight="1" x14ac:dyDescent="0.15">
      <c r="A1195" s="28" t="str">
        <f t="shared" si="186"/>
        <v>12:30～12:40</v>
      </c>
      <c r="B1195" s="29">
        <f t="shared" si="185"/>
        <v>29</v>
      </c>
      <c r="C1195" s="30">
        <f t="shared" si="185"/>
        <v>0</v>
      </c>
      <c r="D1195" s="30">
        <f t="shared" si="185"/>
        <v>1</v>
      </c>
      <c r="E1195" s="31">
        <f t="shared" si="185"/>
        <v>0</v>
      </c>
      <c r="F1195" s="32">
        <f t="shared" si="182"/>
        <v>30</v>
      </c>
      <c r="G1195" s="29">
        <f t="shared" si="183"/>
        <v>0</v>
      </c>
      <c r="H1195" s="33">
        <f t="shared" si="184"/>
        <v>0</v>
      </c>
      <c r="I1195" s="32">
        <f t="shared" si="187"/>
        <v>0</v>
      </c>
      <c r="J1195" s="32">
        <f t="shared" si="187"/>
        <v>0</v>
      </c>
    </row>
    <row r="1196" spans="1:10" s="24" customFormat="1" ht="10.5" customHeight="1" x14ac:dyDescent="0.15">
      <c r="A1196" s="28" t="str">
        <f t="shared" si="186"/>
        <v>12:40～12:50</v>
      </c>
      <c r="B1196" s="29">
        <f t="shared" si="185"/>
        <v>27</v>
      </c>
      <c r="C1196" s="30">
        <f t="shared" si="185"/>
        <v>1</v>
      </c>
      <c r="D1196" s="30">
        <f t="shared" si="185"/>
        <v>5</v>
      </c>
      <c r="E1196" s="31">
        <f t="shared" si="185"/>
        <v>0</v>
      </c>
      <c r="F1196" s="32">
        <f t="shared" si="182"/>
        <v>33</v>
      </c>
      <c r="G1196" s="29">
        <f t="shared" si="183"/>
        <v>1</v>
      </c>
      <c r="H1196" s="33">
        <f t="shared" si="184"/>
        <v>0.03</v>
      </c>
      <c r="I1196" s="32">
        <f t="shared" si="187"/>
        <v>4</v>
      </c>
      <c r="J1196" s="32">
        <f t="shared" si="187"/>
        <v>0</v>
      </c>
    </row>
    <row r="1197" spans="1:10" s="24" customFormat="1" ht="10.5" customHeight="1" x14ac:dyDescent="0.15">
      <c r="A1197" s="28" t="str">
        <f t="shared" si="186"/>
        <v>12:50～13:00</v>
      </c>
      <c r="B1197" s="29">
        <f t="shared" si="185"/>
        <v>23</v>
      </c>
      <c r="C1197" s="30">
        <f t="shared" si="185"/>
        <v>0</v>
      </c>
      <c r="D1197" s="30">
        <f t="shared" si="185"/>
        <v>0</v>
      </c>
      <c r="E1197" s="31">
        <f t="shared" si="185"/>
        <v>0</v>
      </c>
      <c r="F1197" s="32">
        <f t="shared" si="182"/>
        <v>23</v>
      </c>
      <c r="G1197" s="29">
        <f t="shared" si="183"/>
        <v>0</v>
      </c>
      <c r="H1197" s="33">
        <f t="shared" si="184"/>
        <v>0</v>
      </c>
      <c r="I1197" s="32">
        <f t="shared" si="187"/>
        <v>1</v>
      </c>
      <c r="J1197" s="32">
        <f t="shared" si="187"/>
        <v>0</v>
      </c>
    </row>
    <row r="1198" spans="1:10" s="24" customFormat="1" ht="10.5" customHeight="1" x14ac:dyDescent="0.15">
      <c r="A1198" s="28" t="str">
        <f t="shared" si="186"/>
        <v>13:00～13:10</v>
      </c>
      <c r="B1198" s="29">
        <f t="shared" si="185"/>
        <v>28</v>
      </c>
      <c r="C1198" s="30">
        <f t="shared" si="185"/>
        <v>0</v>
      </c>
      <c r="D1198" s="30">
        <f t="shared" si="185"/>
        <v>0</v>
      </c>
      <c r="E1198" s="31">
        <f t="shared" si="185"/>
        <v>0</v>
      </c>
      <c r="F1198" s="32">
        <f t="shared" si="182"/>
        <v>28</v>
      </c>
      <c r="G1198" s="29">
        <f t="shared" si="183"/>
        <v>0</v>
      </c>
      <c r="H1198" s="33">
        <f t="shared" si="184"/>
        <v>0</v>
      </c>
      <c r="I1198" s="32">
        <f t="shared" si="187"/>
        <v>1</v>
      </c>
      <c r="J1198" s="32">
        <f t="shared" si="187"/>
        <v>0</v>
      </c>
    </row>
    <row r="1199" spans="1:10" s="24" customFormat="1" ht="10.5" customHeight="1" x14ac:dyDescent="0.15">
      <c r="A1199" s="28" t="str">
        <f t="shared" si="186"/>
        <v>13:10～13:20</v>
      </c>
      <c r="B1199" s="29">
        <f t="shared" si="185"/>
        <v>31</v>
      </c>
      <c r="C1199" s="30">
        <f t="shared" si="185"/>
        <v>1</v>
      </c>
      <c r="D1199" s="30">
        <f t="shared" si="185"/>
        <v>1</v>
      </c>
      <c r="E1199" s="31">
        <f t="shared" si="185"/>
        <v>0</v>
      </c>
      <c r="F1199" s="32">
        <f t="shared" si="182"/>
        <v>33</v>
      </c>
      <c r="G1199" s="29">
        <f t="shared" si="183"/>
        <v>1</v>
      </c>
      <c r="H1199" s="33">
        <f t="shared" si="184"/>
        <v>0.03</v>
      </c>
      <c r="I1199" s="32">
        <f t="shared" si="187"/>
        <v>2</v>
      </c>
      <c r="J1199" s="32">
        <f t="shared" si="187"/>
        <v>0</v>
      </c>
    </row>
    <row r="1200" spans="1:10" s="24" customFormat="1" ht="10.5" customHeight="1" x14ac:dyDescent="0.15">
      <c r="A1200" s="28" t="str">
        <f t="shared" si="186"/>
        <v>13:20～13:30</v>
      </c>
      <c r="B1200" s="29">
        <f t="shared" si="185"/>
        <v>34</v>
      </c>
      <c r="C1200" s="30">
        <f t="shared" si="185"/>
        <v>0</v>
      </c>
      <c r="D1200" s="30">
        <f t="shared" si="185"/>
        <v>0</v>
      </c>
      <c r="E1200" s="31">
        <f t="shared" si="185"/>
        <v>0</v>
      </c>
      <c r="F1200" s="32">
        <f t="shared" si="182"/>
        <v>34</v>
      </c>
      <c r="G1200" s="29">
        <f t="shared" si="183"/>
        <v>0</v>
      </c>
      <c r="H1200" s="33">
        <f t="shared" si="184"/>
        <v>0</v>
      </c>
      <c r="I1200" s="32">
        <f t="shared" si="187"/>
        <v>2</v>
      </c>
      <c r="J1200" s="32">
        <f t="shared" si="187"/>
        <v>1</v>
      </c>
    </row>
    <row r="1201" spans="1:10" s="24" customFormat="1" ht="10.5" customHeight="1" x14ac:dyDescent="0.15">
      <c r="A1201" s="28" t="str">
        <f t="shared" si="186"/>
        <v>13:30～13:40</v>
      </c>
      <c r="B1201" s="29">
        <f t="shared" si="185"/>
        <v>23</v>
      </c>
      <c r="C1201" s="30">
        <f t="shared" si="185"/>
        <v>0</v>
      </c>
      <c r="D1201" s="30">
        <f t="shared" si="185"/>
        <v>4</v>
      </c>
      <c r="E1201" s="31">
        <f t="shared" si="185"/>
        <v>0</v>
      </c>
      <c r="F1201" s="32">
        <f t="shared" si="182"/>
        <v>27</v>
      </c>
      <c r="G1201" s="29">
        <f t="shared" si="183"/>
        <v>0</v>
      </c>
      <c r="H1201" s="33">
        <f t="shared" si="184"/>
        <v>0</v>
      </c>
      <c r="I1201" s="32">
        <f t="shared" si="187"/>
        <v>0</v>
      </c>
      <c r="J1201" s="32">
        <f t="shared" si="187"/>
        <v>0</v>
      </c>
    </row>
    <row r="1202" spans="1:10" s="24" customFormat="1" ht="10.5" customHeight="1" x14ac:dyDescent="0.15">
      <c r="A1202" s="28" t="str">
        <f t="shared" si="186"/>
        <v>13:40～13:50</v>
      </c>
      <c r="B1202" s="29">
        <f t="shared" ref="B1202:E1221" si="188">B278+B355+B432</f>
        <v>28</v>
      </c>
      <c r="C1202" s="30">
        <f t="shared" si="188"/>
        <v>1</v>
      </c>
      <c r="D1202" s="30">
        <f t="shared" si="188"/>
        <v>1</v>
      </c>
      <c r="E1202" s="31">
        <f t="shared" si="188"/>
        <v>0</v>
      </c>
      <c r="F1202" s="32">
        <f t="shared" si="182"/>
        <v>30</v>
      </c>
      <c r="G1202" s="29">
        <f t="shared" si="183"/>
        <v>1</v>
      </c>
      <c r="H1202" s="33">
        <f t="shared" si="184"/>
        <v>3.3000000000000002E-2</v>
      </c>
      <c r="I1202" s="32">
        <f t="shared" si="187"/>
        <v>1</v>
      </c>
      <c r="J1202" s="32">
        <f t="shared" si="187"/>
        <v>0</v>
      </c>
    </row>
    <row r="1203" spans="1:10" s="24" customFormat="1" ht="10.5" customHeight="1" x14ac:dyDescent="0.15">
      <c r="A1203" s="28" t="str">
        <f t="shared" si="186"/>
        <v>13:50～14:00</v>
      </c>
      <c r="B1203" s="29">
        <f t="shared" si="188"/>
        <v>24</v>
      </c>
      <c r="C1203" s="30">
        <f t="shared" si="188"/>
        <v>0</v>
      </c>
      <c r="D1203" s="30">
        <f t="shared" si="188"/>
        <v>1</v>
      </c>
      <c r="E1203" s="31">
        <f t="shared" si="188"/>
        <v>1</v>
      </c>
      <c r="F1203" s="32">
        <f t="shared" si="182"/>
        <v>26</v>
      </c>
      <c r="G1203" s="29">
        <f t="shared" si="183"/>
        <v>1</v>
      </c>
      <c r="H1203" s="33">
        <f t="shared" si="184"/>
        <v>3.7999999999999999E-2</v>
      </c>
      <c r="I1203" s="32">
        <f t="shared" si="187"/>
        <v>0</v>
      </c>
      <c r="J1203" s="32">
        <f t="shared" si="187"/>
        <v>0</v>
      </c>
    </row>
    <row r="1204" spans="1:10" s="24" customFormat="1" ht="10.5" customHeight="1" x14ac:dyDescent="0.15">
      <c r="A1204" s="28" t="str">
        <f t="shared" si="186"/>
        <v>14:00～14:10</v>
      </c>
      <c r="B1204" s="29">
        <f t="shared" si="188"/>
        <v>32</v>
      </c>
      <c r="C1204" s="30">
        <f t="shared" si="188"/>
        <v>0</v>
      </c>
      <c r="D1204" s="30">
        <f t="shared" si="188"/>
        <v>1</v>
      </c>
      <c r="E1204" s="31">
        <f t="shared" si="188"/>
        <v>0</v>
      </c>
      <c r="F1204" s="32">
        <f t="shared" si="182"/>
        <v>33</v>
      </c>
      <c r="G1204" s="29">
        <f t="shared" si="183"/>
        <v>0</v>
      </c>
      <c r="H1204" s="33">
        <f t="shared" si="184"/>
        <v>0</v>
      </c>
      <c r="I1204" s="32">
        <f t="shared" si="187"/>
        <v>0</v>
      </c>
      <c r="J1204" s="32">
        <f t="shared" si="187"/>
        <v>0</v>
      </c>
    </row>
    <row r="1205" spans="1:10" s="24" customFormat="1" ht="10.5" customHeight="1" x14ac:dyDescent="0.15">
      <c r="A1205" s="28" t="str">
        <f t="shared" si="186"/>
        <v>14:10～14:20</v>
      </c>
      <c r="B1205" s="29">
        <f t="shared" si="188"/>
        <v>21</v>
      </c>
      <c r="C1205" s="30">
        <f t="shared" si="188"/>
        <v>1</v>
      </c>
      <c r="D1205" s="30">
        <f t="shared" si="188"/>
        <v>2</v>
      </c>
      <c r="E1205" s="31">
        <f t="shared" si="188"/>
        <v>0</v>
      </c>
      <c r="F1205" s="32">
        <f t="shared" si="182"/>
        <v>24</v>
      </c>
      <c r="G1205" s="29">
        <f t="shared" si="183"/>
        <v>1</v>
      </c>
      <c r="H1205" s="33">
        <f t="shared" si="184"/>
        <v>4.2000000000000003E-2</v>
      </c>
      <c r="I1205" s="32">
        <f t="shared" si="187"/>
        <v>0</v>
      </c>
      <c r="J1205" s="32">
        <f t="shared" si="187"/>
        <v>0</v>
      </c>
    </row>
    <row r="1206" spans="1:10" s="24" customFormat="1" ht="10.5" customHeight="1" x14ac:dyDescent="0.15">
      <c r="A1206" s="28" t="str">
        <f t="shared" si="186"/>
        <v>14:20～14:30</v>
      </c>
      <c r="B1206" s="29">
        <f t="shared" si="188"/>
        <v>22</v>
      </c>
      <c r="C1206" s="30">
        <f t="shared" si="188"/>
        <v>0</v>
      </c>
      <c r="D1206" s="30">
        <f t="shared" si="188"/>
        <v>1</v>
      </c>
      <c r="E1206" s="31">
        <f t="shared" si="188"/>
        <v>0</v>
      </c>
      <c r="F1206" s="32">
        <f t="shared" si="182"/>
        <v>23</v>
      </c>
      <c r="G1206" s="29">
        <f t="shared" si="183"/>
        <v>0</v>
      </c>
      <c r="H1206" s="33">
        <f t="shared" si="184"/>
        <v>0</v>
      </c>
      <c r="I1206" s="32">
        <f t="shared" si="187"/>
        <v>2</v>
      </c>
      <c r="J1206" s="32">
        <f t="shared" si="187"/>
        <v>1</v>
      </c>
    </row>
    <row r="1207" spans="1:10" s="24" customFormat="1" ht="10.5" customHeight="1" x14ac:dyDescent="0.15">
      <c r="A1207" s="28" t="str">
        <f t="shared" si="186"/>
        <v>14:30～14:40</v>
      </c>
      <c r="B1207" s="29">
        <f t="shared" si="188"/>
        <v>17</v>
      </c>
      <c r="C1207" s="30">
        <f t="shared" si="188"/>
        <v>0</v>
      </c>
      <c r="D1207" s="30">
        <f t="shared" si="188"/>
        <v>1</v>
      </c>
      <c r="E1207" s="31">
        <f t="shared" si="188"/>
        <v>0</v>
      </c>
      <c r="F1207" s="32">
        <f t="shared" si="182"/>
        <v>18</v>
      </c>
      <c r="G1207" s="29">
        <f t="shared" si="183"/>
        <v>0</v>
      </c>
      <c r="H1207" s="33">
        <f t="shared" si="184"/>
        <v>0</v>
      </c>
      <c r="I1207" s="32">
        <f t="shared" si="187"/>
        <v>0</v>
      </c>
      <c r="J1207" s="32">
        <f t="shared" si="187"/>
        <v>0</v>
      </c>
    </row>
    <row r="1208" spans="1:10" s="24" customFormat="1" ht="10.5" customHeight="1" x14ac:dyDescent="0.15">
      <c r="A1208" s="28" t="str">
        <f t="shared" si="186"/>
        <v>14:40～14:50</v>
      </c>
      <c r="B1208" s="29">
        <f t="shared" si="188"/>
        <v>24</v>
      </c>
      <c r="C1208" s="30">
        <f t="shared" si="188"/>
        <v>1</v>
      </c>
      <c r="D1208" s="30">
        <f t="shared" si="188"/>
        <v>0</v>
      </c>
      <c r="E1208" s="31">
        <f t="shared" si="188"/>
        <v>0</v>
      </c>
      <c r="F1208" s="32">
        <f t="shared" si="182"/>
        <v>25</v>
      </c>
      <c r="G1208" s="29">
        <f t="shared" si="183"/>
        <v>1</v>
      </c>
      <c r="H1208" s="33">
        <f t="shared" si="184"/>
        <v>0.04</v>
      </c>
      <c r="I1208" s="32">
        <f t="shared" si="187"/>
        <v>0</v>
      </c>
      <c r="J1208" s="32">
        <f t="shared" si="187"/>
        <v>0</v>
      </c>
    </row>
    <row r="1209" spans="1:10" s="24" customFormat="1" ht="10.5" customHeight="1" x14ac:dyDescent="0.15">
      <c r="A1209" s="28" t="str">
        <f t="shared" si="186"/>
        <v>14:50～15:00</v>
      </c>
      <c r="B1209" s="29">
        <f t="shared" si="188"/>
        <v>24</v>
      </c>
      <c r="C1209" s="30">
        <f t="shared" si="188"/>
        <v>0</v>
      </c>
      <c r="D1209" s="30">
        <f t="shared" si="188"/>
        <v>3</v>
      </c>
      <c r="E1209" s="31">
        <f t="shared" si="188"/>
        <v>0</v>
      </c>
      <c r="F1209" s="32">
        <f t="shared" si="182"/>
        <v>27</v>
      </c>
      <c r="G1209" s="29">
        <f t="shared" si="183"/>
        <v>0</v>
      </c>
      <c r="H1209" s="33">
        <f t="shared" si="184"/>
        <v>0</v>
      </c>
      <c r="I1209" s="32">
        <f t="shared" si="187"/>
        <v>0</v>
      </c>
      <c r="J1209" s="32">
        <f t="shared" si="187"/>
        <v>0</v>
      </c>
    </row>
    <row r="1210" spans="1:10" s="24" customFormat="1" ht="10.5" customHeight="1" x14ac:dyDescent="0.15">
      <c r="A1210" s="28" t="str">
        <f t="shared" si="186"/>
        <v>15:00～15:10</v>
      </c>
      <c r="B1210" s="29">
        <f t="shared" si="188"/>
        <v>33</v>
      </c>
      <c r="C1210" s="30">
        <f t="shared" si="188"/>
        <v>1</v>
      </c>
      <c r="D1210" s="30">
        <f t="shared" si="188"/>
        <v>1</v>
      </c>
      <c r="E1210" s="31">
        <f t="shared" si="188"/>
        <v>1</v>
      </c>
      <c r="F1210" s="32">
        <f t="shared" si="182"/>
        <v>36</v>
      </c>
      <c r="G1210" s="29">
        <f t="shared" si="183"/>
        <v>2</v>
      </c>
      <c r="H1210" s="33">
        <f t="shared" si="184"/>
        <v>5.6000000000000001E-2</v>
      </c>
      <c r="I1210" s="32">
        <f t="shared" si="187"/>
        <v>0</v>
      </c>
      <c r="J1210" s="32">
        <f t="shared" si="187"/>
        <v>0</v>
      </c>
    </row>
    <row r="1211" spans="1:10" s="24" customFormat="1" ht="10.5" customHeight="1" x14ac:dyDescent="0.15">
      <c r="A1211" s="28" t="str">
        <f t="shared" si="186"/>
        <v>15:10～15:20</v>
      </c>
      <c r="B1211" s="29">
        <f t="shared" si="188"/>
        <v>24</v>
      </c>
      <c r="C1211" s="30">
        <f t="shared" si="188"/>
        <v>1</v>
      </c>
      <c r="D1211" s="30">
        <f t="shared" si="188"/>
        <v>2</v>
      </c>
      <c r="E1211" s="31">
        <f t="shared" si="188"/>
        <v>0</v>
      </c>
      <c r="F1211" s="32">
        <f t="shared" si="182"/>
        <v>27</v>
      </c>
      <c r="G1211" s="29">
        <f t="shared" si="183"/>
        <v>1</v>
      </c>
      <c r="H1211" s="33">
        <f t="shared" si="184"/>
        <v>3.6999999999999998E-2</v>
      </c>
      <c r="I1211" s="32">
        <f t="shared" si="187"/>
        <v>0</v>
      </c>
      <c r="J1211" s="32">
        <f t="shared" si="187"/>
        <v>0</v>
      </c>
    </row>
    <row r="1212" spans="1:10" s="24" customFormat="1" ht="10.5" customHeight="1" x14ac:dyDescent="0.15">
      <c r="A1212" s="28" t="str">
        <f t="shared" si="186"/>
        <v>15:20～15:30</v>
      </c>
      <c r="B1212" s="29">
        <f t="shared" si="188"/>
        <v>20</v>
      </c>
      <c r="C1212" s="30">
        <f t="shared" si="188"/>
        <v>0</v>
      </c>
      <c r="D1212" s="30">
        <f t="shared" si="188"/>
        <v>0</v>
      </c>
      <c r="E1212" s="31">
        <f t="shared" si="188"/>
        <v>1</v>
      </c>
      <c r="F1212" s="32">
        <f t="shared" si="182"/>
        <v>21</v>
      </c>
      <c r="G1212" s="29">
        <f t="shared" si="183"/>
        <v>1</v>
      </c>
      <c r="H1212" s="33">
        <f t="shared" si="184"/>
        <v>4.8000000000000001E-2</v>
      </c>
      <c r="I1212" s="32">
        <f t="shared" si="187"/>
        <v>3</v>
      </c>
      <c r="J1212" s="32">
        <f t="shared" si="187"/>
        <v>0</v>
      </c>
    </row>
    <row r="1213" spans="1:10" s="24" customFormat="1" ht="10.5" customHeight="1" x14ac:dyDescent="0.15">
      <c r="A1213" s="28" t="str">
        <f t="shared" si="186"/>
        <v>15:30～15:40</v>
      </c>
      <c r="B1213" s="29">
        <f t="shared" si="188"/>
        <v>29</v>
      </c>
      <c r="C1213" s="30">
        <f t="shared" si="188"/>
        <v>0</v>
      </c>
      <c r="D1213" s="30">
        <f t="shared" si="188"/>
        <v>2</v>
      </c>
      <c r="E1213" s="31">
        <f t="shared" si="188"/>
        <v>1</v>
      </c>
      <c r="F1213" s="32">
        <f t="shared" si="182"/>
        <v>32</v>
      </c>
      <c r="G1213" s="29">
        <f t="shared" si="183"/>
        <v>1</v>
      </c>
      <c r="H1213" s="33">
        <f t="shared" si="184"/>
        <v>3.1E-2</v>
      </c>
      <c r="I1213" s="32">
        <f t="shared" si="187"/>
        <v>0</v>
      </c>
      <c r="J1213" s="32">
        <f t="shared" si="187"/>
        <v>0</v>
      </c>
    </row>
    <row r="1214" spans="1:10" s="24" customFormat="1" ht="10.5" customHeight="1" x14ac:dyDescent="0.15">
      <c r="A1214" s="28" t="str">
        <f t="shared" si="186"/>
        <v>15:40～15:50</v>
      </c>
      <c r="B1214" s="29">
        <f t="shared" si="188"/>
        <v>22</v>
      </c>
      <c r="C1214" s="30">
        <f t="shared" si="188"/>
        <v>1</v>
      </c>
      <c r="D1214" s="30">
        <f t="shared" si="188"/>
        <v>1</v>
      </c>
      <c r="E1214" s="31">
        <f t="shared" si="188"/>
        <v>1</v>
      </c>
      <c r="F1214" s="32">
        <f t="shared" si="182"/>
        <v>25</v>
      </c>
      <c r="G1214" s="29">
        <f t="shared" si="183"/>
        <v>2</v>
      </c>
      <c r="H1214" s="33">
        <f t="shared" si="184"/>
        <v>0.08</v>
      </c>
      <c r="I1214" s="32">
        <f t="shared" si="187"/>
        <v>2</v>
      </c>
      <c r="J1214" s="32">
        <f t="shared" si="187"/>
        <v>1</v>
      </c>
    </row>
    <row r="1215" spans="1:10" s="24" customFormat="1" ht="10.5" customHeight="1" x14ac:dyDescent="0.15">
      <c r="A1215" s="28" t="str">
        <f t="shared" si="186"/>
        <v>15:50～16:00</v>
      </c>
      <c r="B1215" s="29">
        <f t="shared" si="188"/>
        <v>24</v>
      </c>
      <c r="C1215" s="30">
        <f t="shared" si="188"/>
        <v>0</v>
      </c>
      <c r="D1215" s="30">
        <f t="shared" si="188"/>
        <v>1</v>
      </c>
      <c r="E1215" s="31">
        <f t="shared" si="188"/>
        <v>0</v>
      </c>
      <c r="F1215" s="32">
        <f t="shared" si="182"/>
        <v>25</v>
      </c>
      <c r="G1215" s="29">
        <f t="shared" si="183"/>
        <v>0</v>
      </c>
      <c r="H1215" s="33">
        <f t="shared" si="184"/>
        <v>0</v>
      </c>
      <c r="I1215" s="32">
        <f t="shared" si="187"/>
        <v>0</v>
      </c>
      <c r="J1215" s="32">
        <f t="shared" si="187"/>
        <v>0</v>
      </c>
    </row>
    <row r="1216" spans="1:10" s="24" customFormat="1" ht="10.5" customHeight="1" x14ac:dyDescent="0.15">
      <c r="A1216" s="28" t="str">
        <f t="shared" si="186"/>
        <v>16:00～16:10</v>
      </c>
      <c r="B1216" s="29">
        <f t="shared" si="188"/>
        <v>33</v>
      </c>
      <c r="C1216" s="30">
        <f t="shared" si="188"/>
        <v>0</v>
      </c>
      <c r="D1216" s="30">
        <f t="shared" si="188"/>
        <v>1</v>
      </c>
      <c r="E1216" s="31">
        <f t="shared" si="188"/>
        <v>0</v>
      </c>
      <c r="F1216" s="32">
        <f t="shared" si="182"/>
        <v>34</v>
      </c>
      <c r="G1216" s="29">
        <f t="shared" si="183"/>
        <v>0</v>
      </c>
      <c r="H1216" s="33">
        <f t="shared" si="184"/>
        <v>0</v>
      </c>
      <c r="I1216" s="32">
        <f t="shared" si="187"/>
        <v>0</v>
      </c>
      <c r="J1216" s="32">
        <f t="shared" si="187"/>
        <v>1</v>
      </c>
    </row>
    <row r="1217" spans="1:10" s="24" customFormat="1" ht="10.5" customHeight="1" x14ac:dyDescent="0.15">
      <c r="A1217" s="28" t="str">
        <f t="shared" si="186"/>
        <v>16:10～16:20</v>
      </c>
      <c r="B1217" s="29">
        <f t="shared" si="188"/>
        <v>31</v>
      </c>
      <c r="C1217" s="30">
        <f t="shared" si="188"/>
        <v>1</v>
      </c>
      <c r="D1217" s="30">
        <f t="shared" si="188"/>
        <v>1</v>
      </c>
      <c r="E1217" s="31">
        <f t="shared" si="188"/>
        <v>1</v>
      </c>
      <c r="F1217" s="32">
        <f t="shared" si="182"/>
        <v>34</v>
      </c>
      <c r="G1217" s="29">
        <f t="shared" si="183"/>
        <v>2</v>
      </c>
      <c r="H1217" s="33">
        <f t="shared" si="184"/>
        <v>5.8999999999999997E-2</v>
      </c>
      <c r="I1217" s="32">
        <f t="shared" si="187"/>
        <v>3</v>
      </c>
      <c r="J1217" s="32">
        <f t="shared" si="187"/>
        <v>0</v>
      </c>
    </row>
    <row r="1218" spans="1:10" s="24" customFormat="1" ht="10.5" customHeight="1" x14ac:dyDescent="0.15">
      <c r="A1218" s="28" t="str">
        <f t="shared" si="186"/>
        <v>16:20～16:30</v>
      </c>
      <c r="B1218" s="29">
        <f t="shared" si="188"/>
        <v>46</v>
      </c>
      <c r="C1218" s="30">
        <f t="shared" si="188"/>
        <v>0</v>
      </c>
      <c r="D1218" s="30">
        <f t="shared" si="188"/>
        <v>2</v>
      </c>
      <c r="E1218" s="31">
        <f t="shared" si="188"/>
        <v>0</v>
      </c>
      <c r="F1218" s="32">
        <f t="shared" si="182"/>
        <v>48</v>
      </c>
      <c r="G1218" s="29">
        <f t="shared" si="183"/>
        <v>0</v>
      </c>
      <c r="H1218" s="33">
        <f t="shared" si="184"/>
        <v>0</v>
      </c>
      <c r="I1218" s="32">
        <f t="shared" si="187"/>
        <v>0</v>
      </c>
      <c r="J1218" s="32">
        <f t="shared" si="187"/>
        <v>0</v>
      </c>
    </row>
    <row r="1219" spans="1:10" s="24" customFormat="1" ht="10.5" customHeight="1" x14ac:dyDescent="0.15">
      <c r="A1219" s="28" t="str">
        <f t="shared" si="186"/>
        <v>16:30～16:40</v>
      </c>
      <c r="B1219" s="29">
        <f t="shared" si="188"/>
        <v>30</v>
      </c>
      <c r="C1219" s="30">
        <f t="shared" si="188"/>
        <v>0</v>
      </c>
      <c r="D1219" s="30">
        <f t="shared" si="188"/>
        <v>0</v>
      </c>
      <c r="E1219" s="31">
        <f t="shared" si="188"/>
        <v>2</v>
      </c>
      <c r="F1219" s="32">
        <f t="shared" si="182"/>
        <v>32</v>
      </c>
      <c r="G1219" s="29">
        <f t="shared" si="183"/>
        <v>2</v>
      </c>
      <c r="H1219" s="33">
        <f t="shared" si="184"/>
        <v>6.3E-2</v>
      </c>
      <c r="I1219" s="32">
        <f t="shared" si="187"/>
        <v>0</v>
      </c>
      <c r="J1219" s="32">
        <f t="shared" si="187"/>
        <v>0</v>
      </c>
    </row>
    <row r="1220" spans="1:10" s="24" customFormat="1" ht="10.5" customHeight="1" x14ac:dyDescent="0.15">
      <c r="A1220" s="28" t="str">
        <f t="shared" si="186"/>
        <v>16:40～16:50</v>
      </c>
      <c r="B1220" s="29">
        <f t="shared" si="188"/>
        <v>34</v>
      </c>
      <c r="C1220" s="30">
        <f t="shared" si="188"/>
        <v>1</v>
      </c>
      <c r="D1220" s="30">
        <f t="shared" si="188"/>
        <v>3</v>
      </c>
      <c r="E1220" s="31">
        <f t="shared" si="188"/>
        <v>0</v>
      </c>
      <c r="F1220" s="32">
        <f t="shared" si="182"/>
        <v>38</v>
      </c>
      <c r="G1220" s="29">
        <f t="shared" si="183"/>
        <v>1</v>
      </c>
      <c r="H1220" s="33">
        <f t="shared" si="184"/>
        <v>2.5999999999999999E-2</v>
      </c>
      <c r="I1220" s="32">
        <f t="shared" si="187"/>
        <v>2</v>
      </c>
      <c r="J1220" s="32">
        <f t="shared" si="187"/>
        <v>0</v>
      </c>
    </row>
    <row r="1221" spans="1:10" s="24" customFormat="1" ht="10.5" customHeight="1" x14ac:dyDescent="0.15">
      <c r="A1221" s="28" t="str">
        <f t="shared" si="186"/>
        <v>16:50～17:00</v>
      </c>
      <c r="B1221" s="29">
        <f t="shared" si="188"/>
        <v>27</v>
      </c>
      <c r="C1221" s="30">
        <f t="shared" si="188"/>
        <v>0</v>
      </c>
      <c r="D1221" s="30">
        <f t="shared" si="188"/>
        <v>0</v>
      </c>
      <c r="E1221" s="31">
        <f t="shared" si="188"/>
        <v>0</v>
      </c>
      <c r="F1221" s="32">
        <f t="shared" si="182"/>
        <v>27</v>
      </c>
      <c r="G1221" s="29">
        <f t="shared" si="183"/>
        <v>0</v>
      </c>
      <c r="H1221" s="33">
        <f t="shared" si="184"/>
        <v>0</v>
      </c>
      <c r="I1221" s="32">
        <f t="shared" si="187"/>
        <v>0</v>
      </c>
      <c r="J1221" s="32">
        <f t="shared" si="187"/>
        <v>0</v>
      </c>
    </row>
    <row r="1222" spans="1:10" s="24" customFormat="1" ht="10.5" customHeight="1" x14ac:dyDescent="0.15">
      <c r="A1222" s="28" t="str">
        <f t="shared" si="186"/>
        <v>17:00～17:10</v>
      </c>
      <c r="B1222" s="29">
        <f t="shared" ref="B1222:E1233" si="189">B298+B375+B452</f>
        <v>24</v>
      </c>
      <c r="C1222" s="30">
        <f t="shared" si="189"/>
        <v>1</v>
      </c>
      <c r="D1222" s="30">
        <f t="shared" si="189"/>
        <v>2</v>
      </c>
      <c r="E1222" s="31">
        <f t="shared" si="189"/>
        <v>0</v>
      </c>
      <c r="F1222" s="32">
        <f t="shared" si="182"/>
        <v>27</v>
      </c>
      <c r="G1222" s="29">
        <f t="shared" si="183"/>
        <v>1</v>
      </c>
      <c r="H1222" s="33">
        <f t="shared" si="184"/>
        <v>3.6999999999999998E-2</v>
      </c>
      <c r="I1222" s="32">
        <f t="shared" si="187"/>
        <v>2</v>
      </c>
      <c r="J1222" s="32">
        <f t="shared" si="187"/>
        <v>0</v>
      </c>
    </row>
    <row r="1223" spans="1:10" s="24" customFormat="1" ht="10.5" customHeight="1" x14ac:dyDescent="0.15">
      <c r="A1223" s="28" t="str">
        <f t="shared" si="186"/>
        <v>17:10～17:20</v>
      </c>
      <c r="B1223" s="29">
        <f t="shared" si="189"/>
        <v>26</v>
      </c>
      <c r="C1223" s="30">
        <f t="shared" si="189"/>
        <v>0</v>
      </c>
      <c r="D1223" s="30">
        <f t="shared" si="189"/>
        <v>2</v>
      </c>
      <c r="E1223" s="31">
        <f t="shared" si="189"/>
        <v>0</v>
      </c>
      <c r="F1223" s="32">
        <f t="shared" si="182"/>
        <v>28</v>
      </c>
      <c r="G1223" s="29">
        <f t="shared" si="183"/>
        <v>0</v>
      </c>
      <c r="H1223" s="33">
        <f t="shared" si="184"/>
        <v>0</v>
      </c>
      <c r="I1223" s="32">
        <f t="shared" si="187"/>
        <v>2</v>
      </c>
      <c r="J1223" s="32">
        <f t="shared" si="187"/>
        <v>0</v>
      </c>
    </row>
    <row r="1224" spans="1:10" s="24" customFormat="1" ht="10.5" customHeight="1" x14ac:dyDescent="0.15">
      <c r="A1224" s="28" t="str">
        <f t="shared" si="186"/>
        <v>17:20～17:30</v>
      </c>
      <c r="B1224" s="29">
        <f t="shared" si="189"/>
        <v>13</v>
      </c>
      <c r="C1224" s="30">
        <f t="shared" si="189"/>
        <v>1</v>
      </c>
      <c r="D1224" s="30">
        <f t="shared" si="189"/>
        <v>0</v>
      </c>
      <c r="E1224" s="31">
        <f t="shared" si="189"/>
        <v>0</v>
      </c>
      <c r="F1224" s="32">
        <f t="shared" si="182"/>
        <v>14</v>
      </c>
      <c r="G1224" s="29">
        <f t="shared" si="183"/>
        <v>1</v>
      </c>
      <c r="H1224" s="33">
        <f t="shared" si="184"/>
        <v>7.0999999999999994E-2</v>
      </c>
      <c r="I1224" s="32">
        <f t="shared" si="187"/>
        <v>0</v>
      </c>
      <c r="J1224" s="32">
        <f t="shared" si="187"/>
        <v>0</v>
      </c>
    </row>
    <row r="1225" spans="1:10" s="24" customFormat="1" ht="10.5" customHeight="1" x14ac:dyDescent="0.15">
      <c r="A1225" s="28" t="str">
        <f t="shared" si="186"/>
        <v>17:30～17:40</v>
      </c>
      <c r="B1225" s="29">
        <f t="shared" si="189"/>
        <v>37</v>
      </c>
      <c r="C1225" s="30">
        <f t="shared" si="189"/>
        <v>0</v>
      </c>
      <c r="D1225" s="30">
        <f t="shared" si="189"/>
        <v>1</v>
      </c>
      <c r="E1225" s="31">
        <f t="shared" si="189"/>
        <v>1</v>
      </c>
      <c r="F1225" s="32">
        <f t="shared" si="182"/>
        <v>39</v>
      </c>
      <c r="G1225" s="29">
        <f t="shared" si="183"/>
        <v>1</v>
      </c>
      <c r="H1225" s="33">
        <f t="shared" si="184"/>
        <v>2.5999999999999999E-2</v>
      </c>
      <c r="I1225" s="32">
        <f t="shared" si="187"/>
        <v>4</v>
      </c>
      <c r="J1225" s="32">
        <f t="shared" si="187"/>
        <v>0</v>
      </c>
    </row>
    <row r="1226" spans="1:10" s="24" customFormat="1" ht="10.5" customHeight="1" x14ac:dyDescent="0.15">
      <c r="A1226" s="28" t="str">
        <f t="shared" ref="A1226:A1233" si="190">A1149</f>
        <v>17:40～17:50</v>
      </c>
      <c r="B1226" s="29">
        <f t="shared" si="189"/>
        <v>28</v>
      </c>
      <c r="C1226" s="30">
        <f t="shared" si="189"/>
        <v>1</v>
      </c>
      <c r="D1226" s="30">
        <f t="shared" si="189"/>
        <v>0</v>
      </c>
      <c r="E1226" s="31">
        <f t="shared" si="189"/>
        <v>0</v>
      </c>
      <c r="F1226" s="32">
        <f t="shared" si="182"/>
        <v>29</v>
      </c>
      <c r="G1226" s="29">
        <f t="shared" si="183"/>
        <v>1</v>
      </c>
      <c r="H1226" s="33">
        <f t="shared" si="184"/>
        <v>3.4000000000000002E-2</v>
      </c>
      <c r="I1226" s="32">
        <f t="shared" ref="I1226:J1233" si="191">I302+I379+I456</f>
        <v>1</v>
      </c>
      <c r="J1226" s="32">
        <f t="shared" si="191"/>
        <v>0</v>
      </c>
    </row>
    <row r="1227" spans="1:10" s="24" customFormat="1" ht="10.5" customHeight="1" x14ac:dyDescent="0.15">
      <c r="A1227" s="28" t="str">
        <f t="shared" si="190"/>
        <v>17:50～18:00</v>
      </c>
      <c r="B1227" s="29">
        <f t="shared" si="189"/>
        <v>25</v>
      </c>
      <c r="C1227" s="30">
        <f t="shared" si="189"/>
        <v>0</v>
      </c>
      <c r="D1227" s="30">
        <f t="shared" si="189"/>
        <v>2</v>
      </c>
      <c r="E1227" s="31">
        <f t="shared" si="189"/>
        <v>0</v>
      </c>
      <c r="F1227" s="32">
        <f t="shared" si="182"/>
        <v>27</v>
      </c>
      <c r="G1227" s="29">
        <f t="shared" si="183"/>
        <v>0</v>
      </c>
      <c r="H1227" s="33">
        <f t="shared" si="184"/>
        <v>0</v>
      </c>
      <c r="I1227" s="32">
        <f t="shared" si="191"/>
        <v>1</v>
      </c>
      <c r="J1227" s="32">
        <f t="shared" si="191"/>
        <v>0</v>
      </c>
    </row>
    <row r="1228" spans="1:10" s="24" customFormat="1" ht="10.5" customHeight="1" x14ac:dyDescent="0.15">
      <c r="A1228" s="28" t="str">
        <f t="shared" si="190"/>
        <v>18:00～18:10</v>
      </c>
      <c r="B1228" s="29">
        <f t="shared" si="189"/>
        <v>12</v>
      </c>
      <c r="C1228" s="30">
        <f t="shared" si="189"/>
        <v>1</v>
      </c>
      <c r="D1228" s="30">
        <f t="shared" si="189"/>
        <v>0</v>
      </c>
      <c r="E1228" s="31">
        <f t="shared" si="189"/>
        <v>0</v>
      </c>
      <c r="F1228" s="32">
        <f t="shared" si="182"/>
        <v>13</v>
      </c>
      <c r="G1228" s="29">
        <f t="shared" si="183"/>
        <v>1</v>
      </c>
      <c r="H1228" s="33">
        <f t="shared" si="184"/>
        <v>7.6999999999999999E-2</v>
      </c>
      <c r="I1228" s="32">
        <f t="shared" si="191"/>
        <v>0</v>
      </c>
      <c r="J1228" s="32">
        <f t="shared" si="191"/>
        <v>0</v>
      </c>
    </row>
    <row r="1229" spans="1:10" s="24" customFormat="1" ht="10.5" customHeight="1" x14ac:dyDescent="0.15">
      <c r="A1229" s="28" t="str">
        <f t="shared" si="190"/>
        <v>18:10～18:20</v>
      </c>
      <c r="B1229" s="29">
        <f t="shared" si="189"/>
        <v>18</v>
      </c>
      <c r="C1229" s="30">
        <f t="shared" si="189"/>
        <v>0</v>
      </c>
      <c r="D1229" s="30">
        <f t="shared" si="189"/>
        <v>1</v>
      </c>
      <c r="E1229" s="31">
        <f t="shared" si="189"/>
        <v>0</v>
      </c>
      <c r="F1229" s="32">
        <f t="shared" si="182"/>
        <v>19</v>
      </c>
      <c r="G1229" s="29">
        <f t="shared" si="183"/>
        <v>0</v>
      </c>
      <c r="H1229" s="33">
        <f t="shared" si="184"/>
        <v>0</v>
      </c>
      <c r="I1229" s="32">
        <f t="shared" si="191"/>
        <v>0</v>
      </c>
      <c r="J1229" s="32">
        <f t="shared" si="191"/>
        <v>0</v>
      </c>
    </row>
    <row r="1230" spans="1:10" s="24" customFormat="1" ht="10.5" customHeight="1" x14ac:dyDescent="0.15">
      <c r="A1230" s="28" t="str">
        <f t="shared" si="190"/>
        <v>18:20～18:30</v>
      </c>
      <c r="B1230" s="29">
        <f t="shared" si="189"/>
        <v>27</v>
      </c>
      <c r="C1230" s="30">
        <f t="shared" si="189"/>
        <v>0</v>
      </c>
      <c r="D1230" s="30">
        <f t="shared" si="189"/>
        <v>1</v>
      </c>
      <c r="E1230" s="31">
        <f t="shared" si="189"/>
        <v>0</v>
      </c>
      <c r="F1230" s="32">
        <f t="shared" si="182"/>
        <v>28</v>
      </c>
      <c r="G1230" s="29">
        <f t="shared" si="183"/>
        <v>0</v>
      </c>
      <c r="H1230" s="33">
        <f t="shared" si="184"/>
        <v>0</v>
      </c>
      <c r="I1230" s="32">
        <f t="shared" si="191"/>
        <v>2</v>
      </c>
      <c r="J1230" s="32">
        <f t="shared" si="191"/>
        <v>1</v>
      </c>
    </row>
    <row r="1231" spans="1:10" s="24" customFormat="1" ht="10.5" customHeight="1" x14ac:dyDescent="0.15">
      <c r="A1231" s="28" t="str">
        <f t="shared" si="190"/>
        <v>18:30～18:40</v>
      </c>
      <c r="B1231" s="29">
        <f t="shared" si="189"/>
        <v>20</v>
      </c>
      <c r="C1231" s="30">
        <f t="shared" si="189"/>
        <v>1</v>
      </c>
      <c r="D1231" s="30">
        <f t="shared" si="189"/>
        <v>0</v>
      </c>
      <c r="E1231" s="31">
        <f t="shared" si="189"/>
        <v>0</v>
      </c>
      <c r="F1231" s="32">
        <f t="shared" si="182"/>
        <v>21</v>
      </c>
      <c r="G1231" s="29">
        <f t="shared" si="183"/>
        <v>1</v>
      </c>
      <c r="H1231" s="33">
        <f t="shared" si="184"/>
        <v>4.8000000000000001E-2</v>
      </c>
      <c r="I1231" s="32">
        <f t="shared" si="191"/>
        <v>1</v>
      </c>
      <c r="J1231" s="32">
        <f t="shared" si="191"/>
        <v>0</v>
      </c>
    </row>
    <row r="1232" spans="1:10" s="24" customFormat="1" ht="10.5" customHeight="1" x14ac:dyDescent="0.15">
      <c r="A1232" s="28" t="str">
        <f t="shared" si="190"/>
        <v>18:40～18:50</v>
      </c>
      <c r="B1232" s="29">
        <f t="shared" si="189"/>
        <v>12</v>
      </c>
      <c r="C1232" s="30">
        <f t="shared" si="189"/>
        <v>1</v>
      </c>
      <c r="D1232" s="30">
        <f t="shared" si="189"/>
        <v>2</v>
      </c>
      <c r="E1232" s="31">
        <f t="shared" si="189"/>
        <v>0</v>
      </c>
      <c r="F1232" s="32">
        <f t="shared" si="182"/>
        <v>15</v>
      </c>
      <c r="G1232" s="29">
        <f t="shared" si="183"/>
        <v>1</v>
      </c>
      <c r="H1232" s="33">
        <f t="shared" si="184"/>
        <v>6.7000000000000004E-2</v>
      </c>
      <c r="I1232" s="32">
        <f t="shared" si="191"/>
        <v>0</v>
      </c>
      <c r="J1232" s="32">
        <f t="shared" si="191"/>
        <v>0</v>
      </c>
    </row>
    <row r="1233" spans="1:10" s="24" customFormat="1" ht="10.5" customHeight="1" x14ac:dyDescent="0.15">
      <c r="A1233" s="44" t="str">
        <f t="shared" si="190"/>
        <v>18:50～19:00</v>
      </c>
      <c r="B1233" s="56">
        <f t="shared" si="189"/>
        <v>22</v>
      </c>
      <c r="C1233" s="57">
        <f t="shared" si="189"/>
        <v>0</v>
      </c>
      <c r="D1233" s="57">
        <f t="shared" si="189"/>
        <v>1</v>
      </c>
      <c r="E1233" s="58">
        <f t="shared" si="189"/>
        <v>0</v>
      </c>
      <c r="F1233" s="59">
        <f t="shared" si="182"/>
        <v>23</v>
      </c>
      <c r="G1233" s="56">
        <f t="shared" si="183"/>
        <v>0</v>
      </c>
      <c r="H1233" s="60">
        <f t="shared" si="184"/>
        <v>0</v>
      </c>
      <c r="I1233" s="59">
        <f t="shared" si="191"/>
        <v>3</v>
      </c>
      <c r="J1233" s="59">
        <f t="shared" si="191"/>
        <v>0</v>
      </c>
    </row>
    <row r="1234" spans="1:10" s="24" customFormat="1" ht="10.5" customHeight="1" x14ac:dyDescent="0.15">
      <c r="A1234" s="45" t="s">
        <v>112</v>
      </c>
      <c r="B1234" s="46">
        <f>SUM(B1162:B1233)</f>
        <v>1869</v>
      </c>
      <c r="C1234" s="47">
        <f>SUM(C1162:C1233)</f>
        <v>30</v>
      </c>
      <c r="D1234" s="47">
        <f>SUM(D1162:D1233)</f>
        <v>99</v>
      </c>
      <c r="E1234" s="48">
        <f>SUM(E1162:E1233)</f>
        <v>21</v>
      </c>
      <c r="F1234" s="49">
        <f>SUM(B1234:E1234)</f>
        <v>2019</v>
      </c>
      <c r="G1234" s="46">
        <f>C1234+E1234</f>
        <v>51</v>
      </c>
      <c r="H1234" s="50">
        <f>IF(F1234&gt;0,ROUND(G1234/F1234,3),0)</f>
        <v>2.5000000000000001E-2</v>
      </c>
      <c r="I1234" s="49">
        <f>SUM(I1162:I1233)</f>
        <v>79</v>
      </c>
      <c r="J1234" s="49">
        <f>SUM(J1162:J1233)</f>
        <v>13</v>
      </c>
    </row>
    <row r="1235" spans="1:10" ht="12" customHeight="1" x14ac:dyDescent="0.15">
      <c r="I1235" s="3"/>
      <c r="J1235" s="3"/>
    </row>
    <row r="1236" spans="1:10" ht="12" customHeight="1" x14ac:dyDescent="0.15">
      <c r="A1236" s="2" t="str">
        <f>"観測方向："&amp;総括表!A39</f>
        <v>観測方向：Ｂ流出</v>
      </c>
      <c r="I1236" s="3"/>
      <c r="J1236" s="3" t="s">
        <v>113</v>
      </c>
    </row>
    <row r="1237" spans="1:10" ht="12" customHeight="1" x14ac:dyDescent="0.15">
      <c r="A1237" s="4" t="s">
        <v>0</v>
      </c>
      <c r="B1237" s="224" t="s">
        <v>2</v>
      </c>
      <c r="C1237" s="226" t="s">
        <v>13</v>
      </c>
      <c r="D1237" s="5" t="s">
        <v>8</v>
      </c>
      <c r="E1237" s="6" t="s">
        <v>9</v>
      </c>
      <c r="F1237" s="7" t="s">
        <v>10</v>
      </c>
      <c r="G1237" s="8" t="s">
        <v>19</v>
      </c>
      <c r="H1237" s="6" t="s">
        <v>4</v>
      </c>
      <c r="I1237" s="9" t="s">
        <v>7</v>
      </c>
      <c r="J1237" s="212" t="s">
        <v>151</v>
      </c>
    </row>
    <row r="1238" spans="1:10" ht="12" customHeight="1" x14ac:dyDescent="0.15">
      <c r="A1238" s="10" t="s">
        <v>1</v>
      </c>
      <c r="B1238" s="225"/>
      <c r="C1238" s="208"/>
      <c r="D1238" s="11" t="s">
        <v>3</v>
      </c>
      <c r="E1238" s="12" t="s">
        <v>3</v>
      </c>
      <c r="F1238" s="13" t="s">
        <v>12</v>
      </c>
      <c r="G1238" s="14" t="s">
        <v>11</v>
      </c>
      <c r="H1238" s="12" t="s">
        <v>5</v>
      </c>
      <c r="I1238" s="15" t="s">
        <v>6</v>
      </c>
      <c r="J1238" s="213"/>
    </row>
    <row r="1239" spans="1:10" s="24" customFormat="1" ht="10.5" customHeight="1" x14ac:dyDescent="0.15">
      <c r="A1239" s="18" t="str">
        <f t="shared" ref="A1239:A1270" si="192">A1162</f>
        <v xml:space="preserve"> 7:00～ 7:10</v>
      </c>
      <c r="B1239" s="19">
        <f t="shared" ref="B1239:E1258" si="193">B7+B546+B777</f>
        <v>4</v>
      </c>
      <c r="C1239" s="20">
        <f t="shared" si="193"/>
        <v>1</v>
      </c>
      <c r="D1239" s="20">
        <f t="shared" si="193"/>
        <v>1</v>
      </c>
      <c r="E1239" s="21">
        <f t="shared" si="193"/>
        <v>0</v>
      </c>
      <c r="F1239" s="22">
        <f t="shared" ref="F1239:F1256" si="194">SUM(B1239:E1239)</f>
        <v>6</v>
      </c>
      <c r="G1239" s="19">
        <f t="shared" ref="G1239:G1256" si="195">C1239+E1239</f>
        <v>1</v>
      </c>
      <c r="H1239" s="23">
        <f t="shared" ref="H1239:H1256" si="196">IF(F1239&gt;0,ROUND(G1239/F1239,3),0)</f>
        <v>0.16700000000000001</v>
      </c>
      <c r="I1239" s="22">
        <f t="shared" ref="I1239:J1270" si="197">I7+I546+I777</f>
        <v>1</v>
      </c>
      <c r="J1239" s="22">
        <f t="shared" si="197"/>
        <v>0</v>
      </c>
    </row>
    <row r="1240" spans="1:10" s="24" customFormat="1" ht="10.5" customHeight="1" x14ac:dyDescent="0.15">
      <c r="A1240" s="28" t="str">
        <f t="shared" si="192"/>
        <v xml:space="preserve"> 7:10～ 7:20</v>
      </c>
      <c r="B1240" s="29">
        <f t="shared" si="193"/>
        <v>12</v>
      </c>
      <c r="C1240" s="30">
        <f t="shared" si="193"/>
        <v>0</v>
      </c>
      <c r="D1240" s="30">
        <f t="shared" si="193"/>
        <v>0</v>
      </c>
      <c r="E1240" s="31">
        <f t="shared" si="193"/>
        <v>0</v>
      </c>
      <c r="F1240" s="32">
        <f t="shared" si="194"/>
        <v>12</v>
      </c>
      <c r="G1240" s="29">
        <f t="shared" si="195"/>
        <v>0</v>
      </c>
      <c r="H1240" s="33">
        <f t="shared" si="196"/>
        <v>0</v>
      </c>
      <c r="I1240" s="32">
        <f t="shared" si="197"/>
        <v>0</v>
      </c>
      <c r="J1240" s="32">
        <f t="shared" si="197"/>
        <v>0</v>
      </c>
    </row>
    <row r="1241" spans="1:10" s="24" customFormat="1" ht="10.5" customHeight="1" x14ac:dyDescent="0.15">
      <c r="A1241" s="28" t="str">
        <f t="shared" si="192"/>
        <v xml:space="preserve"> 7:20～ 7:30</v>
      </c>
      <c r="B1241" s="29">
        <f t="shared" si="193"/>
        <v>9</v>
      </c>
      <c r="C1241" s="30">
        <f t="shared" si="193"/>
        <v>1</v>
      </c>
      <c r="D1241" s="30">
        <f t="shared" si="193"/>
        <v>1</v>
      </c>
      <c r="E1241" s="31">
        <f t="shared" si="193"/>
        <v>0</v>
      </c>
      <c r="F1241" s="32">
        <f t="shared" si="194"/>
        <v>11</v>
      </c>
      <c r="G1241" s="29">
        <f t="shared" si="195"/>
        <v>1</v>
      </c>
      <c r="H1241" s="33">
        <f t="shared" si="196"/>
        <v>9.0999999999999998E-2</v>
      </c>
      <c r="I1241" s="32">
        <f t="shared" si="197"/>
        <v>1</v>
      </c>
      <c r="J1241" s="32">
        <f t="shared" si="197"/>
        <v>0</v>
      </c>
    </row>
    <row r="1242" spans="1:10" s="24" customFormat="1" ht="10.5" customHeight="1" x14ac:dyDescent="0.15">
      <c r="A1242" s="28" t="str">
        <f t="shared" si="192"/>
        <v xml:space="preserve"> 7:30～ 7:40</v>
      </c>
      <c r="B1242" s="29">
        <f t="shared" si="193"/>
        <v>21</v>
      </c>
      <c r="C1242" s="30">
        <f t="shared" si="193"/>
        <v>0</v>
      </c>
      <c r="D1242" s="30">
        <f t="shared" si="193"/>
        <v>1</v>
      </c>
      <c r="E1242" s="31">
        <f t="shared" si="193"/>
        <v>0</v>
      </c>
      <c r="F1242" s="32">
        <f t="shared" si="194"/>
        <v>22</v>
      </c>
      <c r="G1242" s="29">
        <f t="shared" si="195"/>
        <v>0</v>
      </c>
      <c r="H1242" s="33">
        <f t="shared" si="196"/>
        <v>0</v>
      </c>
      <c r="I1242" s="32">
        <f t="shared" si="197"/>
        <v>1</v>
      </c>
      <c r="J1242" s="32">
        <f t="shared" si="197"/>
        <v>0</v>
      </c>
    </row>
    <row r="1243" spans="1:10" s="24" customFormat="1" ht="10.5" customHeight="1" x14ac:dyDescent="0.15">
      <c r="A1243" s="28" t="str">
        <f t="shared" si="192"/>
        <v xml:space="preserve"> 7:40～ 7:50</v>
      </c>
      <c r="B1243" s="29">
        <f t="shared" si="193"/>
        <v>12</v>
      </c>
      <c r="C1243" s="30">
        <f t="shared" si="193"/>
        <v>1</v>
      </c>
      <c r="D1243" s="30">
        <f t="shared" si="193"/>
        <v>2</v>
      </c>
      <c r="E1243" s="31">
        <f t="shared" si="193"/>
        <v>0</v>
      </c>
      <c r="F1243" s="32">
        <f t="shared" si="194"/>
        <v>15</v>
      </c>
      <c r="G1243" s="29">
        <f t="shared" si="195"/>
        <v>1</v>
      </c>
      <c r="H1243" s="33">
        <f t="shared" si="196"/>
        <v>6.7000000000000004E-2</v>
      </c>
      <c r="I1243" s="32">
        <f t="shared" si="197"/>
        <v>1</v>
      </c>
      <c r="J1243" s="32">
        <f t="shared" si="197"/>
        <v>0</v>
      </c>
    </row>
    <row r="1244" spans="1:10" s="24" customFormat="1" ht="10.5" customHeight="1" x14ac:dyDescent="0.15">
      <c r="A1244" s="28" t="str">
        <f t="shared" si="192"/>
        <v xml:space="preserve"> 7:50～ 8:00</v>
      </c>
      <c r="B1244" s="29">
        <f t="shared" si="193"/>
        <v>22</v>
      </c>
      <c r="C1244" s="30">
        <f t="shared" si="193"/>
        <v>0</v>
      </c>
      <c r="D1244" s="30">
        <f t="shared" si="193"/>
        <v>2</v>
      </c>
      <c r="E1244" s="31">
        <f t="shared" si="193"/>
        <v>0</v>
      </c>
      <c r="F1244" s="32">
        <f t="shared" si="194"/>
        <v>24</v>
      </c>
      <c r="G1244" s="29">
        <f t="shared" si="195"/>
        <v>0</v>
      </c>
      <c r="H1244" s="33">
        <f t="shared" si="196"/>
        <v>0</v>
      </c>
      <c r="I1244" s="32">
        <f t="shared" si="197"/>
        <v>0</v>
      </c>
      <c r="J1244" s="32">
        <f t="shared" si="197"/>
        <v>0</v>
      </c>
    </row>
    <row r="1245" spans="1:10" s="24" customFormat="1" ht="10.5" customHeight="1" x14ac:dyDescent="0.15">
      <c r="A1245" s="28" t="str">
        <f t="shared" si="192"/>
        <v xml:space="preserve"> 8:00～ 8:10</v>
      </c>
      <c r="B1245" s="29">
        <f t="shared" si="193"/>
        <v>16</v>
      </c>
      <c r="C1245" s="30">
        <f t="shared" si="193"/>
        <v>1</v>
      </c>
      <c r="D1245" s="30">
        <f t="shared" si="193"/>
        <v>0</v>
      </c>
      <c r="E1245" s="31">
        <f t="shared" si="193"/>
        <v>1</v>
      </c>
      <c r="F1245" s="32">
        <f t="shared" si="194"/>
        <v>18</v>
      </c>
      <c r="G1245" s="29">
        <f t="shared" si="195"/>
        <v>2</v>
      </c>
      <c r="H1245" s="33">
        <f t="shared" si="196"/>
        <v>0.111</v>
      </c>
      <c r="I1245" s="32">
        <f t="shared" si="197"/>
        <v>2</v>
      </c>
      <c r="J1245" s="32">
        <f t="shared" si="197"/>
        <v>0</v>
      </c>
    </row>
    <row r="1246" spans="1:10" s="24" customFormat="1" ht="10.5" customHeight="1" x14ac:dyDescent="0.15">
      <c r="A1246" s="28" t="str">
        <f t="shared" si="192"/>
        <v xml:space="preserve"> 8:10～ 8:20</v>
      </c>
      <c r="B1246" s="29">
        <f t="shared" si="193"/>
        <v>15</v>
      </c>
      <c r="C1246" s="30">
        <f t="shared" si="193"/>
        <v>0</v>
      </c>
      <c r="D1246" s="30">
        <f t="shared" si="193"/>
        <v>3</v>
      </c>
      <c r="E1246" s="31">
        <f t="shared" si="193"/>
        <v>0</v>
      </c>
      <c r="F1246" s="32">
        <f t="shared" si="194"/>
        <v>18</v>
      </c>
      <c r="G1246" s="29">
        <f t="shared" si="195"/>
        <v>0</v>
      </c>
      <c r="H1246" s="33">
        <f t="shared" si="196"/>
        <v>0</v>
      </c>
      <c r="I1246" s="32">
        <f t="shared" si="197"/>
        <v>0</v>
      </c>
      <c r="J1246" s="32">
        <f t="shared" si="197"/>
        <v>0</v>
      </c>
    </row>
    <row r="1247" spans="1:10" s="24" customFormat="1" ht="10.5" customHeight="1" x14ac:dyDescent="0.15">
      <c r="A1247" s="28" t="str">
        <f t="shared" si="192"/>
        <v xml:space="preserve"> 8:20～ 8:30</v>
      </c>
      <c r="B1247" s="29">
        <f t="shared" si="193"/>
        <v>15</v>
      </c>
      <c r="C1247" s="30">
        <f t="shared" si="193"/>
        <v>1</v>
      </c>
      <c r="D1247" s="30">
        <f t="shared" si="193"/>
        <v>0</v>
      </c>
      <c r="E1247" s="31">
        <f t="shared" si="193"/>
        <v>1</v>
      </c>
      <c r="F1247" s="32">
        <f t="shared" si="194"/>
        <v>17</v>
      </c>
      <c r="G1247" s="29">
        <f t="shared" si="195"/>
        <v>2</v>
      </c>
      <c r="H1247" s="33">
        <f t="shared" si="196"/>
        <v>0.11799999999999999</v>
      </c>
      <c r="I1247" s="32">
        <f t="shared" si="197"/>
        <v>0</v>
      </c>
      <c r="J1247" s="32">
        <f t="shared" si="197"/>
        <v>0</v>
      </c>
    </row>
    <row r="1248" spans="1:10" s="24" customFormat="1" ht="10.5" customHeight="1" x14ac:dyDescent="0.15">
      <c r="A1248" s="28" t="str">
        <f t="shared" si="192"/>
        <v xml:space="preserve"> 8:30～ 8:40</v>
      </c>
      <c r="B1248" s="29">
        <f t="shared" si="193"/>
        <v>21</v>
      </c>
      <c r="C1248" s="30">
        <f t="shared" si="193"/>
        <v>0</v>
      </c>
      <c r="D1248" s="30">
        <f t="shared" si="193"/>
        <v>4</v>
      </c>
      <c r="E1248" s="31">
        <f t="shared" si="193"/>
        <v>0</v>
      </c>
      <c r="F1248" s="32">
        <f t="shared" si="194"/>
        <v>25</v>
      </c>
      <c r="G1248" s="29">
        <f t="shared" si="195"/>
        <v>0</v>
      </c>
      <c r="H1248" s="33">
        <f t="shared" si="196"/>
        <v>0</v>
      </c>
      <c r="I1248" s="32">
        <f t="shared" si="197"/>
        <v>1</v>
      </c>
      <c r="J1248" s="32">
        <f t="shared" si="197"/>
        <v>0</v>
      </c>
    </row>
    <row r="1249" spans="1:10" s="24" customFormat="1" ht="10.5" customHeight="1" x14ac:dyDescent="0.15">
      <c r="A1249" s="28" t="str">
        <f t="shared" si="192"/>
        <v xml:space="preserve"> 8:40～ 8:50</v>
      </c>
      <c r="B1249" s="29">
        <f t="shared" si="193"/>
        <v>19</v>
      </c>
      <c r="C1249" s="30">
        <f t="shared" si="193"/>
        <v>1</v>
      </c>
      <c r="D1249" s="30">
        <f t="shared" si="193"/>
        <v>0</v>
      </c>
      <c r="E1249" s="31">
        <f t="shared" si="193"/>
        <v>0</v>
      </c>
      <c r="F1249" s="32">
        <f t="shared" si="194"/>
        <v>20</v>
      </c>
      <c r="G1249" s="29">
        <f t="shared" si="195"/>
        <v>1</v>
      </c>
      <c r="H1249" s="33">
        <f t="shared" si="196"/>
        <v>0.05</v>
      </c>
      <c r="I1249" s="32">
        <f t="shared" si="197"/>
        <v>0</v>
      </c>
      <c r="J1249" s="32">
        <f t="shared" si="197"/>
        <v>0</v>
      </c>
    </row>
    <row r="1250" spans="1:10" s="24" customFormat="1" ht="10.5" customHeight="1" x14ac:dyDescent="0.15">
      <c r="A1250" s="28" t="str">
        <f t="shared" si="192"/>
        <v xml:space="preserve"> 8:50～ 9:00</v>
      </c>
      <c r="B1250" s="29">
        <f t="shared" si="193"/>
        <v>15</v>
      </c>
      <c r="C1250" s="30">
        <f t="shared" si="193"/>
        <v>0</v>
      </c>
      <c r="D1250" s="30">
        <f t="shared" si="193"/>
        <v>1</v>
      </c>
      <c r="E1250" s="31">
        <f t="shared" si="193"/>
        <v>0</v>
      </c>
      <c r="F1250" s="32">
        <f t="shared" si="194"/>
        <v>16</v>
      </c>
      <c r="G1250" s="29">
        <f t="shared" si="195"/>
        <v>0</v>
      </c>
      <c r="H1250" s="33">
        <f t="shared" si="196"/>
        <v>0</v>
      </c>
      <c r="I1250" s="32">
        <f t="shared" si="197"/>
        <v>0</v>
      </c>
      <c r="J1250" s="32">
        <f t="shared" si="197"/>
        <v>0</v>
      </c>
    </row>
    <row r="1251" spans="1:10" s="24" customFormat="1" ht="10.5" customHeight="1" x14ac:dyDescent="0.15">
      <c r="A1251" s="28" t="str">
        <f t="shared" si="192"/>
        <v xml:space="preserve"> 9:00～ 9:10</v>
      </c>
      <c r="B1251" s="29">
        <f t="shared" si="193"/>
        <v>25</v>
      </c>
      <c r="C1251" s="30">
        <f t="shared" si="193"/>
        <v>1</v>
      </c>
      <c r="D1251" s="30">
        <f t="shared" si="193"/>
        <v>1</v>
      </c>
      <c r="E1251" s="31">
        <f t="shared" si="193"/>
        <v>1</v>
      </c>
      <c r="F1251" s="32">
        <f t="shared" si="194"/>
        <v>28</v>
      </c>
      <c r="G1251" s="29">
        <f t="shared" si="195"/>
        <v>2</v>
      </c>
      <c r="H1251" s="33">
        <f t="shared" si="196"/>
        <v>7.0999999999999994E-2</v>
      </c>
      <c r="I1251" s="32">
        <f t="shared" si="197"/>
        <v>2</v>
      </c>
      <c r="J1251" s="32">
        <f t="shared" si="197"/>
        <v>0</v>
      </c>
    </row>
    <row r="1252" spans="1:10" s="24" customFormat="1" ht="10.5" customHeight="1" x14ac:dyDescent="0.15">
      <c r="A1252" s="28" t="str">
        <f t="shared" si="192"/>
        <v xml:space="preserve"> 9:10～ 9:20</v>
      </c>
      <c r="B1252" s="29">
        <f t="shared" si="193"/>
        <v>30</v>
      </c>
      <c r="C1252" s="30">
        <f t="shared" si="193"/>
        <v>1</v>
      </c>
      <c r="D1252" s="30">
        <f t="shared" si="193"/>
        <v>1</v>
      </c>
      <c r="E1252" s="31">
        <f t="shared" si="193"/>
        <v>1</v>
      </c>
      <c r="F1252" s="32">
        <f t="shared" si="194"/>
        <v>33</v>
      </c>
      <c r="G1252" s="29">
        <f t="shared" si="195"/>
        <v>2</v>
      </c>
      <c r="H1252" s="33">
        <f t="shared" si="196"/>
        <v>6.0999999999999999E-2</v>
      </c>
      <c r="I1252" s="32">
        <f t="shared" si="197"/>
        <v>0</v>
      </c>
      <c r="J1252" s="32">
        <f t="shared" si="197"/>
        <v>2</v>
      </c>
    </row>
    <row r="1253" spans="1:10" s="24" customFormat="1" ht="10.5" customHeight="1" x14ac:dyDescent="0.15">
      <c r="A1253" s="28" t="str">
        <f t="shared" si="192"/>
        <v xml:space="preserve"> 9:20～ 9:30</v>
      </c>
      <c r="B1253" s="29">
        <f t="shared" si="193"/>
        <v>21</v>
      </c>
      <c r="C1253" s="30">
        <f t="shared" si="193"/>
        <v>0</v>
      </c>
      <c r="D1253" s="30">
        <f t="shared" si="193"/>
        <v>1</v>
      </c>
      <c r="E1253" s="31">
        <f t="shared" si="193"/>
        <v>0</v>
      </c>
      <c r="F1253" s="32">
        <f t="shared" si="194"/>
        <v>22</v>
      </c>
      <c r="G1253" s="29">
        <f t="shared" si="195"/>
        <v>0</v>
      </c>
      <c r="H1253" s="33">
        <f t="shared" si="196"/>
        <v>0</v>
      </c>
      <c r="I1253" s="32">
        <f t="shared" si="197"/>
        <v>0</v>
      </c>
      <c r="J1253" s="32">
        <f t="shared" si="197"/>
        <v>0</v>
      </c>
    </row>
    <row r="1254" spans="1:10" s="24" customFormat="1" ht="10.5" customHeight="1" x14ac:dyDescent="0.15">
      <c r="A1254" s="28" t="str">
        <f t="shared" si="192"/>
        <v xml:space="preserve"> 9:30～ 9:40</v>
      </c>
      <c r="B1254" s="29">
        <f t="shared" si="193"/>
        <v>29</v>
      </c>
      <c r="C1254" s="30">
        <f t="shared" si="193"/>
        <v>0</v>
      </c>
      <c r="D1254" s="30">
        <f t="shared" si="193"/>
        <v>4</v>
      </c>
      <c r="E1254" s="31">
        <f t="shared" si="193"/>
        <v>0</v>
      </c>
      <c r="F1254" s="32">
        <f t="shared" si="194"/>
        <v>33</v>
      </c>
      <c r="G1254" s="29">
        <f t="shared" si="195"/>
        <v>0</v>
      </c>
      <c r="H1254" s="33">
        <f t="shared" si="196"/>
        <v>0</v>
      </c>
      <c r="I1254" s="32">
        <f t="shared" si="197"/>
        <v>2</v>
      </c>
      <c r="J1254" s="32">
        <f t="shared" si="197"/>
        <v>0</v>
      </c>
    </row>
    <row r="1255" spans="1:10" s="24" customFormat="1" ht="10.5" customHeight="1" x14ac:dyDescent="0.15">
      <c r="A1255" s="28" t="str">
        <f t="shared" si="192"/>
        <v xml:space="preserve"> 9:40～ 9:50</v>
      </c>
      <c r="B1255" s="29">
        <f t="shared" si="193"/>
        <v>18</v>
      </c>
      <c r="C1255" s="30">
        <f t="shared" si="193"/>
        <v>1</v>
      </c>
      <c r="D1255" s="30">
        <f t="shared" si="193"/>
        <v>3</v>
      </c>
      <c r="E1255" s="31">
        <f t="shared" si="193"/>
        <v>0</v>
      </c>
      <c r="F1255" s="32">
        <f t="shared" si="194"/>
        <v>22</v>
      </c>
      <c r="G1255" s="29">
        <f t="shared" si="195"/>
        <v>1</v>
      </c>
      <c r="H1255" s="33">
        <f t="shared" si="196"/>
        <v>4.4999999999999998E-2</v>
      </c>
      <c r="I1255" s="32">
        <f t="shared" si="197"/>
        <v>0</v>
      </c>
      <c r="J1255" s="32">
        <f t="shared" si="197"/>
        <v>0</v>
      </c>
    </row>
    <row r="1256" spans="1:10" s="24" customFormat="1" ht="10.5" customHeight="1" x14ac:dyDescent="0.15">
      <c r="A1256" s="28" t="str">
        <f t="shared" si="192"/>
        <v xml:space="preserve"> 9:50～10:00</v>
      </c>
      <c r="B1256" s="29">
        <f t="shared" si="193"/>
        <v>26</v>
      </c>
      <c r="C1256" s="30">
        <f t="shared" si="193"/>
        <v>0</v>
      </c>
      <c r="D1256" s="30">
        <f t="shared" si="193"/>
        <v>2</v>
      </c>
      <c r="E1256" s="31">
        <f t="shared" si="193"/>
        <v>0</v>
      </c>
      <c r="F1256" s="32">
        <f t="shared" si="194"/>
        <v>28</v>
      </c>
      <c r="G1256" s="29">
        <f t="shared" si="195"/>
        <v>0</v>
      </c>
      <c r="H1256" s="33">
        <f t="shared" si="196"/>
        <v>0</v>
      </c>
      <c r="I1256" s="32">
        <f t="shared" si="197"/>
        <v>1</v>
      </c>
      <c r="J1256" s="32">
        <f t="shared" si="197"/>
        <v>0</v>
      </c>
    </row>
    <row r="1257" spans="1:10" s="24" customFormat="1" ht="10.5" customHeight="1" x14ac:dyDescent="0.15">
      <c r="A1257" s="28" t="str">
        <f t="shared" si="192"/>
        <v>10:00～10:10</v>
      </c>
      <c r="B1257" s="29">
        <f t="shared" si="193"/>
        <v>25</v>
      </c>
      <c r="C1257" s="30">
        <f t="shared" si="193"/>
        <v>1</v>
      </c>
      <c r="D1257" s="30">
        <f t="shared" si="193"/>
        <v>0</v>
      </c>
      <c r="E1257" s="31">
        <f t="shared" si="193"/>
        <v>0</v>
      </c>
      <c r="F1257" s="32">
        <f t="shared" ref="F1257:F1310" si="198">SUM(B1257:E1257)</f>
        <v>26</v>
      </c>
      <c r="G1257" s="29">
        <f t="shared" ref="G1257:G1310" si="199">C1257+E1257</f>
        <v>1</v>
      </c>
      <c r="H1257" s="33">
        <f t="shared" ref="H1257:H1310" si="200">IF(F1257&gt;0,ROUND(G1257/F1257,3),0)</f>
        <v>3.7999999999999999E-2</v>
      </c>
      <c r="I1257" s="32">
        <f t="shared" si="197"/>
        <v>0</v>
      </c>
      <c r="J1257" s="32">
        <f t="shared" si="197"/>
        <v>0</v>
      </c>
    </row>
    <row r="1258" spans="1:10" s="24" customFormat="1" ht="10.5" customHeight="1" x14ac:dyDescent="0.15">
      <c r="A1258" s="28" t="str">
        <f t="shared" si="192"/>
        <v>10:10～10:20</v>
      </c>
      <c r="B1258" s="29">
        <f t="shared" si="193"/>
        <v>23</v>
      </c>
      <c r="C1258" s="30">
        <f t="shared" si="193"/>
        <v>0</v>
      </c>
      <c r="D1258" s="30">
        <f t="shared" si="193"/>
        <v>3</v>
      </c>
      <c r="E1258" s="31">
        <f t="shared" si="193"/>
        <v>0</v>
      </c>
      <c r="F1258" s="32">
        <f t="shared" si="198"/>
        <v>26</v>
      </c>
      <c r="G1258" s="29">
        <f t="shared" si="199"/>
        <v>0</v>
      </c>
      <c r="H1258" s="33">
        <f t="shared" si="200"/>
        <v>0</v>
      </c>
      <c r="I1258" s="32">
        <f t="shared" si="197"/>
        <v>1</v>
      </c>
      <c r="J1258" s="32">
        <f t="shared" si="197"/>
        <v>0</v>
      </c>
    </row>
    <row r="1259" spans="1:10" s="24" customFormat="1" ht="10.5" customHeight="1" x14ac:dyDescent="0.15">
      <c r="A1259" s="28" t="str">
        <f t="shared" si="192"/>
        <v>10:20～10:30</v>
      </c>
      <c r="B1259" s="29">
        <f t="shared" ref="B1259:E1278" si="201">B27+B566+B797</f>
        <v>26</v>
      </c>
      <c r="C1259" s="30">
        <f t="shared" si="201"/>
        <v>1</v>
      </c>
      <c r="D1259" s="30">
        <f t="shared" si="201"/>
        <v>3</v>
      </c>
      <c r="E1259" s="31">
        <f t="shared" si="201"/>
        <v>0</v>
      </c>
      <c r="F1259" s="32">
        <f t="shared" si="198"/>
        <v>30</v>
      </c>
      <c r="G1259" s="29">
        <f t="shared" si="199"/>
        <v>1</v>
      </c>
      <c r="H1259" s="33">
        <f t="shared" si="200"/>
        <v>3.3000000000000002E-2</v>
      </c>
      <c r="I1259" s="32">
        <f t="shared" si="197"/>
        <v>0</v>
      </c>
      <c r="J1259" s="32">
        <f t="shared" si="197"/>
        <v>0</v>
      </c>
    </row>
    <row r="1260" spans="1:10" s="24" customFormat="1" ht="10.5" customHeight="1" x14ac:dyDescent="0.15">
      <c r="A1260" s="28" t="str">
        <f t="shared" si="192"/>
        <v>10:30～10:40</v>
      </c>
      <c r="B1260" s="29">
        <f t="shared" si="201"/>
        <v>21</v>
      </c>
      <c r="C1260" s="30">
        <f t="shared" si="201"/>
        <v>0</v>
      </c>
      <c r="D1260" s="30">
        <f t="shared" si="201"/>
        <v>3</v>
      </c>
      <c r="E1260" s="31">
        <f t="shared" si="201"/>
        <v>0</v>
      </c>
      <c r="F1260" s="32">
        <f t="shared" si="198"/>
        <v>24</v>
      </c>
      <c r="G1260" s="29">
        <f t="shared" si="199"/>
        <v>0</v>
      </c>
      <c r="H1260" s="33">
        <f t="shared" si="200"/>
        <v>0</v>
      </c>
      <c r="I1260" s="32">
        <f t="shared" si="197"/>
        <v>1</v>
      </c>
      <c r="J1260" s="32">
        <f t="shared" si="197"/>
        <v>0</v>
      </c>
    </row>
    <row r="1261" spans="1:10" s="24" customFormat="1" ht="10.5" customHeight="1" x14ac:dyDescent="0.15">
      <c r="A1261" s="28" t="str">
        <f t="shared" si="192"/>
        <v>10:40～10:50</v>
      </c>
      <c r="B1261" s="29">
        <f t="shared" si="201"/>
        <v>25</v>
      </c>
      <c r="C1261" s="30">
        <f t="shared" si="201"/>
        <v>0</v>
      </c>
      <c r="D1261" s="30">
        <f t="shared" si="201"/>
        <v>0</v>
      </c>
      <c r="E1261" s="31">
        <f t="shared" si="201"/>
        <v>0</v>
      </c>
      <c r="F1261" s="32">
        <f t="shared" si="198"/>
        <v>25</v>
      </c>
      <c r="G1261" s="29">
        <f t="shared" si="199"/>
        <v>0</v>
      </c>
      <c r="H1261" s="33">
        <f t="shared" si="200"/>
        <v>0</v>
      </c>
      <c r="I1261" s="32">
        <f t="shared" si="197"/>
        <v>2</v>
      </c>
      <c r="J1261" s="32">
        <f t="shared" si="197"/>
        <v>0</v>
      </c>
    </row>
    <row r="1262" spans="1:10" s="24" customFormat="1" ht="10.5" customHeight="1" x14ac:dyDescent="0.15">
      <c r="A1262" s="28" t="str">
        <f t="shared" si="192"/>
        <v>10:50～11:00</v>
      </c>
      <c r="B1262" s="29">
        <f t="shared" si="201"/>
        <v>20</v>
      </c>
      <c r="C1262" s="30">
        <f t="shared" si="201"/>
        <v>1</v>
      </c>
      <c r="D1262" s="30">
        <f t="shared" si="201"/>
        <v>1</v>
      </c>
      <c r="E1262" s="31">
        <f t="shared" si="201"/>
        <v>2</v>
      </c>
      <c r="F1262" s="32">
        <f t="shared" si="198"/>
        <v>24</v>
      </c>
      <c r="G1262" s="29">
        <f t="shared" si="199"/>
        <v>3</v>
      </c>
      <c r="H1262" s="33">
        <f t="shared" si="200"/>
        <v>0.125</v>
      </c>
      <c r="I1262" s="32">
        <f t="shared" si="197"/>
        <v>3</v>
      </c>
      <c r="J1262" s="32">
        <f t="shared" si="197"/>
        <v>0</v>
      </c>
    </row>
    <row r="1263" spans="1:10" s="24" customFormat="1" ht="10.5" customHeight="1" x14ac:dyDescent="0.15">
      <c r="A1263" s="28" t="str">
        <f t="shared" si="192"/>
        <v>11:00～11:10</v>
      </c>
      <c r="B1263" s="29">
        <f t="shared" si="201"/>
        <v>23</v>
      </c>
      <c r="C1263" s="30">
        <f t="shared" si="201"/>
        <v>0</v>
      </c>
      <c r="D1263" s="30">
        <f t="shared" si="201"/>
        <v>2</v>
      </c>
      <c r="E1263" s="31">
        <f t="shared" si="201"/>
        <v>0</v>
      </c>
      <c r="F1263" s="32">
        <f t="shared" si="198"/>
        <v>25</v>
      </c>
      <c r="G1263" s="29">
        <f t="shared" si="199"/>
        <v>0</v>
      </c>
      <c r="H1263" s="33">
        <f t="shared" si="200"/>
        <v>0</v>
      </c>
      <c r="I1263" s="32">
        <f t="shared" si="197"/>
        <v>1</v>
      </c>
      <c r="J1263" s="32">
        <f t="shared" si="197"/>
        <v>0</v>
      </c>
    </row>
    <row r="1264" spans="1:10" s="24" customFormat="1" ht="10.5" customHeight="1" x14ac:dyDescent="0.15">
      <c r="A1264" s="28" t="str">
        <f t="shared" si="192"/>
        <v>11:10～11:20</v>
      </c>
      <c r="B1264" s="29">
        <f t="shared" si="201"/>
        <v>27</v>
      </c>
      <c r="C1264" s="30">
        <f t="shared" si="201"/>
        <v>0</v>
      </c>
      <c r="D1264" s="30">
        <f t="shared" si="201"/>
        <v>2</v>
      </c>
      <c r="E1264" s="31">
        <f t="shared" si="201"/>
        <v>0</v>
      </c>
      <c r="F1264" s="32">
        <f t="shared" si="198"/>
        <v>29</v>
      </c>
      <c r="G1264" s="29">
        <f t="shared" si="199"/>
        <v>0</v>
      </c>
      <c r="H1264" s="33">
        <f t="shared" si="200"/>
        <v>0</v>
      </c>
      <c r="I1264" s="32">
        <f t="shared" si="197"/>
        <v>0</v>
      </c>
      <c r="J1264" s="32">
        <f t="shared" si="197"/>
        <v>0</v>
      </c>
    </row>
    <row r="1265" spans="1:10" s="24" customFormat="1" ht="10.5" customHeight="1" x14ac:dyDescent="0.15">
      <c r="A1265" s="28" t="str">
        <f t="shared" si="192"/>
        <v>11:20～11:30</v>
      </c>
      <c r="B1265" s="29">
        <f t="shared" si="201"/>
        <v>27</v>
      </c>
      <c r="C1265" s="30">
        <f t="shared" si="201"/>
        <v>1</v>
      </c>
      <c r="D1265" s="30">
        <f t="shared" si="201"/>
        <v>4</v>
      </c>
      <c r="E1265" s="31">
        <f t="shared" si="201"/>
        <v>0</v>
      </c>
      <c r="F1265" s="32">
        <f t="shared" si="198"/>
        <v>32</v>
      </c>
      <c r="G1265" s="29">
        <f t="shared" si="199"/>
        <v>1</v>
      </c>
      <c r="H1265" s="33">
        <f t="shared" si="200"/>
        <v>3.1E-2</v>
      </c>
      <c r="I1265" s="32">
        <f t="shared" si="197"/>
        <v>1</v>
      </c>
      <c r="J1265" s="32">
        <f t="shared" si="197"/>
        <v>0</v>
      </c>
    </row>
    <row r="1266" spans="1:10" s="24" customFormat="1" ht="10.5" customHeight="1" x14ac:dyDescent="0.15">
      <c r="A1266" s="28" t="str">
        <f t="shared" si="192"/>
        <v>11:30～11:40</v>
      </c>
      <c r="B1266" s="29">
        <f t="shared" si="201"/>
        <v>32</v>
      </c>
      <c r="C1266" s="30">
        <f t="shared" si="201"/>
        <v>0</v>
      </c>
      <c r="D1266" s="30">
        <f t="shared" si="201"/>
        <v>2</v>
      </c>
      <c r="E1266" s="31">
        <f t="shared" si="201"/>
        <v>0</v>
      </c>
      <c r="F1266" s="32">
        <f t="shared" si="198"/>
        <v>34</v>
      </c>
      <c r="G1266" s="29">
        <f t="shared" si="199"/>
        <v>0</v>
      </c>
      <c r="H1266" s="33">
        <f t="shared" si="200"/>
        <v>0</v>
      </c>
      <c r="I1266" s="32">
        <f t="shared" si="197"/>
        <v>2</v>
      </c>
      <c r="J1266" s="32">
        <f t="shared" si="197"/>
        <v>0</v>
      </c>
    </row>
    <row r="1267" spans="1:10" s="24" customFormat="1" ht="10.5" customHeight="1" x14ac:dyDescent="0.15">
      <c r="A1267" s="28" t="str">
        <f t="shared" si="192"/>
        <v>11:40～11:50</v>
      </c>
      <c r="B1267" s="29">
        <f t="shared" si="201"/>
        <v>20</v>
      </c>
      <c r="C1267" s="30">
        <f t="shared" si="201"/>
        <v>0</v>
      </c>
      <c r="D1267" s="30">
        <f t="shared" si="201"/>
        <v>1</v>
      </c>
      <c r="E1267" s="31">
        <f t="shared" si="201"/>
        <v>1</v>
      </c>
      <c r="F1267" s="32">
        <f t="shared" si="198"/>
        <v>22</v>
      </c>
      <c r="G1267" s="29">
        <f t="shared" si="199"/>
        <v>1</v>
      </c>
      <c r="H1267" s="33">
        <f t="shared" si="200"/>
        <v>4.4999999999999998E-2</v>
      </c>
      <c r="I1267" s="32">
        <f t="shared" si="197"/>
        <v>0</v>
      </c>
      <c r="J1267" s="32">
        <f t="shared" si="197"/>
        <v>1</v>
      </c>
    </row>
    <row r="1268" spans="1:10" s="24" customFormat="1" ht="10.5" customHeight="1" x14ac:dyDescent="0.15">
      <c r="A1268" s="28" t="str">
        <f t="shared" si="192"/>
        <v>11:50～12:00</v>
      </c>
      <c r="B1268" s="29">
        <f t="shared" si="201"/>
        <v>28</v>
      </c>
      <c r="C1268" s="30">
        <f t="shared" si="201"/>
        <v>1</v>
      </c>
      <c r="D1268" s="30">
        <f t="shared" si="201"/>
        <v>1</v>
      </c>
      <c r="E1268" s="31">
        <f t="shared" si="201"/>
        <v>0</v>
      </c>
      <c r="F1268" s="32">
        <f t="shared" si="198"/>
        <v>30</v>
      </c>
      <c r="G1268" s="29">
        <f t="shared" si="199"/>
        <v>1</v>
      </c>
      <c r="H1268" s="33">
        <f t="shared" si="200"/>
        <v>3.3000000000000002E-2</v>
      </c>
      <c r="I1268" s="32">
        <f t="shared" si="197"/>
        <v>2</v>
      </c>
      <c r="J1268" s="32">
        <f t="shared" si="197"/>
        <v>0</v>
      </c>
    </row>
    <row r="1269" spans="1:10" s="24" customFormat="1" ht="10.5" customHeight="1" x14ac:dyDescent="0.15">
      <c r="A1269" s="28" t="str">
        <f t="shared" si="192"/>
        <v>12:00～12:10</v>
      </c>
      <c r="B1269" s="29">
        <f t="shared" si="201"/>
        <v>31</v>
      </c>
      <c r="C1269" s="30">
        <f t="shared" si="201"/>
        <v>0</v>
      </c>
      <c r="D1269" s="30">
        <f t="shared" si="201"/>
        <v>3</v>
      </c>
      <c r="E1269" s="31">
        <f t="shared" si="201"/>
        <v>0</v>
      </c>
      <c r="F1269" s="32">
        <f t="shared" si="198"/>
        <v>34</v>
      </c>
      <c r="G1269" s="29">
        <f t="shared" si="199"/>
        <v>0</v>
      </c>
      <c r="H1269" s="33">
        <f t="shared" si="200"/>
        <v>0</v>
      </c>
      <c r="I1269" s="32">
        <f t="shared" si="197"/>
        <v>2</v>
      </c>
      <c r="J1269" s="32">
        <f t="shared" si="197"/>
        <v>1</v>
      </c>
    </row>
    <row r="1270" spans="1:10" s="24" customFormat="1" ht="10.5" customHeight="1" x14ac:dyDescent="0.15">
      <c r="A1270" s="28" t="str">
        <f t="shared" si="192"/>
        <v>12:10～12:20</v>
      </c>
      <c r="B1270" s="29">
        <f t="shared" si="201"/>
        <v>33</v>
      </c>
      <c r="C1270" s="30">
        <f t="shared" si="201"/>
        <v>0</v>
      </c>
      <c r="D1270" s="30">
        <f t="shared" si="201"/>
        <v>1</v>
      </c>
      <c r="E1270" s="31">
        <f t="shared" si="201"/>
        <v>0</v>
      </c>
      <c r="F1270" s="32">
        <f t="shared" si="198"/>
        <v>34</v>
      </c>
      <c r="G1270" s="29">
        <f t="shared" si="199"/>
        <v>0</v>
      </c>
      <c r="H1270" s="33">
        <f t="shared" si="200"/>
        <v>0</v>
      </c>
      <c r="I1270" s="32">
        <f t="shared" si="197"/>
        <v>2</v>
      </c>
      <c r="J1270" s="32">
        <f t="shared" si="197"/>
        <v>0</v>
      </c>
    </row>
    <row r="1271" spans="1:10" s="24" customFormat="1" ht="10.5" customHeight="1" x14ac:dyDescent="0.15">
      <c r="A1271" s="28" t="str">
        <f t="shared" ref="A1271:A1302" si="202">A1194</f>
        <v>12:20～12:30</v>
      </c>
      <c r="B1271" s="29">
        <f t="shared" si="201"/>
        <v>15</v>
      </c>
      <c r="C1271" s="30">
        <f t="shared" si="201"/>
        <v>1</v>
      </c>
      <c r="D1271" s="30">
        <f t="shared" si="201"/>
        <v>4</v>
      </c>
      <c r="E1271" s="31">
        <f t="shared" si="201"/>
        <v>0</v>
      </c>
      <c r="F1271" s="32">
        <f t="shared" si="198"/>
        <v>20</v>
      </c>
      <c r="G1271" s="29">
        <f t="shared" si="199"/>
        <v>1</v>
      </c>
      <c r="H1271" s="33">
        <f t="shared" si="200"/>
        <v>0.05</v>
      </c>
      <c r="I1271" s="32">
        <f t="shared" ref="I1271:J1302" si="203">I39+I578+I809</f>
        <v>0</v>
      </c>
      <c r="J1271" s="32">
        <f t="shared" si="203"/>
        <v>0</v>
      </c>
    </row>
    <row r="1272" spans="1:10" s="24" customFormat="1" ht="10.5" customHeight="1" x14ac:dyDescent="0.15">
      <c r="A1272" s="28" t="str">
        <f t="shared" si="202"/>
        <v>12:30～12:40</v>
      </c>
      <c r="B1272" s="29">
        <f t="shared" si="201"/>
        <v>22</v>
      </c>
      <c r="C1272" s="30">
        <f t="shared" si="201"/>
        <v>0</v>
      </c>
      <c r="D1272" s="30">
        <f t="shared" si="201"/>
        <v>1</v>
      </c>
      <c r="E1272" s="31">
        <f t="shared" si="201"/>
        <v>0</v>
      </c>
      <c r="F1272" s="32">
        <f t="shared" si="198"/>
        <v>23</v>
      </c>
      <c r="G1272" s="29">
        <f t="shared" si="199"/>
        <v>0</v>
      </c>
      <c r="H1272" s="33">
        <f t="shared" si="200"/>
        <v>0</v>
      </c>
      <c r="I1272" s="32">
        <f t="shared" si="203"/>
        <v>0</v>
      </c>
      <c r="J1272" s="32">
        <f t="shared" si="203"/>
        <v>0</v>
      </c>
    </row>
    <row r="1273" spans="1:10" s="24" customFormat="1" ht="10.5" customHeight="1" x14ac:dyDescent="0.15">
      <c r="A1273" s="28" t="str">
        <f t="shared" si="202"/>
        <v>12:40～12:50</v>
      </c>
      <c r="B1273" s="29">
        <f t="shared" si="201"/>
        <v>27</v>
      </c>
      <c r="C1273" s="30">
        <f t="shared" si="201"/>
        <v>0</v>
      </c>
      <c r="D1273" s="30">
        <f t="shared" si="201"/>
        <v>2</v>
      </c>
      <c r="E1273" s="31">
        <f t="shared" si="201"/>
        <v>0</v>
      </c>
      <c r="F1273" s="32">
        <f t="shared" si="198"/>
        <v>29</v>
      </c>
      <c r="G1273" s="29">
        <f t="shared" si="199"/>
        <v>0</v>
      </c>
      <c r="H1273" s="33">
        <f t="shared" si="200"/>
        <v>0</v>
      </c>
      <c r="I1273" s="32">
        <f t="shared" si="203"/>
        <v>1</v>
      </c>
      <c r="J1273" s="32">
        <f t="shared" si="203"/>
        <v>1</v>
      </c>
    </row>
    <row r="1274" spans="1:10" s="24" customFormat="1" ht="10.5" customHeight="1" x14ac:dyDescent="0.15">
      <c r="A1274" s="28" t="str">
        <f t="shared" si="202"/>
        <v>12:50～13:00</v>
      </c>
      <c r="B1274" s="29">
        <f t="shared" si="201"/>
        <v>26</v>
      </c>
      <c r="C1274" s="30">
        <f t="shared" si="201"/>
        <v>1</v>
      </c>
      <c r="D1274" s="30">
        <f t="shared" si="201"/>
        <v>2</v>
      </c>
      <c r="E1274" s="31">
        <f t="shared" si="201"/>
        <v>0</v>
      </c>
      <c r="F1274" s="32">
        <f t="shared" si="198"/>
        <v>29</v>
      </c>
      <c r="G1274" s="29">
        <f t="shared" si="199"/>
        <v>1</v>
      </c>
      <c r="H1274" s="33">
        <f t="shared" si="200"/>
        <v>3.4000000000000002E-2</v>
      </c>
      <c r="I1274" s="32">
        <f t="shared" si="203"/>
        <v>1</v>
      </c>
      <c r="J1274" s="32">
        <f t="shared" si="203"/>
        <v>0</v>
      </c>
    </row>
    <row r="1275" spans="1:10" s="24" customFormat="1" ht="10.5" customHeight="1" x14ac:dyDescent="0.15">
      <c r="A1275" s="28" t="str">
        <f t="shared" si="202"/>
        <v>13:00～13:10</v>
      </c>
      <c r="B1275" s="29">
        <f t="shared" si="201"/>
        <v>19</v>
      </c>
      <c r="C1275" s="30">
        <f t="shared" si="201"/>
        <v>0</v>
      </c>
      <c r="D1275" s="30">
        <f t="shared" si="201"/>
        <v>1</v>
      </c>
      <c r="E1275" s="31">
        <f t="shared" si="201"/>
        <v>0</v>
      </c>
      <c r="F1275" s="32">
        <f t="shared" si="198"/>
        <v>20</v>
      </c>
      <c r="G1275" s="29">
        <f t="shared" si="199"/>
        <v>0</v>
      </c>
      <c r="H1275" s="33">
        <f t="shared" si="200"/>
        <v>0</v>
      </c>
      <c r="I1275" s="32">
        <f t="shared" si="203"/>
        <v>3</v>
      </c>
      <c r="J1275" s="32">
        <f t="shared" si="203"/>
        <v>0</v>
      </c>
    </row>
    <row r="1276" spans="1:10" s="24" customFormat="1" ht="10.5" customHeight="1" x14ac:dyDescent="0.15">
      <c r="A1276" s="28" t="str">
        <f t="shared" si="202"/>
        <v>13:10～13:20</v>
      </c>
      <c r="B1276" s="29">
        <f t="shared" si="201"/>
        <v>27</v>
      </c>
      <c r="C1276" s="30">
        <f t="shared" si="201"/>
        <v>0</v>
      </c>
      <c r="D1276" s="30">
        <f t="shared" si="201"/>
        <v>0</v>
      </c>
      <c r="E1276" s="31">
        <f t="shared" si="201"/>
        <v>0</v>
      </c>
      <c r="F1276" s="32">
        <f t="shared" si="198"/>
        <v>27</v>
      </c>
      <c r="G1276" s="29">
        <f t="shared" si="199"/>
        <v>0</v>
      </c>
      <c r="H1276" s="33">
        <f t="shared" si="200"/>
        <v>0</v>
      </c>
      <c r="I1276" s="32">
        <f t="shared" si="203"/>
        <v>0</v>
      </c>
      <c r="J1276" s="32">
        <f t="shared" si="203"/>
        <v>1</v>
      </c>
    </row>
    <row r="1277" spans="1:10" s="24" customFormat="1" ht="10.5" customHeight="1" x14ac:dyDescent="0.15">
      <c r="A1277" s="28" t="str">
        <f t="shared" si="202"/>
        <v>13:20～13:30</v>
      </c>
      <c r="B1277" s="29">
        <f t="shared" si="201"/>
        <v>24</v>
      </c>
      <c r="C1277" s="30">
        <f t="shared" si="201"/>
        <v>1</v>
      </c>
      <c r="D1277" s="30">
        <f t="shared" si="201"/>
        <v>1</v>
      </c>
      <c r="E1277" s="31">
        <f t="shared" si="201"/>
        <v>0</v>
      </c>
      <c r="F1277" s="32">
        <f t="shared" si="198"/>
        <v>26</v>
      </c>
      <c r="G1277" s="29">
        <f t="shared" si="199"/>
        <v>1</v>
      </c>
      <c r="H1277" s="33">
        <f t="shared" si="200"/>
        <v>3.7999999999999999E-2</v>
      </c>
      <c r="I1277" s="32">
        <f t="shared" si="203"/>
        <v>0</v>
      </c>
      <c r="J1277" s="32">
        <f t="shared" si="203"/>
        <v>0</v>
      </c>
    </row>
    <row r="1278" spans="1:10" s="24" customFormat="1" ht="10.5" customHeight="1" x14ac:dyDescent="0.15">
      <c r="A1278" s="28" t="str">
        <f t="shared" si="202"/>
        <v>13:30～13:40</v>
      </c>
      <c r="B1278" s="29">
        <f t="shared" si="201"/>
        <v>32</v>
      </c>
      <c r="C1278" s="30">
        <f t="shared" si="201"/>
        <v>0</v>
      </c>
      <c r="D1278" s="30">
        <f t="shared" si="201"/>
        <v>2</v>
      </c>
      <c r="E1278" s="31">
        <f t="shared" si="201"/>
        <v>0</v>
      </c>
      <c r="F1278" s="32">
        <f t="shared" si="198"/>
        <v>34</v>
      </c>
      <c r="G1278" s="29">
        <f t="shared" si="199"/>
        <v>0</v>
      </c>
      <c r="H1278" s="33">
        <f t="shared" si="200"/>
        <v>0</v>
      </c>
      <c r="I1278" s="32">
        <f t="shared" si="203"/>
        <v>1</v>
      </c>
      <c r="J1278" s="32">
        <f t="shared" si="203"/>
        <v>1</v>
      </c>
    </row>
    <row r="1279" spans="1:10" s="24" customFormat="1" ht="10.5" customHeight="1" x14ac:dyDescent="0.15">
      <c r="A1279" s="28" t="str">
        <f t="shared" si="202"/>
        <v>13:40～13:50</v>
      </c>
      <c r="B1279" s="29">
        <f t="shared" ref="B1279:E1298" si="204">B47+B586+B817</f>
        <v>22</v>
      </c>
      <c r="C1279" s="30">
        <f t="shared" si="204"/>
        <v>0</v>
      </c>
      <c r="D1279" s="30">
        <f t="shared" si="204"/>
        <v>0</v>
      </c>
      <c r="E1279" s="31">
        <f t="shared" si="204"/>
        <v>0</v>
      </c>
      <c r="F1279" s="32">
        <f t="shared" si="198"/>
        <v>22</v>
      </c>
      <c r="G1279" s="29">
        <f t="shared" si="199"/>
        <v>0</v>
      </c>
      <c r="H1279" s="33">
        <f t="shared" si="200"/>
        <v>0</v>
      </c>
      <c r="I1279" s="32">
        <f t="shared" si="203"/>
        <v>1</v>
      </c>
      <c r="J1279" s="32">
        <f t="shared" si="203"/>
        <v>0</v>
      </c>
    </row>
    <row r="1280" spans="1:10" s="24" customFormat="1" ht="10.5" customHeight="1" x14ac:dyDescent="0.15">
      <c r="A1280" s="28" t="str">
        <f t="shared" si="202"/>
        <v>13:50～14:00</v>
      </c>
      <c r="B1280" s="29">
        <f t="shared" si="204"/>
        <v>25</v>
      </c>
      <c r="C1280" s="30">
        <f t="shared" si="204"/>
        <v>1</v>
      </c>
      <c r="D1280" s="30">
        <f t="shared" si="204"/>
        <v>1</v>
      </c>
      <c r="E1280" s="31">
        <f t="shared" si="204"/>
        <v>1</v>
      </c>
      <c r="F1280" s="32">
        <f t="shared" si="198"/>
        <v>28</v>
      </c>
      <c r="G1280" s="29">
        <f t="shared" si="199"/>
        <v>2</v>
      </c>
      <c r="H1280" s="33">
        <f t="shared" si="200"/>
        <v>7.0999999999999994E-2</v>
      </c>
      <c r="I1280" s="32">
        <f t="shared" si="203"/>
        <v>0</v>
      </c>
      <c r="J1280" s="32">
        <f t="shared" si="203"/>
        <v>0</v>
      </c>
    </row>
    <row r="1281" spans="1:10" s="24" customFormat="1" ht="10.5" customHeight="1" x14ac:dyDescent="0.15">
      <c r="A1281" s="28" t="str">
        <f t="shared" si="202"/>
        <v>14:00～14:10</v>
      </c>
      <c r="B1281" s="29">
        <f t="shared" si="204"/>
        <v>17</v>
      </c>
      <c r="C1281" s="30">
        <f t="shared" si="204"/>
        <v>0</v>
      </c>
      <c r="D1281" s="30">
        <f t="shared" si="204"/>
        <v>2</v>
      </c>
      <c r="E1281" s="31">
        <f t="shared" si="204"/>
        <v>0</v>
      </c>
      <c r="F1281" s="32">
        <f t="shared" si="198"/>
        <v>19</v>
      </c>
      <c r="G1281" s="29">
        <f t="shared" si="199"/>
        <v>0</v>
      </c>
      <c r="H1281" s="33">
        <f t="shared" si="200"/>
        <v>0</v>
      </c>
      <c r="I1281" s="32">
        <f t="shared" si="203"/>
        <v>1</v>
      </c>
      <c r="J1281" s="32">
        <f t="shared" si="203"/>
        <v>0</v>
      </c>
    </row>
    <row r="1282" spans="1:10" s="24" customFormat="1" ht="10.5" customHeight="1" x14ac:dyDescent="0.15">
      <c r="A1282" s="28" t="str">
        <f t="shared" si="202"/>
        <v>14:10～14:20</v>
      </c>
      <c r="B1282" s="29">
        <f t="shared" si="204"/>
        <v>21</v>
      </c>
      <c r="C1282" s="30">
        <f t="shared" si="204"/>
        <v>0</v>
      </c>
      <c r="D1282" s="30">
        <f t="shared" si="204"/>
        <v>1</v>
      </c>
      <c r="E1282" s="31">
        <f t="shared" si="204"/>
        <v>0</v>
      </c>
      <c r="F1282" s="32">
        <f t="shared" si="198"/>
        <v>22</v>
      </c>
      <c r="G1282" s="29">
        <f t="shared" si="199"/>
        <v>0</v>
      </c>
      <c r="H1282" s="33">
        <f t="shared" si="200"/>
        <v>0</v>
      </c>
      <c r="I1282" s="32">
        <f t="shared" si="203"/>
        <v>0</v>
      </c>
      <c r="J1282" s="32">
        <f t="shared" si="203"/>
        <v>0</v>
      </c>
    </row>
    <row r="1283" spans="1:10" s="24" customFormat="1" ht="10.5" customHeight="1" x14ac:dyDescent="0.15">
      <c r="A1283" s="28" t="str">
        <f t="shared" si="202"/>
        <v>14:20～14:30</v>
      </c>
      <c r="B1283" s="29">
        <f t="shared" si="204"/>
        <v>22</v>
      </c>
      <c r="C1283" s="30">
        <f t="shared" si="204"/>
        <v>1</v>
      </c>
      <c r="D1283" s="30">
        <f t="shared" si="204"/>
        <v>1</v>
      </c>
      <c r="E1283" s="31">
        <f t="shared" si="204"/>
        <v>1</v>
      </c>
      <c r="F1283" s="32">
        <f t="shared" si="198"/>
        <v>25</v>
      </c>
      <c r="G1283" s="29">
        <f t="shared" si="199"/>
        <v>2</v>
      </c>
      <c r="H1283" s="33">
        <f t="shared" si="200"/>
        <v>0.08</v>
      </c>
      <c r="I1283" s="32">
        <f t="shared" si="203"/>
        <v>1</v>
      </c>
      <c r="J1283" s="32">
        <f t="shared" si="203"/>
        <v>0</v>
      </c>
    </row>
    <row r="1284" spans="1:10" s="24" customFormat="1" ht="10.5" customHeight="1" x14ac:dyDescent="0.15">
      <c r="A1284" s="28" t="str">
        <f t="shared" si="202"/>
        <v>14:30～14:40</v>
      </c>
      <c r="B1284" s="29">
        <f t="shared" si="204"/>
        <v>29</v>
      </c>
      <c r="C1284" s="30">
        <f t="shared" si="204"/>
        <v>0</v>
      </c>
      <c r="D1284" s="30">
        <f t="shared" si="204"/>
        <v>1</v>
      </c>
      <c r="E1284" s="31">
        <f t="shared" si="204"/>
        <v>1</v>
      </c>
      <c r="F1284" s="32">
        <f t="shared" si="198"/>
        <v>31</v>
      </c>
      <c r="G1284" s="29">
        <f t="shared" si="199"/>
        <v>1</v>
      </c>
      <c r="H1284" s="33">
        <f t="shared" si="200"/>
        <v>3.2000000000000001E-2</v>
      </c>
      <c r="I1284" s="32">
        <f t="shared" si="203"/>
        <v>1</v>
      </c>
      <c r="J1284" s="32">
        <f t="shared" si="203"/>
        <v>2</v>
      </c>
    </row>
    <row r="1285" spans="1:10" s="24" customFormat="1" ht="10.5" customHeight="1" x14ac:dyDescent="0.15">
      <c r="A1285" s="28" t="str">
        <f t="shared" si="202"/>
        <v>14:40～14:50</v>
      </c>
      <c r="B1285" s="29">
        <f t="shared" si="204"/>
        <v>25</v>
      </c>
      <c r="C1285" s="30">
        <f t="shared" si="204"/>
        <v>0</v>
      </c>
      <c r="D1285" s="30">
        <f t="shared" si="204"/>
        <v>1</v>
      </c>
      <c r="E1285" s="31">
        <f t="shared" si="204"/>
        <v>0</v>
      </c>
      <c r="F1285" s="32">
        <f t="shared" si="198"/>
        <v>26</v>
      </c>
      <c r="G1285" s="29">
        <f t="shared" si="199"/>
        <v>0</v>
      </c>
      <c r="H1285" s="33">
        <f t="shared" si="200"/>
        <v>0</v>
      </c>
      <c r="I1285" s="32">
        <f t="shared" si="203"/>
        <v>1</v>
      </c>
      <c r="J1285" s="32">
        <f t="shared" si="203"/>
        <v>0</v>
      </c>
    </row>
    <row r="1286" spans="1:10" s="24" customFormat="1" ht="10.5" customHeight="1" x14ac:dyDescent="0.15">
      <c r="A1286" s="28" t="str">
        <f t="shared" si="202"/>
        <v>14:50～15:00</v>
      </c>
      <c r="B1286" s="29">
        <f t="shared" si="204"/>
        <v>29</v>
      </c>
      <c r="C1286" s="30">
        <f t="shared" si="204"/>
        <v>1</v>
      </c>
      <c r="D1286" s="30">
        <f t="shared" si="204"/>
        <v>3</v>
      </c>
      <c r="E1286" s="31">
        <f t="shared" si="204"/>
        <v>0</v>
      </c>
      <c r="F1286" s="32">
        <f t="shared" si="198"/>
        <v>33</v>
      </c>
      <c r="G1286" s="29">
        <f t="shared" si="199"/>
        <v>1</v>
      </c>
      <c r="H1286" s="33">
        <f t="shared" si="200"/>
        <v>0.03</v>
      </c>
      <c r="I1286" s="32">
        <f t="shared" si="203"/>
        <v>0</v>
      </c>
      <c r="J1286" s="32">
        <f t="shared" si="203"/>
        <v>0</v>
      </c>
    </row>
    <row r="1287" spans="1:10" s="24" customFormat="1" ht="10.5" customHeight="1" x14ac:dyDescent="0.15">
      <c r="A1287" s="28" t="str">
        <f t="shared" si="202"/>
        <v>15:00～15:10</v>
      </c>
      <c r="B1287" s="29">
        <f t="shared" si="204"/>
        <v>22</v>
      </c>
      <c r="C1287" s="30">
        <f t="shared" si="204"/>
        <v>0</v>
      </c>
      <c r="D1287" s="30">
        <f t="shared" si="204"/>
        <v>1</v>
      </c>
      <c r="E1287" s="31">
        <f t="shared" si="204"/>
        <v>0</v>
      </c>
      <c r="F1287" s="32">
        <f t="shared" si="198"/>
        <v>23</v>
      </c>
      <c r="G1287" s="29">
        <f t="shared" si="199"/>
        <v>0</v>
      </c>
      <c r="H1287" s="33">
        <f t="shared" si="200"/>
        <v>0</v>
      </c>
      <c r="I1287" s="32">
        <f t="shared" si="203"/>
        <v>0</v>
      </c>
      <c r="J1287" s="32">
        <f t="shared" si="203"/>
        <v>0</v>
      </c>
    </row>
    <row r="1288" spans="1:10" s="24" customFormat="1" ht="10.5" customHeight="1" x14ac:dyDescent="0.15">
      <c r="A1288" s="28" t="str">
        <f t="shared" si="202"/>
        <v>15:10～15:20</v>
      </c>
      <c r="B1288" s="29">
        <f t="shared" si="204"/>
        <v>28</v>
      </c>
      <c r="C1288" s="30">
        <f t="shared" si="204"/>
        <v>0</v>
      </c>
      <c r="D1288" s="30">
        <f t="shared" si="204"/>
        <v>4</v>
      </c>
      <c r="E1288" s="31">
        <f t="shared" si="204"/>
        <v>0</v>
      </c>
      <c r="F1288" s="32">
        <f t="shared" si="198"/>
        <v>32</v>
      </c>
      <c r="G1288" s="29">
        <f t="shared" si="199"/>
        <v>0</v>
      </c>
      <c r="H1288" s="33">
        <f t="shared" si="200"/>
        <v>0</v>
      </c>
      <c r="I1288" s="32">
        <f t="shared" si="203"/>
        <v>1</v>
      </c>
      <c r="J1288" s="32">
        <f t="shared" si="203"/>
        <v>0</v>
      </c>
    </row>
    <row r="1289" spans="1:10" s="24" customFormat="1" ht="10.5" customHeight="1" x14ac:dyDescent="0.15">
      <c r="A1289" s="28" t="str">
        <f t="shared" si="202"/>
        <v>15:20～15:30</v>
      </c>
      <c r="B1289" s="29">
        <f t="shared" si="204"/>
        <v>36</v>
      </c>
      <c r="C1289" s="30">
        <f t="shared" si="204"/>
        <v>1</v>
      </c>
      <c r="D1289" s="30">
        <f t="shared" si="204"/>
        <v>0</v>
      </c>
      <c r="E1289" s="31">
        <f t="shared" si="204"/>
        <v>0</v>
      </c>
      <c r="F1289" s="32">
        <f t="shared" si="198"/>
        <v>37</v>
      </c>
      <c r="G1289" s="29">
        <f t="shared" si="199"/>
        <v>1</v>
      </c>
      <c r="H1289" s="33">
        <f t="shared" si="200"/>
        <v>2.7E-2</v>
      </c>
      <c r="I1289" s="32">
        <f t="shared" si="203"/>
        <v>1</v>
      </c>
      <c r="J1289" s="32">
        <f t="shared" si="203"/>
        <v>1</v>
      </c>
    </row>
    <row r="1290" spans="1:10" s="24" customFormat="1" ht="10.5" customHeight="1" x14ac:dyDescent="0.15">
      <c r="A1290" s="28" t="str">
        <f t="shared" si="202"/>
        <v>15:30～15:40</v>
      </c>
      <c r="B1290" s="29">
        <f t="shared" si="204"/>
        <v>28</v>
      </c>
      <c r="C1290" s="30">
        <f t="shared" si="204"/>
        <v>0</v>
      </c>
      <c r="D1290" s="30">
        <f t="shared" si="204"/>
        <v>1</v>
      </c>
      <c r="E1290" s="31">
        <f t="shared" si="204"/>
        <v>0</v>
      </c>
      <c r="F1290" s="32">
        <f t="shared" si="198"/>
        <v>29</v>
      </c>
      <c r="G1290" s="29">
        <f t="shared" si="199"/>
        <v>0</v>
      </c>
      <c r="H1290" s="33">
        <f t="shared" si="200"/>
        <v>0</v>
      </c>
      <c r="I1290" s="32">
        <f t="shared" si="203"/>
        <v>0</v>
      </c>
      <c r="J1290" s="32">
        <f t="shared" si="203"/>
        <v>0</v>
      </c>
    </row>
    <row r="1291" spans="1:10" s="24" customFormat="1" ht="10.5" customHeight="1" x14ac:dyDescent="0.15">
      <c r="A1291" s="28" t="str">
        <f t="shared" si="202"/>
        <v>15:40～15:50</v>
      </c>
      <c r="B1291" s="29">
        <f t="shared" si="204"/>
        <v>34</v>
      </c>
      <c r="C1291" s="30">
        <f t="shared" si="204"/>
        <v>0</v>
      </c>
      <c r="D1291" s="30">
        <f t="shared" si="204"/>
        <v>1</v>
      </c>
      <c r="E1291" s="31">
        <f t="shared" si="204"/>
        <v>0</v>
      </c>
      <c r="F1291" s="32">
        <f t="shared" si="198"/>
        <v>35</v>
      </c>
      <c r="G1291" s="29">
        <f t="shared" si="199"/>
        <v>0</v>
      </c>
      <c r="H1291" s="33">
        <f t="shared" si="200"/>
        <v>0</v>
      </c>
      <c r="I1291" s="32">
        <f t="shared" si="203"/>
        <v>2</v>
      </c>
      <c r="J1291" s="32">
        <f t="shared" si="203"/>
        <v>0</v>
      </c>
    </row>
    <row r="1292" spans="1:10" s="24" customFormat="1" ht="10.5" customHeight="1" x14ac:dyDescent="0.15">
      <c r="A1292" s="28" t="str">
        <f t="shared" si="202"/>
        <v>15:50～16:00</v>
      </c>
      <c r="B1292" s="29">
        <f t="shared" si="204"/>
        <v>30</v>
      </c>
      <c r="C1292" s="30">
        <f t="shared" si="204"/>
        <v>1</v>
      </c>
      <c r="D1292" s="30">
        <f t="shared" si="204"/>
        <v>2</v>
      </c>
      <c r="E1292" s="31">
        <f t="shared" si="204"/>
        <v>0</v>
      </c>
      <c r="F1292" s="32">
        <f t="shared" si="198"/>
        <v>33</v>
      </c>
      <c r="G1292" s="29">
        <f t="shared" si="199"/>
        <v>1</v>
      </c>
      <c r="H1292" s="33">
        <f t="shared" si="200"/>
        <v>0.03</v>
      </c>
      <c r="I1292" s="32">
        <f t="shared" si="203"/>
        <v>1</v>
      </c>
      <c r="J1292" s="32">
        <f t="shared" si="203"/>
        <v>0</v>
      </c>
    </row>
    <row r="1293" spans="1:10" s="24" customFormat="1" ht="10.5" customHeight="1" x14ac:dyDescent="0.15">
      <c r="A1293" s="28" t="str">
        <f t="shared" si="202"/>
        <v>16:00～16:10</v>
      </c>
      <c r="B1293" s="29">
        <f t="shared" si="204"/>
        <v>27</v>
      </c>
      <c r="C1293" s="30">
        <f t="shared" si="204"/>
        <v>0</v>
      </c>
      <c r="D1293" s="30">
        <f t="shared" si="204"/>
        <v>0</v>
      </c>
      <c r="E1293" s="31">
        <f t="shared" si="204"/>
        <v>0</v>
      </c>
      <c r="F1293" s="32">
        <f t="shared" si="198"/>
        <v>27</v>
      </c>
      <c r="G1293" s="29">
        <f t="shared" si="199"/>
        <v>0</v>
      </c>
      <c r="H1293" s="33">
        <f t="shared" si="200"/>
        <v>0</v>
      </c>
      <c r="I1293" s="32">
        <f t="shared" si="203"/>
        <v>1</v>
      </c>
      <c r="J1293" s="32">
        <f t="shared" si="203"/>
        <v>0</v>
      </c>
    </row>
    <row r="1294" spans="1:10" s="24" customFormat="1" ht="10.5" customHeight="1" x14ac:dyDescent="0.15">
      <c r="A1294" s="28" t="str">
        <f t="shared" si="202"/>
        <v>16:10～16:20</v>
      </c>
      <c r="B1294" s="29">
        <f t="shared" si="204"/>
        <v>32</v>
      </c>
      <c r="C1294" s="30">
        <f t="shared" si="204"/>
        <v>0</v>
      </c>
      <c r="D1294" s="30">
        <f t="shared" si="204"/>
        <v>0</v>
      </c>
      <c r="E1294" s="31">
        <f t="shared" si="204"/>
        <v>0</v>
      </c>
      <c r="F1294" s="32">
        <f t="shared" si="198"/>
        <v>32</v>
      </c>
      <c r="G1294" s="29">
        <f t="shared" si="199"/>
        <v>0</v>
      </c>
      <c r="H1294" s="33">
        <f t="shared" si="200"/>
        <v>0</v>
      </c>
      <c r="I1294" s="32">
        <f t="shared" si="203"/>
        <v>1</v>
      </c>
      <c r="J1294" s="32">
        <f t="shared" si="203"/>
        <v>0</v>
      </c>
    </row>
    <row r="1295" spans="1:10" s="24" customFormat="1" ht="10.5" customHeight="1" x14ac:dyDescent="0.15">
      <c r="A1295" s="28" t="str">
        <f t="shared" si="202"/>
        <v>16:20～16:30</v>
      </c>
      <c r="B1295" s="29">
        <f t="shared" si="204"/>
        <v>24</v>
      </c>
      <c r="C1295" s="30">
        <f t="shared" si="204"/>
        <v>1</v>
      </c>
      <c r="D1295" s="30">
        <f t="shared" si="204"/>
        <v>0</v>
      </c>
      <c r="E1295" s="31">
        <f t="shared" si="204"/>
        <v>0</v>
      </c>
      <c r="F1295" s="32">
        <f t="shared" si="198"/>
        <v>25</v>
      </c>
      <c r="G1295" s="29">
        <f t="shared" si="199"/>
        <v>1</v>
      </c>
      <c r="H1295" s="33">
        <f t="shared" si="200"/>
        <v>0.04</v>
      </c>
      <c r="I1295" s="32">
        <f t="shared" si="203"/>
        <v>2</v>
      </c>
      <c r="J1295" s="32">
        <f t="shared" si="203"/>
        <v>0</v>
      </c>
    </row>
    <row r="1296" spans="1:10" s="24" customFormat="1" ht="10.5" customHeight="1" x14ac:dyDescent="0.15">
      <c r="A1296" s="28" t="str">
        <f t="shared" si="202"/>
        <v>16:30～16:40</v>
      </c>
      <c r="B1296" s="29">
        <f t="shared" si="204"/>
        <v>25</v>
      </c>
      <c r="C1296" s="30">
        <f t="shared" si="204"/>
        <v>0</v>
      </c>
      <c r="D1296" s="30">
        <f t="shared" si="204"/>
        <v>0</v>
      </c>
      <c r="E1296" s="31">
        <f t="shared" si="204"/>
        <v>1</v>
      </c>
      <c r="F1296" s="32">
        <f t="shared" si="198"/>
        <v>26</v>
      </c>
      <c r="G1296" s="29">
        <f t="shared" si="199"/>
        <v>1</v>
      </c>
      <c r="H1296" s="33">
        <f t="shared" si="200"/>
        <v>3.7999999999999999E-2</v>
      </c>
      <c r="I1296" s="32">
        <f t="shared" si="203"/>
        <v>2</v>
      </c>
      <c r="J1296" s="32">
        <f t="shared" si="203"/>
        <v>0</v>
      </c>
    </row>
    <row r="1297" spans="1:10" s="24" customFormat="1" ht="10.5" customHeight="1" x14ac:dyDescent="0.15">
      <c r="A1297" s="28" t="str">
        <f t="shared" si="202"/>
        <v>16:40～16:50</v>
      </c>
      <c r="B1297" s="29">
        <f t="shared" si="204"/>
        <v>33</v>
      </c>
      <c r="C1297" s="30">
        <f t="shared" si="204"/>
        <v>0</v>
      </c>
      <c r="D1297" s="30">
        <f t="shared" si="204"/>
        <v>0</v>
      </c>
      <c r="E1297" s="31">
        <f t="shared" si="204"/>
        <v>0</v>
      </c>
      <c r="F1297" s="32">
        <f t="shared" si="198"/>
        <v>33</v>
      </c>
      <c r="G1297" s="29">
        <f t="shared" si="199"/>
        <v>0</v>
      </c>
      <c r="H1297" s="33">
        <f t="shared" si="200"/>
        <v>0</v>
      </c>
      <c r="I1297" s="32">
        <f t="shared" si="203"/>
        <v>1</v>
      </c>
      <c r="J1297" s="32">
        <f t="shared" si="203"/>
        <v>0</v>
      </c>
    </row>
    <row r="1298" spans="1:10" s="24" customFormat="1" ht="10.5" customHeight="1" x14ac:dyDescent="0.15">
      <c r="A1298" s="28" t="str">
        <f t="shared" si="202"/>
        <v>16:50～17:00</v>
      </c>
      <c r="B1298" s="29">
        <f t="shared" si="204"/>
        <v>32</v>
      </c>
      <c r="C1298" s="30">
        <f t="shared" si="204"/>
        <v>1</v>
      </c>
      <c r="D1298" s="30">
        <f t="shared" si="204"/>
        <v>2</v>
      </c>
      <c r="E1298" s="31">
        <f t="shared" si="204"/>
        <v>0</v>
      </c>
      <c r="F1298" s="32">
        <f t="shared" si="198"/>
        <v>35</v>
      </c>
      <c r="G1298" s="29">
        <f t="shared" si="199"/>
        <v>1</v>
      </c>
      <c r="H1298" s="33">
        <f t="shared" si="200"/>
        <v>2.9000000000000001E-2</v>
      </c>
      <c r="I1298" s="32">
        <f t="shared" si="203"/>
        <v>2</v>
      </c>
      <c r="J1298" s="32">
        <f t="shared" si="203"/>
        <v>0</v>
      </c>
    </row>
    <row r="1299" spans="1:10" s="24" customFormat="1" ht="10.5" customHeight="1" x14ac:dyDescent="0.15">
      <c r="A1299" s="28" t="str">
        <f t="shared" si="202"/>
        <v>17:00～17:10</v>
      </c>
      <c r="B1299" s="29">
        <f t="shared" ref="B1299:E1310" si="205">B67+B606+B837</f>
        <v>26</v>
      </c>
      <c r="C1299" s="30">
        <f t="shared" si="205"/>
        <v>0</v>
      </c>
      <c r="D1299" s="30">
        <f t="shared" si="205"/>
        <v>0</v>
      </c>
      <c r="E1299" s="31">
        <f t="shared" si="205"/>
        <v>0</v>
      </c>
      <c r="F1299" s="32">
        <f t="shared" si="198"/>
        <v>26</v>
      </c>
      <c r="G1299" s="29">
        <f t="shared" si="199"/>
        <v>0</v>
      </c>
      <c r="H1299" s="33">
        <f t="shared" si="200"/>
        <v>0</v>
      </c>
      <c r="I1299" s="32">
        <f t="shared" si="203"/>
        <v>1</v>
      </c>
      <c r="J1299" s="32">
        <f t="shared" si="203"/>
        <v>1</v>
      </c>
    </row>
    <row r="1300" spans="1:10" s="24" customFormat="1" ht="10.5" customHeight="1" x14ac:dyDescent="0.15">
      <c r="A1300" s="28" t="str">
        <f t="shared" si="202"/>
        <v>17:10～17:20</v>
      </c>
      <c r="B1300" s="29">
        <f t="shared" si="205"/>
        <v>28</v>
      </c>
      <c r="C1300" s="30">
        <f t="shared" si="205"/>
        <v>1</v>
      </c>
      <c r="D1300" s="30">
        <f t="shared" si="205"/>
        <v>1</v>
      </c>
      <c r="E1300" s="31">
        <f t="shared" si="205"/>
        <v>0</v>
      </c>
      <c r="F1300" s="32">
        <f t="shared" si="198"/>
        <v>30</v>
      </c>
      <c r="G1300" s="29">
        <f t="shared" si="199"/>
        <v>1</v>
      </c>
      <c r="H1300" s="33">
        <f t="shared" si="200"/>
        <v>3.3000000000000002E-2</v>
      </c>
      <c r="I1300" s="32">
        <f t="shared" si="203"/>
        <v>0</v>
      </c>
      <c r="J1300" s="32">
        <f t="shared" si="203"/>
        <v>1</v>
      </c>
    </row>
    <row r="1301" spans="1:10" s="24" customFormat="1" ht="10.5" customHeight="1" x14ac:dyDescent="0.15">
      <c r="A1301" s="28" t="str">
        <f t="shared" si="202"/>
        <v>17:20～17:30</v>
      </c>
      <c r="B1301" s="29">
        <f t="shared" si="205"/>
        <v>25</v>
      </c>
      <c r="C1301" s="30">
        <f t="shared" si="205"/>
        <v>0</v>
      </c>
      <c r="D1301" s="30">
        <f t="shared" si="205"/>
        <v>1</v>
      </c>
      <c r="E1301" s="31">
        <f t="shared" si="205"/>
        <v>2</v>
      </c>
      <c r="F1301" s="32">
        <f t="shared" si="198"/>
        <v>28</v>
      </c>
      <c r="G1301" s="29">
        <f t="shared" si="199"/>
        <v>2</v>
      </c>
      <c r="H1301" s="33">
        <f t="shared" si="200"/>
        <v>7.0999999999999994E-2</v>
      </c>
      <c r="I1301" s="32">
        <f t="shared" si="203"/>
        <v>1</v>
      </c>
      <c r="J1301" s="32">
        <f t="shared" si="203"/>
        <v>0</v>
      </c>
    </row>
    <row r="1302" spans="1:10" s="24" customFormat="1" ht="10.5" customHeight="1" x14ac:dyDescent="0.15">
      <c r="A1302" s="28" t="str">
        <f t="shared" si="202"/>
        <v>17:30～17:40</v>
      </c>
      <c r="B1302" s="29">
        <f t="shared" si="205"/>
        <v>30</v>
      </c>
      <c r="C1302" s="30">
        <f t="shared" si="205"/>
        <v>1</v>
      </c>
      <c r="D1302" s="30">
        <f t="shared" si="205"/>
        <v>0</v>
      </c>
      <c r="E1302" s="31">
        <f t="shared" si="205"/>
        <v>0</v>
      </c>
      <c r="F1302" s="32">
        <f t="shared" si="198"/>
        <v>31</v>
      </c>
      <c r="G1302" s="29">
        <f t="shared" si="199"/>
        <v>1</v>
      </c>
      <c r="H1302" s="33">
        <f t="shared" si="200"/>
        <v>3.2000000000000001E-2</v>
      </c>
      <c r="I1302" s="32">
        <f t="shared" si="203"/>
        <v>0</v>
      </c>
      <c r="J1302" s="32">
        <f t="shared" si="203"/>
        <v>0</v>
      </c>
    </row>
    <row r="1303" spans="1:10" s="24" customFormat="1" ht="10.5" customHeight="1" x14ac:dyDescent="0.15">
      <c r="A1303" s="28" t="str">
        <f t="shared" ref="A1303:A1311" si="206">A1226</f>
        <v>17:40～17:50</v>
      </c>
      <c r="B1303" s="29">
        <f t="shared" si="205"/>
        <v>25</v>
      </c>
      <c r="C1303" s="30">
        <f t="shared" si="205"/>
        <v>0</v>
      </c>
      <c r="D1303" s="30">
        <f t="shared" si="205"/>
        <v>0</v>
      </c>
      <c r="E1303" s="31">
        <f t="shared" si="205"/>
        <v>0</v>
      </c>
      <c r="F1303" s="32">
        <f t="shared" si="198"/>
        <v>25</v>
      </c>
      <c r="G1303" s="29">
        <f t="shared" si="199"/>
        <v>0</v>
      </c>
      <c r="H1303" s="33">
        <f t="shared" si="200"/>
        <v>0</v>
      </c>
      <c r="I1303" s="32">
        <f t="shared" ref="I1303:J1310" si="207">I71+I610+I841</f>
        <v>1</v>
      </c>
      <c r="J1303" s="32">
        <f t="shared" si="207"/>
        <v>0</v>
      </c>
    </row>
    <row r="1304" spans="1:10" s="24" customFormat="1" ht="10.5" customHeight="1" x14ac:dyDescent="0.15">
      <c r="A1304" s="28" t="str">
        <f t="shared" si="206"/>
        <v>17:50～18:00</v>
      </c>
      <c r="B1304" s="29">
        <f t="shared" si="205"/>
        <v>19</v>
      </c>
      <c r="C1304" s="30">
        <f t="shared" si="205"/>
        <v>2</v>
      </c>
      <c r="D1304" s="30">
        <f t="shared" si="205"/>
        <v>1</v>
      </c>
      <c r="E1304" s="31">
        <f t="shared" si="205"/>
        <v>0</v>
      </c>
      <c r="F1304" s="32">
        <f t="shared" si="198"/>
        <v>22</v>
      </c>
      <c r="G1304" s="29">
        <f t="shared" si="199"/>
        <v>2</v>
      </c>
      <c r="H1304" s="33">
        <f t="shared" si="200"/>
        <v>9.0999999999999998E-2</v>
      </c>
      <c r="I1304" s="32">
        <f t="shared" si="207"/>
        <v>1</v>
      </c>
      <c r="J1304" s="32">
        <f t="shared" si="207"/>
        <v>1</v>
      </c>
    </row>
    <row r="1305" spans="1:10" s="24" customFormat="1" ht="10.5" customHeight="1" x14ac:dyDescent="0.15">
      <c r="A1305" s="28" t="str">
        <f t="shared" si="206"/>
        <v>18:00～18:10</v>
      </c>
      <c r="B1305" s="29">
        <f t="shared" si="205"/>
        <v>25</v>
      </c>
      <c r="C1305" s="30">
        <f t="shared" si="205"/>
        <v>0</v>
      </c>
      <c r="D1305" s="30">
        <f t="shared" si="205"/>
        <v>4</v>
      </c>
      <c r="E1305" s="31">
        <f t="shared" si="205"/>
        <v>0</v>
      </c>
      <c r="F1305" s="32">
        <f t="shared" si="198"/>
        <v>29</v>
      </c>
      <c r="G1305" s="29">
        <f t="shared" si="199"/>
        <v>0</v>
      </c>
      <c r="H1305" s="33">
        <f t="shared" si="200"/>
        <v>0</v>
      </c>
      <c r="I1305" s="32">
        <f t="shared" si="207"/>
        <v>0</v>
      </c>
      <c r="J1305" s="32">
        <f t="shared" si="207"/>
        <v>0</v>
      </c>
    </row>
    <row r="1306" spans="1:10" s="24" customFormat="1" ht="10.5" customHeight="1" x14ac:dyDescent="0.15">
      <c r="A1306" s="28" t="str">
        <f t="shared" si="206"/>
        <v>18:10～18:20</v>
      </c>
      <c r="B1306" s="29">
        <f t="shared" si="205"/>
        <v>20</v>
      </c>
      <c r="C1306" s="30">
        <f t="shared" si="205"/>
        <v>1</v>
      </c>
      <c r="D1306" s="30">
        <f t="shared" si="205"/>
        <v>0</v>
      </c>
      <c r="E1306" s="31">
        <f t="shared" si="205"/>
        <v>0</v>
      </c>
      <c r="F1306" s="32">
        <f t="shared" si="198"/>
        <v>21</v>
      </c>
      <c r="G1306" s="29">
        <f t="shared" si="199"/>
        <v>1</v>
      </c>
      <c r="H1306" s="33">
        <f t="shared" si="200"/>
        <v>4.8000000000000001E-2</v>
      </c>
      <c r="I1306" s="32">
        <f t="shared" si="207"/>
        <v>2</v>
      </c>
      <c r="J1306" s="32">
        <f t="shared" si="207"/>
        <v>0</v>
      </c>
    </row>
    <row r="1307" spans="1:10" s="24" customFormat="1" ht="10.5" customHeight="1" x14ac:dyDescent="0.15">
      <c r="A1307" s="28" t="str">
        <f t="shared" si="206"/>
        <v>18:20～18:30</v>
      </c>
      <c r="B1307" s="29">
        <f t="shared" si="205"/>
        <v>19</v>
      </c>
      <c r="C1307" s="30">
        <f t="shared" si="205"/>
        <v>0</v>
      </c>
      <c r="D1307" s="30">
        <f t="shared" si="205"/>
        <v>1</v>
      </c>
      <c r="E1307" s="31">
        <f t="shared" si="205"/>
        <v>0</v>
      </c>
      <c r="F1307" s="32">
        <f t="shared" si="198"/>
        <v>20</v>
      </c>
      <c r="G1307" s="29">
        <f t="shared" si="199"/>
        <v>0</v>
      </c>
      <c r="H1307" s="33">
        <f t="shared" si="200"/>
        <v>0</v>
      </c>
      <c r="I1307" s="32">
        <f t="shared" si="207"/>
        <v>2</v>
      </c>
      <c r="J1307" s="32">
        <f t="shared" si="207"/>
        <v>1</v>
      </c>
    </row>
    <row r="1308" spans="1:10" s="24" customFormat="1" ht="10.5" customHeight="1" x14ac:dyDescent="0.15">
      <c r="A1308" s="28" t="str">
        <f t="shared" si="206"/>
        <v>18:30～18:40</v>
      </c>
      <c r="B1308" s="29">
        <f t="shared" si="205"/>
        <v>30</v>
      </c>
      <c r="C1308" s="30">
        <f t="shared" si="205"/>
        <v>1</v>
      </c>
      <c r="D1308" s="30">
        <f t="shared" si="205"/>
        <v>3</v>
      </c>
      <c r="E1308" s="31">
        <f t="shared" si="205"/>
        <v>0</v>
      </c>
      <c r="F1308" s="32">
        <f t="shared" si="198"/>
        <v>34</v>
      </c>
      <c r="G1308" s="29">
        <f t="shared" si="199"/>
        <v>1</v>
      </c>
      <c r="H1308" s="33">
        <f t="shared" si="200"/>
        <v>2.9000000000000001E-2</v>
      </c>
      <c r="I1308" s="32">
        <f t="shared" si="207"/>
        <v>1</v>
      </c>
      <c r="J1308" s="32">
        <f t="shared" si="207"/>
        <v>1</v>
      </c>
    </row>
    <row r="1309" spans="1:10" s="24" customFormat="1" ht="10.5" customHeight="1" x14ac:dyDescent="0.15">
      <c r="A1309" s="28" t="str">
        <f t="shared" si="206"/>
        <v>18:40～18:50</v>
      </c>
      <c r="B1309" s="29">
        <f t="shared" si="205"/>
        <v>17</v>
      </c>
      <c r="C1309" s="30">
        <f t="shared" si="205"/>
        <v>0</v>
      </c>
      <c r="D1309" s="30">
        <f t="shared" si="205"/>
        <v>5</v>
      </c>
      <c r="E1309" s="31">
        <f t="shared" si="205"/>
        <v>0</v>
      </c>
      <c r="F1309" s="32">
        <f t="shared" si="198"/>
        <v>22</v>
      </c>
      <c r="G1309" s="29">
        <f t="shared" si="199"/>
        <v>0</v>
      </c>
      <c r="H1309" s="33">
        <f t="shared" si="200"/>
        <v>0</v>
      </c>
      <c r="I1309" s="32">
        <f t="shared" si="207"/>
        <v>1</v>
      </c>
      <c r="J1309" s="32">
        <f t="shared" si="207"/>
        <v>0</v>
      </c>
    </row>
    <row r="1310" spans="1:10" s="24" customFormat="1" ht="10.5" customHeight="1" x14ac:dyDescent="0.15">
      <c r="A1310" s="44" t="str">
        <f t="shared" si="206"/>
        <v>18:50～19:00</v>
      </c>
      <c r="B1310" s="56">
        <f t="shared" si="205"/>
        <v>17</v>
      </c>
      <c r="C1310" s="57">
        <f t="shared" si="205"/>
        <v>1</v>
      </c>
      <c r="D1310" s="57">
        <f t="shared" si="205"/>
        <v>0</v>
      </c>
      <c r="E1310" s="58">
        <f t="shared" si="205"/>
        <v>0</v>
      </c>
      <c r="F1310" s="59">
        <f t="shared" si="198"/>
        <v>18</v>
      </c>
      <c r="G1310" s="56">
        <f t="shared" si="199"/>
        <v>1</v>
      </c>
      <c r="H1310" s="60">
        <f t="shared" si="200"/>
        <v>5.6000000000000001E-2</v>
      </c>
      <c r="I1310" s="59">
        <f t="shared" si="207"/>
        <v>2</v>
      </c>
      <c r="J1310" s="59">
        <f t="shared" si="207"/>
        <v>1</v>
      </c>
    </row>
    <row r="1311" spans="1:10" s="24" customFormat="1" ht="10.5" customHeight="1" x14ac:dyDescent="0.15">
      <c r="A1311" s="45" t="str">
        <f t="shared" si="206"/>
        <v>12時間計</v>
      </c>
      <c r="B1311" s="46">
        <f>SUM(B1239:B1310)</f>
        <v>1705</v>
      </c>
      <c r="C1311" s="47">
        <f>SUM(C1239:C1310)</f>
        <v>31</v>
      </c>
      <c r="D1311" s="47">
        <f>SUM(D1239:D1310)</f>
        <v>103</v>
      </c>
      <c r="E1311" s="48">
        <f>SUM(E1239:E1310)</f>
        <v>13</v>
      </c>
      <c r="F1311" s="49">
        <f>SUM(B1311:E1311)</f>
        <v>1852</v>
      </c>
      <c r="G1311" s="46">
        <f>C1311+E1311</f>
        <v>44</v>
      </c>
      <c r="H1311" s="50">
        <f>IF(F1311&gt;0,ROUND(G1311/F1311,3),0)</f>
        <v>2.4E-2</v>
      </c>
      <c r="I1311" s="49">
        <f>SUM(I1239:I1310)</f>
        <v>66</v>
      </c>
      <c r="J1311" s="49">
        <f>SUM(J1239:J1310)</f>
        <v>16</v>
      </c>
    </row>
    <row r="1312" spans="1:10" ht="12" customHeight="1" x14ac:dyDescent="0.15">
      <c r="I1312" s="3"/>
      <c r="J1312" s="3"/>
    </row>
    <row r="1313" spans="1:10" ht="12" customHeight="1" x14ac:dyDescent="0.15">
      <c r="A1313" s="2" t="str">
        <f>"観測方向："&amp;総括表!A40</f>
        <v>観測方向：Ｂ断面</v>
      </c>
      <c r="I1313" s="3"/>
      <c r="J1313" s="3" t="s">
        <v>113</v>
      </c>
    </row>
    <row r="1314" spans="1:10" ht="12" customHeight="1" x14ac:dyDescent="0.15">
      <c r="A1314" s="4" t="s">
        <v>0</v>
      </c>
      <c r="B1314" s="224" t="s">
        <v>2</v>
      </c>
      <c r="C1314" s="226" t="s">
        <v>13</v>
      </c>
      <c r="D1314" s="5" t="s">
        <v>8</v>
      </c>
      <c r="E1314" s="6" t="s">
        <v>9</v>
      </c>
      <c r="F1314" s="7" t="s">
        <v>10</v>
      </c>
      <c r="G1314" s="8" t="s">
        <v>19</v>
      </c>
      <c r="H1314" s="6" t="s">
        <v>4</v>
      </c>
      <c r="I1314" s="9" t="s">
        <v>7</v>
      </c>
      <c r="J1314" s="212" t="s">
        <v>151</v>
      </c>
    </row>
    <row r="1315" spans="1:10" ht="12" customHeight="1" x14ac:dyDescent="0.15">
      <c r="A1315" s="10" t="s">
        <v>1</v>
      </c>
      <c r="B1315" s="225"/>
      <c r="C1315" s="208"/>
      <c r="D1315" s="11" t="s">
        <v>3</v>
      </c>
      <c r="E1315" s="12" t="s">
        <v>3</v>
      </c>
      <c r="F1315" s="13" t="s">
        <v>12</v>
      </c>
      <c r="G1315" s="14" t="s">
        <v>11</v>
      </c>
      <c r="H1315" s="12" t="s">
        <v>5</v>
      </c>
      <c r="I1315" s="15" t="s">
        <v>6</v>
      </c>
      <c r="J1315" s="213"/>
    </row>
    <row r="1316" spans="1:10" s="24" customFormat="1" ht="10.5" customHeight="1" x14ac:dyDescent="0.15">
      <c r="A1316" s="18" t="str">
        <f t="shared" ref="A1316:A1347" si="208">A1239</f>
        <v xml:space="preserve"> 7:00～ 7:10</v>
      </c>
      <c r="B1316" s="19">
        <f t="shared" ref="B1316:E1335" si="209">B1162+B1239</f>
        <v>11</v>
      </c>
      <c r="C1316" s="20">
        <f t="shared" si="209"/>
        <v>1</v>
      </c>
      <c r="D1316" s="20">
        <f t="shared" si="209"/>
        <v>1</v>
      </c>
      <c r="E1316" s="21">
        <f t="shared" si="209"/>
        <v>0</v>
      </c>
      <c r="F1316" s="22">
        <f t="shared" ref="F1316:F1326" si="210">SUM(B1316:E1316)</f>
        <v>13</v>
      </c>
      <c r="G1316" s="19">
        <f t="shared" ref="G1316:G1326" si="211">C1316+E1316</f>
        <v>1</v>
      </c>
      <c r="H1316" s="23">
        <f t="shared" ref="H1316:H1326" si="212">IF(F1316&gt;0,ROUND(G1316/F1316,3),0)</f>
        <v>7.6999999999999999E-2</v>
      </c>
      <c r="I1316" s="22">
        <f t="shared" ref="I1316:J1347" si="213">I1162+I1239</f>
        <v>1</v>
      </c>
      <c r="J1316" s="22">
        <f t="shared" si="213"/>
        <v>0</v>
      </c>
    </row>
    <row r="1317" spans="1:10" s="24" customFormat="1" ht="10.5" customHeight="1" x14ac:dyDescent="0.15">
      <c r="A1317" s="28" t="str">
        <f t="shared" si="208"/>
        <v xml:space="preserve"> 7:10～ 7:20</v>
      </c>
      <c r="B1317" s="29">
        <f t="shared" si="209"/>
        <v>24</v>
      </c>
      <c r="C1317" s="30">
        <f t="shared" si="209"/>
        <v>1</v>
      </c>
      <c r="D1317" s="30">
        <f t="shared" si="209"/>
        <v>0</v>
      </c>
      <c r="E1317" s="31">
        <f t="shared" si="209"/>
        <v>0</v>
      </c>
      <c r="F1317" s="32">
        <f t="shared" si="210"/>
        <v>25</v>
      </c>
      <c r="G1317" s="29">
        <f t="shared" si="211"/>
        <v>1</v>
      </c>
      <c r="H1317" s="33">
        <f t="shared" si="212"/>
        <v>0.04</v>
      </c>
      <c r="I1317" s="32">
        <f t="shared" si="213"/>
        <v>1</v>
      </c>
      <c r="J1317" s="32">
        <f t="shared" si="213"/>
        <v>0</v>
      </c>
    </row>
    <row r="1318" spans="1:10" s="24" customFormat="1" ht="10.5" customHeight="1" x14ac:dyDescent="0.15">
      <c r="A1318" s="28" t="str">
        <f t="shared" si="208"/>
        <v xml:space="preserve"> 7:20～ 7:30</v>
      </c>
      <c r="B1318" s="29">
        <f t="shared" si="209"/>
        <v>23</v>
      </c>
      <c r="C1318" s="30">
        <f t="shared" si="209"/>
        <v>1</v>
      </c>
      <c r="D1318" s="30">
        <f t="shared" si="209"/>
        <v>1</v>
      </c>
      <c r="E1318" s="31">
        <f t="shared" si="209"/>
        <v>0</v>
      </c>
      <c r="F1318" s="32">
        <f t="shared" si="210"/>
        <v>25</v>
      </c>
      <c r="G1318" s="29">
        <f t="shared" si="211"/>
        <v>1</v>
      </c>
      <c r="H1318" s="33">
        <f t="shared" si="212"/>
        <v>0.04</v>
      </c>
      <c r="I1318" s="32">
        <f t="shared" si="213"/>
        <v>2</v>
      </c>
      <c r="J1318" s="32">
        <f t="shared" si="213"/>
        <v>0</v>
      </c>
    </row>
    <row r="1319" spans="1:10" s="24" customFormat="1" ht="10.5" customHeight="1" x14ac:dyDescent="0.15">
      <c r="A1319" s="28" t="str">
        <f t="shared" si="208"/>
        <v xml:space="preserve"> 7:30～ 7:40</v>
      </c>
      <c r="B1319" s="29">
        <f t="shared" si="209"/>
        <v>37</v>
      </c>
      <c r="C1319" s="30">
        <f t="shared" si="209"/>
        <v>1</v>
      </c>
      <c r="D1319" s="30">
        <f t="shared" si="209"/>
        <v>1</v>
      </c>
      <c r="E1319" s="31">
        <f t="shared" si="209"/>
        <v>0</v>
      </c>
      <c r="F1319" s="32">
        <f t="shared" si="210"/>
        <v>39</v>
      </c>
      <c r="G1319" s="29">
        <f t="shared" si="211"/>
        <v>1</v>
      </c>
      <c r="H1319" s="33">
        <f t="shared" si="212"/>
        <v>2.5999999999999999E-2</v>
      </c>
      <c r="I1319" s="32">
        <f t="shared" si="213"/>
        <v>1</v>
      </c>
      <c r="J1319" s="32">
        <f t="shared" si="213"/>
        <v>0</v>
      </c>
    </row>
    <row r="1320" spans="1:10" s="24" customFormat="1" ht="10.5" customHeight="1" x14ac:dyDescent="0.15">
      <c r="A1320" s="28" t="str">
        <f t="shared" si="208"/>
        <v xml:space="preserve"> 7:40～ 7:50</v>
      </c>
      <c r="B1320" s="29">
        <f t="shared" si="209"/>
        <v>24</v>
      </c>
      <c r="C1320" s="30">
        <f t="shared" si="209"/>
        <v>1</v>
      </c>
      <c r="D1320" s="30">
        <f t="shared" si="209"/>
        <v>3</v>
      </c>
      <c r="E1320" s="31">
        <f t="shared" si="209"/>
        <v>0</v>
      </c>
      <c r="F1320" s="32">
        <f t="shared" si="210"/>
        <v>28</v>
      </c>
      <c r="G1320" s="29">
        <f t="shared" si="211"/>
        <v>1</v>
      </c>
      <c r="H1320" s="33">
        <f t="shared" si="212"/>
        <v>3.5999999999999997E-2</v>
      </c>
      <c r="I1320" s="32">
        <f t="shared" si="213"/>
        <v>1</v>
      </c>
      <c r="J1320" s="32">
        <f t="shared" si="213"/>
        <v>0</v>
      </c>
    </row>
    <row r="1321" spans="1:10" s="24" customFormat="1" ht="10.5" customHeight="1" x14ac:dyDescent="0.15">
      <c r="A1321" s="28" t="str">
        <f t="shared" si="208"/>
        <v xml:space="preserve"> 7:50～ 8:00</v>
      </c>
      <c r="B1321" s="29">
        <f t="shared" si="209"/>
        <v>37</v>
      </c>
      <c r="C1321" s="30">
        <f t="shared" si="209"/>
        <v>1</v>
      </c>
      <c r="D1321" s="30">
        <f t="shared" si="209"/>
        <v>2</v>
      </c>
      <c r="E1321" s="31">
        <f t="shared" si="209"/>
        <v>0</v>
      </c>
      <c r="F1321" s="32">
        <f t="shared" si="210"/>
        <v>40</v>
      </c>
      <c r="G1321" s="29">
        <f t="shared" si="211"/>
        <v>1</v>
      </c>
      <c r="H1321" s="33">
        <f t="shared" si="212"/>
        <v>2.5000000000000001E-2</v>
      </c>
      <c r="I1321" s="32">
        <f t="shared" si="213"/>
        <v>1</v>
      </c>
      <c r="J1321" s="32">
        <f t="shared" si="213"/>
        <v>0</v>
      </c>
    </row>
    <row r="1322" spans="1:10" s="24" customFormat="1" ht="10.5" customHeight="1" x14ac:dyDescent="0.15">
      <c r="A1322" s="28" t="str">
        <f t="shared" si="208"/>
        <v xml:space="preserve"> 8:00～ 8:10</v>
      </c>
      <c r="B1322" s="29">
        <f t="shared" si="209"/>
        <v>39</v>
      </c>
      <c r="C1322" s="30">
        <f t="shared" si="209"/>
        <v>1</v>
      </c>
      <c r="D1322" s="30">
        <f t="shared" si="209"/>
        <v>2</v>
      </c>
      <c r="E1322" s="31">
        <f t="shared" si="209"/>
        <v>1</v>
      </c>
      <c r="F1322" s="32">
        <f t="shared" si="210"/>
        <v>43</v>
      </c>
      <c r="G1322" s="29">
        <f t="shared" si="211"/>
        <v>2</v>
      </c>
      <c r="H1322" s="33">
        <f t="shared" si="212"/>
        <v>4.7E-2</v>
      </c>
      <c r="I1322" s="32">
        <f t="shared" si="213"/>
        <v>3</v>
      </c>
      <c r="J1322" s="32">
        <f t="shared" si="213"/>
        <v>0</v>
      </c>
    </row>
    <row r="1323" spans="1:10" s="24" customFormat="1" ht="10.5" customHeight="1" x14ac:dyDescent="0.15">
      <c r="A1323" s="28" t="str">
        <f t="shared" si="208"/>
        <v xml:space="preserve"> 8:10～ 8:20</v>
      </c>
      <c r="B1323" s="29">
        <f t="shared" si="209"/>
        <v>30</v>
      </c>
      <c r="C1323" s="30">
        <f t="shared" si="209"/>
        <v>1</v>
      </c>
      <c r="D1323" s="30">
        <f t="shared" si="209"/>
        <v>4</v>
      </c>
      <c r="E1323" s="31">
        <f t="shared" si="209"/>
        <v>2</v>
      </c>
      <c r="F1323" s="32">
        <f t="shared" si="210"/>
        <v>37</v>
      </c>
      <c r="G1323" s="29">
        <f t="shared" si="211"/>
        <v>3</v>
      </c>
      <c r="H1323" s="33">
        <f t="shared" si="212"/>
        <v>8.1000000000000003E-2</v>
      </c>
      <c r="I1323" s="32">
        <f t="shared" si="213"/>
        <v>0</v>
      </c>
      <c r="J1323" s="32">
        <f t="shared" si="213"/>
        <v>0</v>
      </c>
    </row>
    <row r="1324" spans="1:10" s="24" customFormat="1" ht="10.5" customHeight="1" x14ac:dyDescent="0.15">
      <c r="A1324" s="28" t="str">
        <f t="shared" si="208"/>
        <v xml:space="preserve"> 8:20～ 8:30</v>
      </c>
      <c r="B1324" s="29">
        <f t="shared" si="209"/>
        <v>37</v>
      </c>
      <c r="C1324" s="30">
        <f t="shared" si="209"/>
        <v>1</v>
      </c>
      <c r="D1324" s="30">
        <f t="shared" si="209"/>
        <v>1</v>
      </c>
      <c r="E1324" s="31">
        <f t="shared" si="209"/>
        <v>1</v>
      </c>
      <c r="F1324" s="32">
        <f t="shared" si="210"/>
        <v>40</v>
      </c>
      <c r="G1324" s="29">
        <f t="shared" si="211"/>
        <v>2</v>
      </c>
      <c r="H1324" s="33">
        <f t="shared" si="212"/>
        <v>0.05</v>
      </c>
      <c r="I1324" s="32">
        <f t="shared" si="213"/>
        <v>2</v>
      </c>
      <c r="J1324" s="32">
        <f t="shared" si="213"/>
        <v>1</v>
      </c>
    </row>
    <row r="1325" spans="1:10" s="24" customFormat="1" ht="10.5" customHeight="1" x14ac:dyDescent="0.15">
      <c r="A1325" s="28" t="str">
        <f t="shared" si="208"/>
        <v xml:space="preserve"> 8:30～ 8:40</v>
      </c>
      <c r="B1325" s="29">
        <f t="shared" si="209"/>
        <v>40</v>
      </c>
      <c r="C1325" s="30">
        <f t="shared" si="209"/>
        <v>1</v>
      </c>
      <c r="D1325" s="30">
        <f t="shared" si="209"/>
        <v>6</v>
      </c>
      <c r="E1325" s="31">
        <f t="shared" si="209"/>
        <v>0</v>
      </c>
      <c r="F1325" s="32">
        <f t="shared" si="210"/>
        <v>47</v>
      </c>
      <c r="G1325" s="29">
        <f t="shared" si="211"/>
        <v>1</v>
      </c>
      <c r="H1325" s="33">
        <f t="shared" si="212"/>
        <v>2.1000000000000001E-2</v>
      </c>
      <c r="I1325" s="32">
        <f t="shared" si="213"/>
        <v>1</v>
      </c>
      <c r="J1325" s="32">
        <f t="shared" si="213"/>
        <v>0</v>
      </c>
    </row>
    <row r="1326" spans="1:10" s="24" customFormat="1" ht="10.5" customHeight="1" x14ac:dyDescent="0.15">
      <c r="A1326" s="28" t="str">
        <f t="shared" si="208"/>
        <v xml:space="preserve"> 8:40～ 8:50</v>
      </c>
      <c r="B1326" s="29">
        <f t="shared" si="209"/>
        <v>44</v>
      </c>
      <c r="C1326" s="30">
        <f t="shared" si="209"/>
        <v>1</v>
      </c>
      <c r="D1326" s="30">
        <f t="shared" si="209"/>
        <v>2</v>
      </c>
      <c r="E1326" s="31">
        <f t="shared" si="209"/>
        <v>0</v>
      </c>
      <c r="F1326" s="32">
        <f t="shared" si="210"/>
        <v>47</v>
      </c>
      <c r="G1326" s="29">
        <f t="shared" si="211"/>
        <v>1</v>
      </c>
      <c r="H1326" s="33">
        <f t="shared" si="212"/>
        <v>2.1000000000000001E-2</v>
      </c>
      <c r="I1326" s="32">
        <f t="shared" si="213"/>
        <v>1</v>
      </c>
      <c r="J1326" s="32">
        <f t="shared" si="213"/>
        <v>0</v>
      </c>
    </row>
    <row r="1327" spans="1:10" s="24" customFormat="1" ht="10.5" customHeight="1" x14ac:dyDescent="0.15">
      <c r="A1327" s="28" t="str">
        <f t="shared" si="208"/>
        <v xml:space="preserve"> 8:50～ 9:00</v>
      </c>
      <c r="B1327" s="29">
        <f t="shared" si="209"/>
        <v>47</v>
      </c>
      <c r="C1327" s="30">
        <f t="shared" si="209"/>
        <v>1</v>
      </c>
      <c r="D1327" s="30">
        <f t="shared" si="209"/>
        <v>3</v>
      </c>
      <c r="E1327" s="31">
        <f t="shared" si="209"/>
        <v>0</v>
      </c>
      <c r="F1327" s="32">
        <f t="shared" ref="F1327:F1387" si="214">SUM(B1327:E1327)</f>
        <v>51</v>
      </c>
      <c r="G1327" s="29">
        <f t="shared" ref="G1327:G1387" si="215">C1327+E1327</f>
        <v>1</v>
      </c>
      <c r="H1327" s="33">
        <f t="shared" ref="H1327:H1387" si="216">IF(F1327&gt;0,ROUND(G1327/F1327,3),0)</f>
        <v>0.02</v>
      </c>
      <c r="I1327" s="32">
        <f t="shared" si="213"/>
        <v>1</v>
      </c>
      <c r="J1327" s="32">
        <f t="shared" si="213"/>
        <v>1</v>
      </c>
    </row>
    <row r="1328" spans="1:10" s="24" customFormat="1" ht="10.5" customHeight="1" x14ac:dyDescent="0.15">
      <c r="A1328" s="28" t="str">
        <f t="shared" si="208"/>
        <v xml:space="preserve"> 9:00～ 9:10</v>
      </c>
      <c r="B1328" s="29">
        <f t="shared" si="209"/>
        <v>56</v>
      </c>
      <c r="C1328" s="30">
        <f t="shared" si="209"/>
        <v>1</v>
      </c>
      <c r="D1328" s="30">
        <f t="shared" si="209"/>
        <v>1</v>
      </c>
      <c r="E1328" s="31">
        <f t="shared" si="209"/>
        <v>4</v>
      </c>
      <c r="F1328" s="32">
        <f t="shared" si="214"/>
        <v>62</v>
      </c>
      <c r="G1328" s="29">
        <f t="shared" si="215"/>
        <v>5</v>
      </c>
      <c r="H1328" s="33">
        <f t="shared" si="216"/>
        <v>8.1000000000000003E-2</v>
      </c>
      <c r="I1328" s="32">
        <f t="shared" si="213"/>
        <v>2</v>
      </c>
      <c r="J1328" s="32">
        <f t="shared" si="213"/>
        <v>0</v>
      </c>
    </row>
    <row r="1329" spans="1:10" s="24" customFormat="1" ht="10.5" customHeight="1" x14ac:dyDescent="0.15">
      <c r="A1329" s="28" t="str">
        <f t="shared" si="208"/>
        <v xml:space="preserve"> 9:10～ 9:20</v>
      </c>
      <c r="B1329" s="29">
        <f t="shared" si="209"/>
        <v>46</v>
      </c>
      <c r="C1329" s="30">
        <f t="shared" si="209"/>
        <v>2</v>
      </c>
      <c r="D1329" s="30">
        <f t="shared" si="209"/>
        <v>6</v>
      </c>
      <c r="E1329" s="31">
        <f t="shared" si="209"/>
        <v>1</v>
      </c>
      <c r="F1329" s="32">
        <f t="shared" si="214"/>
        <v>55</v>
      </c>
      <c r="G1329" s="29">
        <f t="shared" si="215"/>
        <v>3</v>
      </c>
      <c r="H1329" s="33">
        <f t="shared" si="216"/>
        <v>5.5E-2</v>
      </c>
      <c r="I1329" s="32">
        <f t="shared" si="213"/>
        <v>0</v>
      </c>
      <c r="J1329" s="32">
        <f t="shared" si="213"/>
        <v>3</v>
      </c>
    </row>
    <row r="1330" spans="1:10" s="24" customFormat="1" ht="10.5" customHeight="1" x14ac:dyDescent="0.15">
      <c r="A1330" s="28" t="str">
        <f t="shared" si="208"/>
        <v xml:space="preserve"> 9:20～ 9:30</v>
      </c>
      <c r="B1330" s="29">
        <f t="shared" si="209"/>
        <v>50</v>
      </c>
      <c r="C1330" s="30">
        <f t="shared" si="209"/>
        <v>0</v>
      </c>
      <c r="D1330" s="30">
        <f t="shared" si="209"/>
        <v>2</v>
      </c>
      <c r="E1330" s="31">
        <f t="shared" si="209"/>
        <v>0</v>
      </c>
      <c r="F1330" s="32">
        <f t="shared" si="214"/>
        <v>52</v>
      </c>
      <c r="G1330" s="29">
        <f t="shared" si="215"/>
        <v>0</v>
      </c>
      <c r="H1330" s="33">
        <f t="shared" si="216"/>
        <v>0</v>
      </c>
      <c r="I1330" s="32">
        <f t="shared" si="213"/>
        <v>2</v>
      </c>
      <c r="J1330" s="32">
        <f t="shared" si="213"/>
        <v>1</v>
      </c>
    </row>
    <row r="1331" spans="1:10" s="24" customFormat="1" ht="10.5" customHeight="1" x14ac:dyDescent="0.15">
      <c r="A1331" s="28" t="str">
        <f t="shared" si="208"/>
        <v xml:space="preserve"> 9:30～ 9:40</v>
      </c>
      <c r="B1331" s="29">
        <f t="shared" si="209"/>
        <v>54</v>
      </c>
      <c r="C1331" s="30">
        <f t="shared" si="209"/>
        <v>1</v>
      </c>
      <c r="D1331" s="30">
        <f t="shared" si="209"/>
        <v>8</v>
      </c>
      <c r="E1331" s="31">
        <f t="shared" si="209"/>
        <v>0</v>
      </c>
      <c r="F1331" s="32">
        <f t="shared" si="214"/>
        <v>63</v>
      </c>
      <c r="G1331" s="29">
        <f t="shared" si="215"/>
        <v>1</v>
      </c>
      <c r="H1331" s="33">
        <f t="shared" si="216"/>
        <v>1.6E-2</v>
      </c>
      <c r="I1331" s="32">
        <f t="shared" si="213"/>
        <v>2</v>
      </c>
      <c r="J1331" s="32">
        <f t="shared" si="213"/>
        <v>0</v>
      </c>
    </row>
    <row r="1332" spans="1:10" s="24" customFormat="1" ht="10.5" customHeight="1" x14ac:dyDescent="0.15">
      <c r="A1332" s="28" t="str">
        <f t="shared" si="208"/>
        <v xml:space="preserve"> 9:40～ 9:50</v>
      </c>
      <c r="B1332" s="29">
        <f t="shared" si="209"/>
        <v>54</v>
      </c>
      <c r="C1332" s="30">
        <f t="shared" si="209"/>
        <v>1</v>
      </c>
      <c r="D1332" s="30">
        <f t="shared" si="209"/>
        <v>5</v>
      </c>
      <c r="E1332" s="31">
        <f t="shared" si="209"/>
        <v>0</v>
      </c>
      <c r="F1332" s="32">
        <f t="shared" si="214"/>
        <v>60</v>
      </c>
      <c r="G1332" s="29">
        <f t="shared" si="215"/>
        <v>1</v>
      </c>
      <c r="H1332" s="33">
        <f t="shared" si="216"/>
        <v>1.7000000000000001E-2</v>
      </c>
      <c r="I1332" s="32">
        <f t="shared" si="213"/>
        <v>2</v>
      </c>
      <c r="J1332" s="32">
        <f t="shared" si="213"/>
        <v>0</v>
      </c>
    </row>
    <row r="1333" spans="1:10" s="24" customFormat="1" ht="10.5" customHeight="1" x14ac:dyDescent="0.15">
      <c r="A1333" s="28" t="str">
        <f t="shared" si="208"/>
        <v xml:space="preserve"> 9:50～10:00</v>
      </c>
      <c r="B1333" s="29">
        <f t="shared" si="209"/>
        <v>63</v>
      </c>
      <c r="C1333" s="30">
        <f t="shared" si="209"/>
        <v>1</v>
      </c>
      <c r="D1333" s="30">
        <f t="shared" si="209"/>
        <v>2</v>
      </c>
      <c r="E1333" s="31">
        <f t="shared" si="209"/>
        <v>0</v>
      </c>
      <c r="F1333" s="32">
        <f t="shared" si="214"/>
        <v>66</v>
      </c>
      <c r="G1333" s="29">
        <f t="shared" si="215"/>
        <v>1</v>
      </c>
      <c r="H1333" s="33">
        <f t="shared" si="216"/>
        <v>1.4999999999999999E-2</v>
      </c>
      <c r="I1333" s="32">
        <f t="shared" si="213"/>
        <v>3</v>
      </c>
      <c r="J1333" s="32">
        <f t="shared" si="213"/>
        <v>0</v>
      </c>
    </row>
    <row r="1334" spans="1:10" s="24" customFormat="1" ht="10.5" customHeight="1" x14ac:dyDescent="0.15">
      <c r="A1334" s="28" t="str">
        <f t="shared" si="208"/>
        <v>10:00～10:10</v>
      </c>
      <c r="B1334" s="29">
        <f t="shared" si="209"/>
        <v>60</v>
      </c>
      <c r="C1334" s="30">
        <f t="shared" si="209"/>
        <v>1</v>
      </c>
      <c r="D1334" s="30">
        <f t="shared" si="209"/>
        <v>2</v>
      </c>
      <c r="E1334" s="31">
        <f t="shared" si="209"/>
        <v>0</v>
      </c>
      <c r="F1334" s="32">
        <f t="shared" ref="F1334:F1363" si="217">SUM(B1334:E1334)</f>
        <v>63</v>
      </c>
      <c r="G1334" s="29">
        <f t="shared" ref="G1334:G1363" si="218">C1334+E1334</f>
        <v>1</v>
      </c>
      <c r="H1334" s="33">
        <f t="shared" ref="H1334:H1363" si="219">IF(F1334&gt;0,ROUND(G1334/F1334,3),0)</f>
        <v>1.6E-2</v>
      </c>
      <c r="I1334" s="32">
        <f t="shared" si="213"/>
        <v>0</v>
      </c>
      <c r="J1334" s="32">
        <f t="shared" si="213"/>
        <v>0</v>
      </c>
    </row>
    <row r="1335" spans="1:10" s="24" customFormat="1" ht="10.5" customHeight="1" x14ac:dyDescent="0.15">
      <c r="A1335" s="28" t="str">
        <f t="shared" si="208"/>
        <v>10:10～10:20</v>
      </c>
      <c r="B1335" s="29">
        <f t="shared" si="209"/>
        <v>60</v>
      </c>
      <c r="C1335" s="30">
        <f t="shared" si="209"/>
        <v>1</v>
      </c>
      <c r="D1335" s="30">
        <f t="shared" si="209"/>
        <v>9</v>
      </c>
      <c r="E1335" s="31">
        <f t="shared" si="209"/>
        <v>0</v>
      </c>
      <c r="F1335" s="32">
        <f t="shared" si="217"/>
        <v>70</v>
      </c>
      <c r="G1335" s="29">
        <f t="shared" si="218"/>
        <v>1</v>
      </c>
      <c r="H1335" s="33">
        <f t="shared" si="219"/>
        <v>1.4E-2</v>
      </c>
      <c r="I1335" s="32">
        <f t="shared" si="213"/>
        <v>3</v>
      </c>
      <c r="J1335" s="32">
        <f t="shared" si="213"/>
        <v>0</v>
      </c>
    </row>
    <row r="1336" spans="1:10" s="24" customFormat="1" ht="10.5" customHeight="1" x14ac:dyDescent="0.15">
      <c r="A1336" s="28" t="str">
        <f t="shared" si="208"/>
        <v>10:20～10:30</v>
      </c>
      <c r="B1336" s="29">
        <f t="shared" ref="B1336:E1355" si="220">B1182+B1259</f>
        <v>58</v>
      </c>
      <c r="C1336" s="30">
        <f t="shared" si="220"/>
        <v>1</v>
      </c>
      <c r="D1336" s="30">
        <f t="shared" si="220"/>
        <v>6</v>
      </c>
      <c r="E1336" s="31">
        <f t="shared" si="220"/>
        <v>2</v>
      </c>
      <c r="F1336" s="32">
        <f t="shared" si="217"/>
        <v>67</v>
      </c>
      <c r="G1336" s="29">
        <f t="shared" si="218"/>
        <v>3</v>
      </c>
      <c r="H1336" s="33">
        <f t="shared" si="219"/>
        <v>4.4999999999999998E-2</v>
      </c>
      <c r="I1336" s="32">
        <f t="shared" si="213"/>
        <v>2</v>
      </c>
      <c r="J1336" s="32">
        <f t="shared" si="213"/>
        <v>0</v>
      </c>
    </row>
    <row r="1337" spans="1:10" s="24" customFormat="1" ht="10.5" customHeight="1" x14ac:dyDescent="0.15">
      <c r="A1337" s="28" t="str">
        <f t="shared" si="208"/>
        <v>10:30～10:40</v>
      </c>
      <c r="B1337" s="29">
        <f t="shared" si="220"/>
        <v>54</v>
      </c>
      <c r="C1337" s="30">
        <f t="shared" si="220"/>
        <v>0</v>
      </c>
      <c r="D1337" s="30">
        <f t="shared" si="220"/>
        <v>3</v>
      </c>
      <c r="E1337" s="31">
        <f t="shared" si="220"/>
        <v>0</v>
      </c>
      <c r="F1337" s="32">
        <f t="shared" si="217"/>
        <v>57</v>
      </c>
      <c r="G1337" s="29">
        <f t="shared" si="218"/>
        <v>0</v>
      </c>
      <c r="H1337" s="33">
        <f t="shared" si="219"/>
        <v>0</v>
      </c>
      <c r="I1337" s="32">
        <f t="shared" si="213"/>
        <v>2</v>
      </c>
      <c r="J1337" s="32">
        <f t="shared" si="213"/>
        <v>0</v>
      </c>
    </row>
    <row r="1338" spans="1:10" s="24" customFormat="1" ht="10.5" customHeight="1" x14ac:dyDescent="0.15">
      <c r="A1338" s="28" t="str">
        <f t="shared" si="208"/>
        <v>10:40～10:50</v>
      </c>
      <c r="B1338" s="29">
        <f t="shared" si="220"/>
        <v>61</v>
      </c>
      <c r="C1338" s="30">
        <f t="shared" si="220"/>
        <v>1</v>
      </c>
      <c r="D1338" s="30">
        <f t="shared" si="220"/>
        <v>4</v>
      </c>
      <c r="E1338" s="31">
        <f t="shared" si="220"/>
        <v>1</v>
      </c>
      <c r="F1338" s="32">
        <f t="shared" si="217"/>
        <v>67</v>
      </c>
      <c r="G1338" s="29">
        <f t="shared" si="218"/>
        <v>2</v>
      </c>
      <c r="H1338" s="33">
        <f t="shared" si="219"/>
        <v>0.03</v>
      </c>
      <c r="I1338" s="32">
        <f t="shared" si="213"/>
        <v>4</v>
      </c>
      <c r="J1338" s="32">
        <f t="shared" si="213"/>
        <v>0</v>
      </c>
    </row>
    <row r="1339" spans="1:10" s="24" customFormat="1" ht="10.5" customHeight="1" x14ac:dyDescent="0.15">
      <c r="A1339" s="28" t="str">
        <f t="shared" si="208"/>
        <v>10:50～11:00</v>
      </c>
      <c r="B1339" s="29">
        <f t="shared" si="220"/>
        <v>50</v>
      </c>
      <c r="C1339" s="30">
        <f t="shared" si="220"/>
        <v>1</v>
      </c>
      <c r="D1339" s="30">
        <f t="shared" si="220"/>
        <v>2</v>
      </c>
      <c r="E1339" s="31">
        <f t="shared" si="220"/>
        <v>3</v>
      </c>
      <c r="F1339" s="32">
        <f t="shared" si="217"/>
        <v>56</v>
      </c>
      <c r="G1339" s="29">
        <f t="shared" si="218"/>
        <v>4</v>
      </c>
      <c r="H1339" s="33">
        <f t="shared" si="219"/>
        <v>7.0999999999999994E-2</v>
      </c>
      <c r="I1339" s="32">
        <f t="shared" si="213"/>
        <v>4</v>
      </c>
      <c r="J1339" s="32">
        <f t="shared" si="213"/>
        <v>0</v>
      </c>
    </row>
    <row r="1340" spans="1:10" s="24" customFormat="1" ht="10.5" customHeight="1" x14ac:dyDescent="0.15">
      <c r="A1340" s="28" t="str">
        <f t="shared" si="208"/>
        <v>11:00～11:10</v>
      </c>
      <c r="B1340" s="29">
        <f t="shared" si="220"/>
        <v>64</v>
      </c>
      <c r="C1340" s="30">
        <f t="shared" si="220"/>
        <v>0</v>
      </c>
      <c r="D1340" s="30">
        <f t="shared" si="220"/>
        <v>3</v>
      </c>
      <c r="E1340" s="31">
        <f t="shared" si="220"/>
        <v>0</v>
      </c>
      <c r="F1340" s="32">
        <f t="shared" si="217"/>
        <v>67</v>
      </c>
      <c r="G1340" s="29">
        <f t="shared" si="218"/>
        <v>0</v>
      </c>
      <c r="H1340" s="33">
        <f t="shared" si="219"/>
        <v>0</v>
      </c>
      <c r="I1340" s="32">
        <f t="shared" si="213"/>
        <v>6</v>
      </c>
      <c r="J1340" s="32">
        <f t="shared" si="213"/>
        <v>1</v>
      </c>
    </row>
    <row r="1341" spans="1:10" s="24" customFormat="1" ht="10.5" customHeight="1" x14ac:dyDescent="0.15">
      <c r="A1341" s="28" t="str">
        <f t="shared" si="208"/>
        <v>11:10～11:20</v>
      </c>
      <c r="B1341" s="29">
        <f t="shared" si="220"/>
        <v>63</v>
      </c>
      <c r="C1341" s="30">
        <f t="shared" si="220"/>
        <v>1</v>
      </c>
      <c r="D1341" s="30">
        <f t="shared" si="220"/>
        <v>5</v>
      </c>
      <c r="E1341" s="31">
        <f t="shared" si="220"/>
        <v>1</v>
      </c>
      <c r="F1341" s="32">
        <f t="shared" si="217"/>
        <v>70</v>
      </c>
      <c r="G1341" s="29">
        <f t="shared" si="218"/>
        <v>2</v>
      </c>
      <c r="H1341" s="33">
        <f t="shared" si="219"/>
        <v>2.9000000000000001E-2</v>
      </c>
      <c r="I1341" s="32">
        <f t="shared" si="213"/>
        <v>2</v>
      </c>
      <c r="J1341" s="32">
        <f t="shared" si="213"/>
        <v>0</v>
      </c>
    </row>
    <row r="1342" spans="1:10" s="24" customFormat="1" ht="10.5" customHeight="1" x14ac:dyDescent="0.15">
      <c r="A1342" s="28" t="str">
        <f t="shared" si="208"/>
        <v>11:20～11:30</v>
      </c>
      <c r="B1342" s="29">
        <f t="shared" si="220"/>
        <v>54</v>
      </c>
      <c r="C1342" s="30">
        <f t="shared" si="220"/>
        <v>1</v>
      </c>
      <c r="D1342" s="30">
        <f t="shared" si="220"/>
        <v>5</v>
      </c>
      <c r="E1342" s="31">
        <f t="shared" si="220"/>
        <v>0</v>
      </c>
      <c r="F1342" s="32">
        <f t="shared" si="217"/>
        <v>60</v>
      </c>
      <c r="G1342" s="29">
        <f t="shared" si="218"/>
        <v>1</v>
      </c>
      <c r="H1342" s="33">
        <f t="shared" si="219"/>
        <v>1.7000000000000001E-2</v>
      </c>
      <c r="I1342" s="32">
        <f t="shared" si="213"/>
        <v>4</v>
      </c>
      <c r="J1342" s="32">
        <f t="shared" si="213"/>
        <v>0</v>
      </c>
    </row>
    <row r="1343" spans="1:10" s="24" customFormat="1" ht="10.5" customHeight="1" x14ac:dyDescent="0.15">
      <c r="A1343" s="28" t="str">
        <f t="shared" si="208"/>
        <v>11:30～11:40</v>
      </c>
      <c r="B1343" s="29">
        <f t="shared" si="220"/>
        <v>54</v>
      </c>
      <c r="C1343" s="30">
        <f t="shared" si="220"/>
        <v>0</v>
      </c>
      <c r="D1343" s="30">
        <f t="shared" si="220"/>
        <v>4</v>
      </c>
      <c r="E1343" s="31">
        <f t="shared" si="220"/>
        <v>0</v>
      </c>
      <c r="F1343" s="32">
        <f t="shared" si="217"/>
        <v>58</v>
      </c>
      <c r="G1343" s="29">
        <f t="shared" si="218"/>
        <v>0</v>
      </c>
      <c r="H1343" s="33">
        <f t="shared" si="219"/>
        <v>0</v>
      </c>
      <c r="I1343" s="32">
        <f t="shared" si="213"/>
        <v>4</v>
      </c>
      <c r="J1343" s="32">
        <f t="shared" si="213"/>
        <v>0</v>
      </c>
    </row>
    <row r="1344" spans="1:10" s="24" customFormat="1" ht="10.5" customHeight="1" x14ac:dyDescent="0.15">
      <c r="A1344" s="28" t="str">
        <f t="shared" si="208"/>
        <v>11:40～11:50</v>
      </c>
      <c r="B1344" s="29">
        <f t="shared" si="220"/>
        <v>52</v>
      </c>
      <c r="C1344" s="30">
        <f t="shared" si="220"/>
        <v>1</v>
      </c>
      <c r="D1344" s="30">
        <f t="shared" si="220"/>
        <v>2</v>
      </c>
      <c r="E1344" s="31">
        <f t="shared" si="220"/>
        <v>1</v>
      </c>
      <c r="F1344" s="32">
        <f t="shared" si="217"/>
        <v>56</v>
      </c>
      <c r="G1344" s="29">
        <f t="shared" si="218"/>
        <v>2</v>
      </c>
      <c r="H1344" s="33">
        <f t="shared" si="219"/>
        <v>3.5999999999999997E-2</v>
      </c>
      <c r="I1344" s="32">
        <f t="shared" si="213"/>
        <v>3</v>
      </c>
      <c r="J1344" s="32">
        <f t="shared" si="213"/>
        <v>1</v>
      </c>
    </row>
    <row r="1345" spans="1:10" s="24" customFormat="1" ht="10.5" customHeight="1" x14ac:dyDescent="0.15">
      <c r="A1345" s="28" t="str">
        <f t="shared" si="208"/>
        <v>11:50～12:00</v>
      </c>
      <c r="B1345" s="29">
        <f t="shared" si="220"/>
        <v>58</v>
      </c>
      <c r="C1345" s="30">
        <f t="shared" si="220"/>
        <v>1</v>
      </c>
      <c r="D1345" s="30">
        <f t="shared" si="220"/>
        <v>2</v>
      </c>
      <c r="E1345" s="31">
        <f t="shared" si="220"/>
        <v>1</v>
      </c>
      <c r="F1345" s="32">
        <f t="shared" si="217"/>
        <v>62</v>
      </c>
      <c r="G1345" s="29">
        <f t="shared" si="218"/>
        <v>2</v>
      </c>
      <c r="H1345" s="33">
        <f t="shared" si="219"/>
        <v>3.2000000000000001E-2</v>
      </c>
      <c r="I1345" s="32">
        <f t="shared" si="213"/>
        <v>3</v>
      </c>
      <c r="J1345" s="32">
        <f t="shared" si="213"/>
        <v>1</v>
      </c>
    </row>
    <row r="1346" spans="1:10" s="24" customFormat="1" ht="10.5" customHeight="1" x14ac:dyDescent="0.15">
      <c r="A1346" s="28" t="str">
        <f t="shared" si="208"/>
        <v>12:00～12:10</v>
      </c>
      <c r="B1346" s="29">
        <f t="shared" si="220"/>
        <v>58</v>
      </c>
      <c r="C1346" s="30">
        <f t="shared" si="220"/>
        <v>0</v>
      </c>
      <c r="D1346" s="30">
        <f t="shared" si="220"/>
        <v>3</v>
      </c>
      <c r="E1346" s="31">
        <f t="shared" si="220"/>
        <v>0</v>
      </c>
      <c r="F1346" s="32">
        <f t="shared" si="217"/>
        <v>61</v>
      </c>
      <c r="G1346" s="29">
        <f t="shared" si="218"/>
        <v>0</v>
      </c>
      <c r="H1346" s="33">
        <f t="shared" si="219"/>
        <v>0</v>
      </c>
      <c r="I1346" s="32">
        <f t="shared" si="213"/>
        <v>4</v>
      </c>
      <c r="J1346" s="32">
        <f t="shared" si="213"/>
        <v>1</v>
      </c>
    </row>
    <row r="1347" spans="1:10" s="24" customFormat="1" ht="10.5" customHeight="1" x14ac:dyDescent="0.15">
      <c r="A1347" s="28" t="str">
        <f t="shared" si="208"/>
        <v>12:10～12:20</v>
      </c>
      <c r="B1347" s="29">
        <f t="shared" si="220"/>
        <v>68</v>
      </c>
      <c r="C1347" s="30">
        <f t="shared" si="220"/>
        <v>1</v>
      </c>
      <c r="D1347" s="30">
        <f t="shared" si="220"/>
        <v>1</v>
      </c>
      <c r="E1347" s="31">
        <f t="shared" si="220"/>
        <v>1</v>
      </c>
      <c r="F1347" s="32">
        <f t="shared" si="217"/>
        <v>71</v>
      </c>
      <c r="G1347" s="29">
        <f t="shared" si="218"/>
        <v>2</v>
      </c>
      <c r="H1347" s="33">
        <f t="shared" si="219"/>
        <v>2.8000000000000001E-2</v>
      </c>
      <c r="I1347" s="32">
        <f t="shared" si="213"/>
        <v>2</v>
      </c>
      <c r="J1347" s="32">
        <f t="shared" si="213"/>
        <v>0</v>
      </c>
    </row>
    <row r="1348" spans="1:10" s="24" customFormat="1" ht="10.5" customHeight="1" x14ac:dyDescent="0.15">
      <c r="A1348" s="28" t="str">
        <f t="shared" ref="A1348:A1379" si="221">A1271</f>
        <v>12:20～12:30</v>
      </c>
      <c r="B1348" s="29">
        <f t="shared" si="220"/>
        <v>41</v>
      </c>
      <c r="C1348" s="30">
        <f t="shared" si="220"/>
        <v>1</v>
      </c>
      <c r="D1348" s="30">
        <f t="shared" si="220"/>
        <v>8</v>
      </c>
      <c r="E1348" s="31">
        <f t="shared" si="220"/>
        <v>0</v>
      </c>
      <c r="F1348" s="32">
        <f t="shared" si="217"/>
        <v>50</v>
      </c>
      <c r="G1348" s="29">
        <f t="shared" si="218"/>
        <v>1</v>
      </c>
      <c r="H1348" s="33">
        <f t="shared" si="219"/>
        <v>0.02</v>
      </c>
      <c r="I1348" s="32">
        <f t="shared" ref="I1348:J1379" si="222">I1194+I1271</f>
        <v>0</v>
      </c>
      <c r="J1348" s="32">
        <f t="shared" si="222"/>
        <v>2</v>
      </c>
    </row>
    <row r="1349" spans="1:10" s="24" customFormat="1" ht="10.5" customHeight="1" x14ac:dyDescent="0.15">
      <c r="A1349" s="28" t="str">
        <f t="shared" si="221"/>
        <v>12:30～12:40</v>
      </c>
      <c r="B1349" s="29">
        <f t="shared" si="220"/>
        <v>51</v>
      </c>
      <c r="C1349" s="30">
        <f t="shared" si="220"/>
        <v>0</v>
      </c>
      <c r="D1349" s="30">
        <f t="shared" si="220"/>
        <v>2</v>
      </c>
      <c r="E1349" s="31">
        <f t="shared" si="220"/>
        <v>0</v>
      </c>
      <c r="F1349" s="32">
        <f t="shared" si="217"/>
        <v>53</v>
      </c>
      <c r="G1349" s="29">
        <f t="shared" si="218"/>
        <v>0</v>
      </c>
      <c r="H1349" s="33">
        <f t="shared" si="219"/>
        <v>0</v>
      </c>
      <c r="I1349" s="32">
        <f t="shared" si="222"/>
        <v>0</v>
      </c>
      <c r="J1349" s="32">
        <f t="shared" si="222"/>
        <v>0</v>
      </c>
    </row>
    <row r="1350" spans="1:10" s="24" customFormat="1" ht="10.5" customHeight="1" x14ac:dyDescent="0.15">
      <c r="A1350" s="28" t="str">
        <f t="shared" si="221"/>
        <v>12:40～12:50</v>
      </c>
      <c r="B1350" s="29">
        <f t="shared" si="220"/>
        <v>54</v>
      </c>
      <c r="C1350" s="30">
        <f t="shared" si="220"/>
        <v>1</v>
      </c>
      <c r="D1350" s="30">
        <f t="shared" si="220"/>
        <v>7</v>
      </c>
      <c r="E1350" s="31">
        <f t="shared" si="220"/>
        <v>0</v>
      </c>
      <c r="F1350" s="32">
        <f t="shared" si="217"/>
        <v>62</v>
      </c>
      <c r="G1350" s="29">
        <f t="shared" si="218"/>
        <v>1</v>
      </c>
      <c r="H1350" s="33">
        <f t="shared" si="219"/>
        <v>1.6E-2</v>
      </c>
      <c r="I1350" s="32">
        <f t="shared" si="222"/>
        <v>5</v>
      </c>
      <c r="J1350" s="32">
        <f t="shared" si="222"/>
        <v>1</v>
      </c>
    </row>
    <row r="1351" spans="1:10" s="24" customFormat="1" ht="10.5" customHeight="1" x14ac:dyDescent="0.15">
      <c r="A1351" s="28" t="str">
        <f t="shared" si="221"/>
        <v>12:50～13:00</v>
      </c>
      <c r="B1351" s="29">
        <f t="shared" si="220"/>
        <v>49</v>
      </c>
      <c r="C1351" s="30">
        <f t="shared" si="220"/>
        <v>1</v>
      </c>
      <c r="D1351" s="30">
        <f t="shared" si="220"/>
        <v>2</v>
      </c>
      <c r="E1351" s="31">
        <f t="shared" si="220"/>
        <v>0</v>
      </c>
      <c r="F1351" s="32">
        <f t="shared" si="217"/>
        <v>52</v>
      </c>
      <c r="G1351" s="29">
        <f t="shared" si="218"/>
        <v>1</v>
      </c>
      <c r="H1351" s="33">
        <f t="shared" si="219"/>
        <v>1.9E-2</v>
      </c>
      <c r="I1351" s="32">
        <f t="shared" si="222"/>
        <v>2</v>
      </c>
      <c r="J1351" s="32">
        <f t="shared" si="222"/>
        <v>0</v>
      </c>
    </row>
    <row r="1352" spans="1:10" s="24" customFormat="1" ht="10.5" customHeight="1" x14ac:dyDescent="0.15">
      <c r="A1352" s="28" t="str">
        <f t="shared" si="221"/>
        <v>13:00～13:10</v>
      </c>
      <c r="B1352" s="29">
        <f t="shared" si="220"/>
        <v>47</v>
      </c>
      <c r="C1352" s="30">
        <f t="shared" si="220"/>
        <v>0</v>
      </c>
      <c r="D1352" s="30">
        <f t="shared" si="220"/>
        <v>1</v>
      </c>
      <c r="E1352" s="31">
        <f t="shared" si="220"/>
        <v>0</v>
      </c>
      <c r="F1352" s="32">
        <f t="shared" si="217"/>
        <v>48</v>
      </c>
      <c r="G1352" s="29">
        <f t="shared" si="218"/>
        <v>0</v>
      </c>
      <c r="H1352" s="33">
        <f t="shared" si="219"/>
        <v>0</v>
      </c>
      <c r="I1352" s="32">
        <f t="shared" si="222"/>
        <v>4</v>
      </c>
      <c r="J1352" s="32">
        <f t="shared" si="222"/>
        <v>0</v>
      </c>
    </row>
    <row r="1353" spans="1:10" s="24" customFormat="1" ht="10.5" customHeight="1" x14ac:dyDescent="0.15">
      <c r="A1353" s="28" t="str">
        <f t="shared" si="221"/>
        <v>13:10～13:20</v>
      </c>
      <c r="B1353" s="29">
        <f t="shared" si="220"/>
        <v>58</v>
      </c>
      <c r="C1353" s="30">
        <f t="shared" si="220"/>
        <v>1</v>
      </c>
      <c r="D1353" s="30">
        <f t="shared" si="220"/>
        <v>1</v>
      </c>
      <c r="E1353" s="31">
        <f t="shared" si="220"/>
        <v>0</v>
      </c>
      <c r="F1353" s="32">
        <f t="shared" si="217"/>
        <v>60</v>
      </c>
      <c r="G1353" s="29">
        <f t="shared" si="218"/>
        <v>1</v>
      </c>
      <c r="H1353" s="33">
        <f t="shared" si="219"/>
        <v>1.7000000000000001E-2</v>
      </c>
      <c r="I1353" s="32">
        <f t="shared" si="222"/>
        <v>2</v>
      </c>
      <c r="J1353" s="32">
        <f t="shared" si="222"/>
        <v>1</v>
      </c>
    </row>
    <row r="1354" spans="1:10" s="24" customFormat="1" ht="10.5" customHeight="1" x14ac:dyDescent="0.15">
      <c r="A1354" s="28" t="str">
        <f t="shared" si="221"/>
        <v>13:20～13:30</v>
      </c>
      <c r="B1354" s="29">
        <f t="shared" si="220"/>
        <v>58</v>
      </c>
      <c r="C1354" s="30">
        <f t="shared" si="220"/>
        <v>1</v>
      </c>
      <c r="D1354" s="30">
        <f t="shared" si="220"/>
        <v>1</v>
      </c>
      <c r="E1354" s="31">
        <f t="shared" si="220"/>
        <v>0</v>
      </c>
      <c r="F1354" s="32">
        <f t="shared" si="217"/>
        <v>60</v>
      </c>
      <c r="G1354" s="29">
        <f t="shared" si="218"/>
        <v>1</v>
      </c>
      <c r="H1354" s="33">
        <f t="shared" si="219"/>
        <v>1.7000000000000001E-2</v>
      </c>
      <c r="I1354" s="32">
        <f t="shared" si="222"/>
        <v>2</v>
      </c>
      <c r="J1354" s="32">
        <f t="shared" si="222"/>
        <v>1</v>
      </c>
    </row>
    <row r="1355" spans="1:10" s="24" customFormat="1" ht="10.5" customHeight="1" x14ac:dyDescent="0.15">
      <c r="A1355" s="28" t="str">
        <f t="shared" si="221"/>
        <v>13:30～13:40</v>
      </c>
      <c r="B1355" s="29">
        <f t="shared" si="220"/>
        <v>55</v>
      </c>
      <c r="C1355" s="30">
        <f t="shared" si="220"/>
        <v>0</v>
      </c>
      <c r="D1355" s="30">
        <f t="shared" si="220"/>
        <v>6</v>
      </c>
      <c r="E1355" s="31">
        <f t="shared" si="220"/>
        <v>0</v>
      </c>
      <c r="F1355" s="32">
        <f t="shared" si="217"/>
        <v>61</v>
      </c>
      <c r="G1355" s="29">
        <f t="shared" si="218"/>
        <v>0</v>
      </c>
      <c r="H1355" s="33">
        <f t="shared" si="219"/>
        <v>0</v>
      </c>
      <c r="I1355" s="32">
        <f t="shared" si="222"/>
        <v>1</v>
      </c>
      <c r="J1355" s="32">
        <f t="shared" si="222"/>
        <v>1</v>
      </c>
    </row>
    <row r="1356" spans="1:10" s="24" customFormat="1" ht="10.5" customHeight="1" x14ac:dyDescent="0.15">
      <c r="A1356" s="28" t="str">
        <f t="shared" si="221"/>
        <v>13:40～13:50</v>
      </c>
      <c r="B1356" s="29">
        <f t="shared" ref="B1356:E1375" si="223">B1202+B1279</f>
        <v>50</v>
      </c>
      <c r="C1356" s="30">
        <f t="shared" si="223"/>
        <v>1</v>
      </c>
      <c r="D1356" s="30">
        <f t="shared" si="223"/>
        <v>1</v>
      </c>
      <c r="E1356" s="31">
        <f t="shared" si="223"/>
        <v>0</v>
      </c>
      <c r="F1356" s="32">
        <f t="shared" si="217"/>
        <v>52</v>
      </c>
      <c r="G1356" s="29">
        <f t="shared" si="218"/>
        <v>1</v>
      </c>
      <c r="H1356" s="33">
        <f t="shared" si="219"/>
        <v>1.9E-2</v>
      </c>
      <c r="I1356" s="32">
        <f t="shared" si="222"/>
        <v>2</v>
      </c>
      <c r="J1356" s="32">
        <f t="shared" si="222"/>
        <v>0</v>
      </c>
    </row>
    <row r="1357" spans="1:10" s="24" customFormat="1" ht="10.5" customHeight="1" x14ac:dyDescent="0.15">
      <c r="A1357" s="28" t="str">
        <f t="shared" si="221"/>
        <v>13:50～14:00</v>
      </c>
      <c r="B1357" s="29">
        <f t="shared" si="223"/>
        <v>49</v>
      </c>
      <c r="C1357" s="30">
        <f t="shared" si="223"/>
        <v>1</v>
      </c>
      <c r="D1357" s="30">
        <f t="shared" si="223"/>
        <v>2</v>
      </c>
      <c r="E1357" s="31">
        <f t="shared" si="223"/>
        <v>2</v>
      </c>
      <c r="F1357" s="32">
        <f t="shared" si="217"/>
        <v>54</v>
      </c>
      <c r="G1357" s="29">
        <f t="shared" si="218"/>
        <v>3</v>
      </c>
      <c r="H1357" s="33">
        <f t="shared" si="219"/>
        <v>5.6000000000000001E-2</v>
      </c>
      <c r="I1357" s="32">
        <f t="shared" si="222"/>
        <v>0</v>
      </c>
      <c r="J1357" s="32">
        <f t="shared" si="222"/>
        <v>0</v>
      </c>
    </row>
    <row r="1358" spans="1:10" s="24" customFormat="1" ht="10.5" customHeight="1" x14ac:dyDescent="0.15">
      <c r="A1358" s="28" t="str">
        <f t="shared" si="221"/>
        <v>14:00～14:10</v>
      </c>
      <c r="B1358" s="29">
        <f t="shared" si="223"/>
        <v>49</v>
      </c>
      <c r="C1358" s="30">
        <f t="shared" si="223"/>
        <v>0</v>
      </c>
      <c r="D1358" s="30">
        <f t="shared" si="223"/>
        <v>3</v>
      </c>
      <c r="E1358" s="31">
        <f t="shared" si="223"/>
        <v>0</v>
      </c>
      <c r="F1358" s="32">
        <f t="shared" si="217"/>
        <v>52</v>
      </c>
      <c r="G1358" s="29">
        <f t="shared" si="218"/>
        <v>0</v>
      </c>
      <c r="H1358" s="33">
        <f t="shared" si="219"/>
        <v>0</v>
      </c>
      <c r="I1358" s="32">
        <f t="shared" si="222"/>
        <v>1</v>
      </c>
      <c r="J1358" s="32">
        <f t="shared" si="222"/>
        <v>0</v>
      </c>
    </row>
    <row r="1359" spans="1:10" s="24" customFormat="1" ht="10.5" customHeight="1" x14ac:dyDescent="0.15">
      <c r="A1359" s="28" t="str">
        <f t="shared" si="221"/>
        <v>14:10～14:20</v>
      </c>
      <c r="B1359" s="29">
        <f t="shared" si="223"/>
        <v>42</v>
      </c>
      <c r="C1359" s="30">
        <f t="shared" si="223"/>
        <v>1</v>
      </c>
      <c r="D1359" s="30">
        <f t="shared" si="223"/>
        <v>3</v>
      </c>
      <c r="E1359" s="31">
        <f t="shared" si="223"/>
        <v>0</v>
      </c>
      <c r="F1359" s="32">
        <f t="shared" si="217"/>
        <v>46</v>
      </c>
      <c r="G1359" s="29">
        <f t="shared" si="218"/>
        <v>1</v>
      </c>
      <c r="H1359" s="33">
        <f t="shared" si="219"/>
        <v>2.1999999999999999E-2</v>
      </c>
      <c r="I1359" s="32">
        <f t="shared" si="222"/>
        <v>0</v>
      </c>
      <c r="J1359" s="32">
        <f t="shared" si="222"/>
        <v>0</v>
      </c>
    </row>
    <row r="1360" spans="1:10" s="24" customFormat="1" ht="10.5" customHeight="1" x14ac:dyDescent="0.15">
      <c r="A1360" s="28" t="str">
        <f t="shared" si="221"/>
        <v>14:20～14:30</v>
      </c>
      <c r="B1360" s="29">
        <f t="shared" si="223"/>
        <v>44</v>
      </c>
      <c r="C1360" s="30">
        <f t="shared" si="223"/>
        <v>1</v>
      </c>
      <c r="D1360" s="30">
        <f t="shared" si="223"/>
        <v>2</v>
      </c>
      <c r="E1360" s="31">
        <f t="shared" si="223"/>
        <v>1</v>
      </c>
      <c r="F1360" s="32">
        <f t="shared" si="217"/>
        <v>48</v>
      </c>
      <c r="G1360" s="29">
        <f t="shared" si="218"/>
        <v>2</v>
      </c>
      <c r="H1360" s="33">
        <f t="shared" si="219"/>
        <v>4.2000000000000003E-2</v>
      </c>
      <c r="I1360" s="32">
        <f t="shared" si="222"/>
        <v>3</v>
      </c>
      <c r="J1360" s="32">
        <f t="shared" si="222"/>
        <v>1</v>
      </c>
    </row>
    <row r="1361" spans="1:10" s="24" customFormat="1" ht="10.5" customHeight="1" x14ac:dyDescent="0.15">
      <c r="A1361" s="28" t="str">
        <f t="shared" si="221"/>
        <v>14:30～14:40</v>
      </c>
      <c r="B1361" s="29">
        <f t="shared" si="223"/>
        <v>46</v>
      </c>
      <c r="C1361" s="30">
        <f t="shared" si="223"/>
        <v>0</v>
      </c>
      <c r="D1361" s="30">
        <f t="shared" si="223"/>
        <v>2</v>
      </c>
      <c r="E1361" s="31">
        <f t="shared" si="223"/>
        <v>1</v>
      </c>
      <c r="F1361" s="32">
        <f t="shared" si="217"/>
        <v>49</v>
      </c>
      <c r="G1361" s="29">
        <f t="shared" si="218"/>
        <v>1</v>
      </c>
      <c r="H1361" s="33">
        <f t="shared" si="219"/>
        <v>0.02</v>
      </c>
      <c r="I1361" s="32">
        <f t="shared" si="222"/>
        <v>1</v>
      </c>
      <c r="J1361" s="32">
        <f t="shared" si="222"/>
        <v>2</v>
      </c>
    </row>
    <row r="1362" spans="1:10" s="24" customFormat="1" ht="10.5" customHeight="1" x14ac:dyDescent="0.15">
      <c r="A1362" s="28" t="str">
        <f t="shared" si="221"/>
        <v>14:40～14:50</v>
      </c>
      <c r="B1362" s="29">
        <f t="shared" si="223"/>
        <v>49</v>
      </c>
      <c r="C1362" s="30">
        <f t="shared" si="223"/>
        <v>1</v>
      </c>
      <c r="D1362" s="30">
        <f t="shared" si="223"/>
        <v>1</v>
      </c>
      <c r="E1362" s="31">
        <f t="shared" si="223"/>
        <v>0</v>
      </c>
      <c r="F1362" s="32">
        <f t="shared" si="217"/>
        <v>51</v>
      </c>
      <c r="G1362" s="29">
        <f t="shared" si="218"/>
        <v>1</v>
      </c>
      <c r="H1362" s="33">
        <f t="shared" si="219"/>
        <v>0.02</v>
      </c>
      <c r="I1362" s="32">
        <f t="shared" si="222"/>
        <v>1</v>
      </c>
      <c r="J1362" s="32">
        <f t="shared" si="222"/>
        <v>0</v>
      </c>
    </row>
    <row r="1363" spans="1:10" s="24" customFormat="1" ht="10.5" customHeight="1" x14ac:dyDescent="0.15">
      <c r="A1363" s="28" t="str">
        <f t="shared" si="221"/>
        <v>14:50～15:00</v>
      </c>
      <c r="B1363" s="29">
        <f t="shared" si="223"/>
        <v>53</v>
      </c>
      <c r="C1363" s="30">
        <f t="shared" si="223"/>
        <v>1</v>
      </c>
      <c r="D1363" s="30">
        <f t="shared" si="223"/>
        <v>6</v>
      </c>
      <c r="E1363" s="31">
        <f t="shared" si="223"/>
        <v>0</v>
      </c>
      <c r="F1363" s="32">
        <f t="shared" si="217"/>
        <v>60</v>
      </c>
      <c r="G1363" s="29">
        <f t="shared" si="218"/>
        <v>1</v>
      </c>
      <c r="H1363" s="33">
        <f t="shared" si="219"/>
        <v>1.7000000000000001E-2</v>
      </c>
      <c r="I1363" s="32">
        <f t="shared" si="222"/>
        <v>0</v>
      </c>
      <c r="J1363" s="32">
        <f t="shared" si="222"/>
        <v>0</v>
      </c>
    </row>
    <row r="1364" spans="1:10" s="24" customFormat="1" ht="10.5" customHeight="1" x14ac:dyDescent="0.15">
      <c r="A1364" s="28" t="str">
        <f t="shared" si="221"/>
        <v>15:00～15:10</v>
      </c>
      <c r="B1364" s="29">
        <f t="shared" si="223"/>
        <v>55</v>
      </c>
      <c r="C1364" s="30">
        <f t="shared" si="223"/>
        <v>1</v>
      </c>
      <c r="D1364" s="30">
        <f t="shared" si="223"/>
        <v>2</v>
      </c>
      <c r="E1364" s="31">
        <f t="shared" si="223"/>
        <v>1</v>
      </c>
      <c r="F1364" s="32">
        <f t="shared" si="214"/>
        <v>59</v>
      </c>
      <c r="G1364" s="29">
        <f t="shared" si="215"/>
        <v>2</v>
      </c>
      <c r="H1364" s="33">
        <f t="shared" si="216"/>
        <v>3.4000000000000002E-2</v>
      </c>
      <c r="I1364" s="32">
        <f t="shared" si="222"/>
        <v>0</v>
      </c>
      <c r="J1364" s="32">
        <f t="shared" si="222"/>
        <v>0</v>
      </c>
    </row>
    <row r="1365" spans="1:10" s="24" customFormat="1" ht="10.5" customHeight="1" x14ac:dyDescent="0.15">
      <c r="A1365" s="28" t="str">
        <f t="shared" si="221"/>
        <v>15:10～15:20</v>
      </c>
      <c r="B1365" s="29">
        <f t="shared" si="223"/>
        <v>52</v>
      </c>
      <c r="C1365" s="30">
        <f t="shared" si="223"/>
        <v>1</v>
      </c>
      <c r="D1365" s="30">
        <f t="shared" si="223"/>
        <v>6</v>
      </c>
      <c r="E1365" s="31">
        <f t="shared" si="223"/>
        <v>0</v>
      </c>
      <c r="F1365" s="32">
        <f t="shared" si="214"/>
        <v>59</v>
      </c>
      <c r="G1365" s="29">
        <f t="shared" si="215"/>
        <v>1</v>
      </c>
      <c r="H1365" s="33">
        <f t="shared" si="216"/>
        <v>1.7000000000000001E-2</v>
      </c>
      <c r="I1365" s="32">
        <f t="shared" si="222"/>
        <v>1</v>
      </c>
      <c r="J1365" s="32">
        <f t="shared" si="222"/>
        <v>0</v>
      </c>
    </row>
    <row r="1366" spans="1:10" s="24" customFormat="1" ht="10.5" customHeight="1" x14ac:dyDescent="0.15">
      <c r="A1366" s="28" t="str">
        <f t="shared" si="221"/>
        <v>15:20～15:30</v>
      </c>
      <c r="B1366" s="29">
        <f t="shared" si="223"/>
        <v>56</v>
      </c>
      <c r="C1366" s="30">
        <f t="shared" si="223"/>
        <v>1</v>
      </c>
      <c r="D1366" s="30">
        <f t="shared" si="223"/>
        <v>0</v>
      </c>
      <c r="E1366" s="31">
        <f t="shared" si="223"/>
        <v>1</v>
      </c>
      <c r="F1366" s="32">
        <f t="shared" si="214"/>
        <v>58</v>
      </c>
      <c r="G1366" s="29">
        <f t="shared" si="215"/>
        <v>2</v>
      </c>
      <c r="H1366" s="33">
        <f t="shared" si="216"/>
        <v>3.4000000000000002E-2</v>
      </c>
      <c r="I1366" s="32">
        <f t="shared" si="222"/>
        <v>4</v>
      </c>
      <c r="J1366" s="32">
        <f t="shared" si="222"/>
        <v>1</v>
      </c>
    </row>
    <row r="1367" spans="1:10" s="24" customFormat="1" ht="10.5" customHeight="1" x14ac:dyDescent="0.15">
      <c r="A1367" s="28" t="str">
        <f t="shared" si="221"/>
        <v>15:30～15:40</v>
      </c>
      <c r="B1367" s="29">
        <f t="shared" si="223"/>
        <v>57</v>
      </c>
      <c r="C1367" s="30">
        <f t="shared" si="223"/>
        <v>0</v>
      </c>
      <c r="D1367" s="30">
        <f t="shared" si="223"/>
        <v>3</v>
      </c>
      <c r="E1367" s="31">
        <f t="shared" si="223"/>
        <v>1</v>
      </c>
      <c r="F1367" s="32">
        <f t="shared" si="214"/>
        <v>61</v>
      </c>
      <c r="G1367" s="29">
        <f t="shared" si="215"/>
        <v>1</v>
      </c>
      <c r="H1367" s="33">
        <f t="shared" si="216"/>
        <v>1.6E-2</v>
      </c>
      <c r="I1367" s="32">
        <f t="shared" si="222"/>
        <v>0</v>
      </c>
      <c r="J1367" s="32">
        <f t="shared" si="222"/>
        <v>0</v>
      </c>
    </row>
    <row r="1368" spans="1:10" s="24" customFormat="1" ht="10.5" customHeight="1" x14ac:dyDescent="0.15">
      <c r="A1368" s="28" t="str">
        <f t="shared" si="221"/>
        <v>15:40～15:50</v>
      </c>
      <c r="B1368" s="29">
        <f t="shared" si="223"/>
        <v>56</v>
      </c>
      <c r="C1368" s="30">
        <f t="shared" si="223"/>
        <v>1</v>
      </c>
      <c r="D1368" s="30">
        <f t="shared" si="223"/>
        <v>2</v>
      </c>
      <c r="E1368" s="31">
        <f t="shared" si="223"/>
        <v>1</v>
      </c>
      <c r="F1368" s="32">
        <f t="shared" si="214"/>
        <v>60</v>
      </c>
      <c r="G1368" s="29">
        <f t="shared" si="215"/>
        <v>2</v>
      </c>
      <c r="H1368" s="33">
        <f t="shared" si="216"/>
        <v>3.3000000000000002E-2</v>
      </c>
      <c r="I1368" s="32">
        <f t="shared" si="222"/>
        <v>4</v>
      </c>
      <c r="J1368" s="32">
        <f t="shared" si="222"/>
        <v>1</v>
      </c>
    </row>
    <row r="1369" spans="1:10" s="24" customFormat="1" ht="10.5" customHeight="1" x14ac:dyDescent="0.15">
      <c r="A1369" s="28" t="str">
        <f t="shared" si="221"/>
        <v>15:50～16:00</v>
      </c>
      <c r="B1369" s="29">
        <f t="shared" si="223"/>
        <v>54</v>
      </c>
      <c r="C1369" s="30">
        <f t="shared" si="223"/>
        <v>1</v>
      </c>
      <c r="D1369" s="30">
        <f t="shared" si="223"/>
        <v>3</v>
      </c>
      <c r="E1369" s="31">
        <f t="shared" si="223"/>
        <v>0</v>
      </c>
      <c r="F1369" s="32">
        <f t="shared" si="214"/>
        <v>58</v>
      </c>
      <c r="G1369" s="29">
        <f t="shared" si="215"/>
        <v>1</v>
      </c>
      <c r="H1369" s="33">
        <f t="shared" si="216"/>
        <v>1.7000000000000001E-2</v>
      </c>
      <c r="I1369" s="32">
        <f t="shared" si="222"/>
        <v>1</v>
      </c>
      <c r="J1369" s="32">
        <f t="shared" si="222"/>
        <v>0</v>
      </c>
    </row>
    <row r="1370" spans="1:10" s="24" customFormat="1" ht="10.5" customHeight="1" x14ac:dyDescent="0.15">
      <c r="A1370" s="28" t="str">
        <f t="shared" si="221"/>
        <v>16:00～16:10</v>
      </c>
      <c r="B1370" s="29">
        <f t="shared" si="223"/>
        <v>60</v>
      </c>
      <c r="C1370" s="30">
        <f t="shared" si="223"/>
        <v>0</v>
      </c>
      <c r="D1370" s="30">
        <f t="shared" si="223"/>
        <v>1</v>
      </c>
      <c r="E1370" s="31">
        <f t="shared" si="223"/>
        <v>0</v>
      </c>
      <c r="F1370" s="32">
        <f t="shared" si="214"/>
        <v>61</v>
      </c>
      <c r="G1370" s="29">
        <f t="shared" si="215"/>
        <v>0</v>
      </c>
      <c r="H1370" s="33">
        <f t="shared" si="216"/>
        <v>0</v>
      </c>
      <c r="I1370" s="32">
        <f t="shared" si="222"/>
        <v>1</v>
      </c>
      <c r="J1370" s="32">
        <f t="shared" si="222"/>
        <v>1</v>
      </c>
    </row>
    <row r="1371" spans="1:10" s="24" customFormat="1" ht="10.5" customHeight="1" x14ac:dyDescent="0.15">
      <c r="A1371" s="28" t="str">
        <f t="shared" si="221"/>
        <v>16:10～16:20</v>
      </c>
      <c r="B1371" s="29">
        <f t="shared" si="223"/>
        <v>63</v>
      </c>
      <c r="C1371" s="30">
        <f t="shared" si="223"/>
        <v>1</v>
      </c>
      <c r="D1371" s="30">
        <f t="shared" si="223"/>
        <v>1</v>
      </c>
      <c r="E1371" s="31">
        <f t="shared" si="223"/>
        <v>1</v>
      </c>
      <c r="F1371" s="32">
        <f t="shared" si="214"/>
        <v>66</v>
      </c>
      <c r="G1371" s="29">
        <f t="shared" si="215"/>
        <v>2</v>
      </c>
      <c r="H1371" s="33">
        <f t="shared" si="216"/>
        <v>0.03</v>
      </c>
      <c r="I1371" s="32">
        <f t="shared" si="222"/>
        <v>4</v>
      </c>
      <c r="J1371" s="32">
        <f t="shared" si="222"/>
        <v>0</v>
      </c>
    </row>
    <row r="1372" spans="1:10" s="24" customFormat="1" ht="10.5" customHeight="1" x14ac:dyDescent="0.15">
      <c r="A1372" s="28" t="str">
        <f t="shared" si="221"/>
        <v>16:20～16:30</v>
      </c>
      <c r="B1372" s="29">
        <f t="shared" si="223"/>
        <v>70</v>
      </c>
      <c r="C1372" s="30">
        <f t="shared" si="223"/>
        <v>1</v>
      </c>
      <c r="D1372" s="30">
        <f t="shared" si="223"/>
        <v>2</v>
      </c>
      <c r="E1372" s="31">
        <f t="shared" si="223"/>
        <v>0</v>
      </c>
      <c r="F1372" s="32">
        <f t="shared" si="214"/>
        <v>73</v>
      </c>
      <c r="G1372" s="29">
        <f t="shared" si="215"/>
        <v>1</v>
      </c>
      <c r="H1372" s="33">
        <f t="shared" si="216"/>
        <v>1.4E-2</v>
      </c>
      <c r="I1372" s="32">
        <f t="shared" si="222"/>
        <v>2</v>
      </c>
      <c r="J1372" s="32">
        <f t="shared" si="222"/>
        <v>0</v>
      </c>
    </row>
    <row r="1373" spans="1:10" s="24" customFormat="1" ht="10.5" customHeight="1" x14ac:dyDescent="0.15">
      <c r="A1373" s="28" t="str">
        <f t="shared" si="221"/>
        <v>16:30～16:40</v>
      </c>
      <c r="B1373" s="29">
        <f t="shared" si="223"/>
        <v>55</v>
      </c>
      <c r="C1373" s="30">
        <f t="shared" si="223"/>
        <v>0</v>
      </c>
      <c r="D1373" s="30">
        <f t="shared" si="223"/>
        <v>0</v>
      </c>
      <c r="E1373" s="31">
        <f t="shared" si="223"/>
        <v>3</v>
      </c>
      <c r="F1373" s="32">
        <f t="shared" si="214"/>
        <v>58</v>
      </c>
      <c r="G1373" s="29">
        <f t="shared" si="215"/>
        <v>3</v>
      </c>
      <c r="H1373" s="33">
        <f t="shared" si="216"/>
        <v>5.1999999999999998E-2</v>
      </c>
      <c r="I1373" s="32">
        <f t="shared" si="222"/>
        <v>2</v>
      </c>
      <c r="J1373" s="32">
        <f t="shared" si="222"/>
        <v>0</v>
      </c>
    </row>
    <row r="1374" spans="1:10" s="24" customFormat="1" ht="10.5" customHeight="1" x14ac:dyDescent="0.15">
      <c r="A1374" s="28" t="str">
        <f t="shared" si="221"/>
        <v>16:40～16:50</v>
      </c>
      <c r="B1374" s="29">
        <f t="shared" si="223"/>
        <v>67</v>
      </c>
      <c r="C1374" s="30">
        <f t="shared" si="223"/>
        <v>1</v>
      </c>
      <c r="D1374" s="30">
        <f t="shared" si="223"/>
        <v>3</v>
      </c>
      <c r="E1374" s="31">
        <f t="shared" si="223"/>
        <v>0</v>
      </c>
      <c r="F1374" s="32">
        <f t="shared" si="214"/>
        <v>71</v>
      </c>
      <c r="G1374" s="29">
        <f t="shared" si="215"/>
        <v>1</v>
      </c>
      <c r="H1374" s="33">
        <f t="shared" si="216"/>
        <v>1.4E-2</v>
      </c>
      <c r="I1374" s="32">
        <f t="shared" si="222"/>
        <v>3</v>
      </c>
      <c r="J1374" s="32">
        <f t="shared" si="222"/>
        <v>0</v>
      </c>
    </row>
    <row r="1375" spans="1:10" s="24" customFormat="1" ht="10.5" customHeight="1" x14ac:dyDescent="0.15">
      <c r="A1375" s="28" t="str">
        <f t="shared" si="221"/>
        <v>16:50～17:00</v>
      </c>
      <c r="B1375" s="29">
        <f t="shared" si="223"/>
        <v>59</v>
      </c>
      <c r="C1375" s="30">
        <f t="shared" si="223"/>
        <v>1</v>
      </c>
      <c r="D1375" s="30">
        <f t="shared" si="223"/>
        <v>2</v>
      </c>
      <c r="E1375" s="31">
        <f t="shared" si="223"/>
        <v>0</v>
      </c>
      <c r="F1375" s="32">
        <f t="shared" si="214"/>
        <v>62</v>
      </c>
      <c r="G1375" s="29">
        <f t="shared" si="215"/>
        <v>1</v>
      </c>
      <c r="H1375" s="33">
        <f t="shared" si="216"/>
        <v>1.6E-2</v>
      </c>
      <c r="I1375" s="32">
        <f t="shared" si="222"/>
        <v>2</v>
      </c>
      <c r="J1375" s="32">
        <f t="shared" si="222"/>
        <v>0</v>
      </c>
    </row>
    <row r="1376" spans="1:10" s="24" customFormat="1" ht="10.5" customHeight="1" x14ac:dyDescent="0.15">
      <c r="A1376" s="28" t="str">
        <f t="shared" si="221"/>
        <v>17:00～17:10</v>
      </c>
      <c r="B1376" s="29">
        <f t="shared" ref="B1376:E1387" si="224">B1222+B1299</f>
        <v>50</v>
      </c>
      <c r="C1376" s="30">
        <f t="shared" si="224"/>
        <v>1</v>
      </c>
      <c r="D1376" s="30">
        <f t="shared" si="224"/>
        <v>2</v>
      </c>
      <c r="E1376" s="31">
        <f t="shared" si="224"/>
        <v>0</v>
      </c>
      <c r="F1376" s="32">
        <f t="shared" si="214"/>
        <v>53</v>
      </c>
      <c r="G1376" s="29">
        <f t="shared" si="215"/>
        <v>1</v>
      </c>
      <c r="H1376" s="33">
        <f t="shared" si="216"/>
        <v>1.9E-2</v>
      </c>
      <c r="I1376" s="32">
        <f t="shared" si="222"/>
        <v>3</v>
      </c>
      <c r="J1376" s="32">
        <f t="shared" si="222"/>
        <v>1</v>
      </c>
    </row>
    <row r="1377" spans="1:10" s="24" customFormat="1" ht="10.5" customHeight="1" x14ac:dyDescent="0.15">
      <c r="A1377" s="28" t="str">
        <f t="shared" si="221"/>
        <v>17:10～17:20</v>
      </c>
      <c r="B1377" s="29">
        <f t="shared" si="224"/>
        <v>54</v>
      </c>
      <c r="C1377" s="30">
        <f t="shared" si="224"/>
        <v>1</v>
      </c>
      <c r="D1377" s="30">
        <f t="shared" si="224"/>
        <v>3</v>
      </c>
      <c r="E1377" s="31">
        <f t="shared" si="224"/>
        <v>0</v>
      </c>
      <c r="F1377" s="32">
        <f t="shared" si="214"/>
        <v>58</v>
      </c>
      <c r="G1377" s="29">
        <f t="shared" si="215"/>
        <v>1</v>
      </c>
      <c r="H1377" s="33">
        <f t="shared" si="216"/>
        <v>1.7000000000000001E-2</v>
      </c>
      <c r="I1377" s="32">
        <f t="shared" si="222"/>
        <v>2</v>
      </c>
      <c r="J1377" s="32">
        <f t="shared" si="222"/>
        <v>1</v>
      </c>
    </row>
    <row r="1378" spans="1:10" s="24" customFormat="1" ht="10.5" customHeight="1" x14ac:dyDescent="0.15">
      <c r="A1378" s="28" t="str">
        <f t="shared" si="221"/>
        <v>17:20～17:30</v>
      </c>
      <c r="B1378" s="29">
        <f t="shared" si="224"/>
        <v>38</v>
      </c>
      <c r="C1378" s="30">
        <f t="shared" si="224"/>
        <v>1</v>
      </c>
      <c r="D1378" s="30">
        <f t="shared" si="224"/>
        <v>1</v>
      </c>
      <c r="E1378" s="31">
        <f t="shared" si="224"/>
        <v>2</v>
      </c>
      <c r="F1378" s="32">
        <f t="shared" si="214"/>
        <v>42</v>
      </c>
      <c r="G1378" s="29">
        <f t="shared" si="215"/>
        <v>3</v>
      </c>
      <c r="H1378" s="33">
        <f t="shared" si="216"/>
        <v>7.0999999999999994E-2</v>
      </c>
      <c r="I1378" s="32">
        <f t="shared" si="222"/>
        <v>1</v>
      </c>
      <c r="J1378" s="32">
        <f t="shared" si="222"/>
        <v>0</v>
      </c>
    </row>
    <row r="1379" spans="1:10" s="24" customFormat="1" ht="10.5" customHeight="1" x14ac:dyDescent="0.15">
      <c r="A1379" s="28" t="str">
        <f t="shared" si="221"/>
        <v>17:30～17:40</v>
      </c>
      <c r="B1379" s="29">
        <f t="shared" si="224"/>
        <v>67</v>
      </c>
      <c r="C1379" s="30">
        <f t="shared" si="224"/>
        <v>1</v>
      </c>
      <c r="D1379" s="30">
        <f t="shared" si="224"/>
        <v>1</v>
      </c>
      <c r="E1379" s="31">
        <f t="shared" si="224"/>
        <v>1</v>
      </c>
      <c r="F1379" s="32">
        <f t="shared" si="214"/>
        <v>70</v>
      </c>
      <c r="G1379" s="29">
        <f t="shared" si="215"/>
        <v>2</v>
      </c>
      <c r="H1379" s="33">
        <f t="shared" si="216"/>
        <v>2.9000000000000001E-2</v>
      </c>
      <c r="I1379" s="32">
        <f t="shared" si="222"/>
        <v>4</v>
      </c>
      <c r="J1379" s="32">
        <f t="shared" si="222"/>
        <v>0</v>
      </c>
    </row>
    <row r="1380" spans="1:10" s="24" customFormat="1" ht="10.5" customHeight="1" x14ac:dyDescent="0.15">
      <c r="A1380" s="28" t="str">
        <f t="shared" ref="A1380:A1388" si="225">A1303</f>
        <v>17:40～17:50</v>
      </c>
      <c r="B1380" s="29">
        <f t="shared" si="224"/>
        <v>53</v>
      </c>
      <c r="C1380" s="30">
        <f t="shared" si="224"/>
        <v>1</v>
      </c>
      <c r="D1380" s="30">
        <f t="shared" si="224"/>
        <v>0</v>
      </c>
      <c r="E1380" s="31">
        <f t="shared" si="224"/>
        <v>0</v>
      </c>
      <c r="F1380" s="32">
        <f t="shared" si="214"/>
        <v>54</v>
      </c>
      <c r="G1380" s="29">
        <f t="shared" si="215"/>
        <v>1</v>
      </c>
      <c r="H1380" s="33">
        <f t="shared" si="216"/>
        <v>1.9E-2</v>
      </c>
      <c r="I1380" s="32">
        <f t="shared" ref="I1380:J1387" si="226">I1226+I1303</f>
        <v>2</v>
      </c>
      <c r="J1380" s="32">
        <f t="shared" si="226"/>
        <v>0</v>
      </c>
    </row>
    <row r="1381" spans="1:10" s="24" customFormat="1" ht="10.5" customHeight="1" x14ac:dyDescent="0.15">
      <c r="A1381" s="28" t="str">
        <f t="shared" si="225"/>
        <v>17:50～18:00</v>
      </c>
      <c r="B1381" s="29">
        <f t="shared" si="224"/>
        <v>44</v>
      </c>
      <c r="C1381" s="30">
        <f t="shared" si="224"/>
        <v>2</v>
      </c>
      <c r="D1381" s="30">
        <f t="shared" si="224"/>
        <v>3</v>
      </c>
      <c r="E1381" s="31">
        <f t="shared" si="224"/>
        <v>0</v>
      </c>
      <c r="F1381" s="32">
        <f t="shared" si="214"/>
        <v>49</v>
      </c>
      <c r="G1381" s="29">
        <f t="shared" si="215"/>
        <v>2</v>
      </c>
      <c r="H1381" s="33">
        <f t="shared" si="216"/>
        <v>4.1000000000000002E-2</v>
      </c>
      <c r="I1381" s="32">
        <f t="shared" si="226"/>
        <v>2</v>
      </c>
      <c r="J1381" s="32">
        <f t="shared" si="226"/>
        <v>1</v>
      </c>
    </row>
    <row r="1382" spans="1:10" s="24" customFormat="1" ht="10.5" customHeight="1" x14ac:dyDescent="0.15">
      <c r="A1382" s="28" t="str">
        <f t="shared" si="225"/>
        <v>18:00～18:10</v>
      </c>
      <c r="B1382" s="29">
        <f t="shared" si="224"/>
        <v>37</v>
      </c>
      <c r="C1382" s="30">
        <f t="shared" si="224"/>
        <v>1</v>
      </c>
      <c r="D1382" s="30">
        <f t="shared" si="224"/>
        <v>4</v>
      </c>
      <c r="E1382" s="31">
        <f t="shared" si="224"/>
        <v>0</v>
      </c>
      <c r="F1382" s="32">
        <f t="shared" si="214"/>
        <v>42</v>
      </c>
      <c r="G1382" s="29">
        <f t="shared" si="215"/>
        <v>1</v>
      </c>
      <c r="H1382" s="33">
        <f t="shared" si="216"/>
        <v>2.4E-2</v>
      </c>
      <c r="I1382" s="32">
        <f t="shared" si="226"/>
        <v>0</v>
      </c>
      <c r="J1382" s="32">
        <f t="shared" si="226"/>
        <v>0</v>
      </c>
    </row>
    <row r="1383" spans="1:10" s="24" customFormat="1" ht="10.5" customHeight="1" x14ac:dyDescent="0.15">
      <c r="A1383" s="28" t="str">
        <f t="shared" si="225"/>
        <v>18:10～18:20</v>
      </c>
      <c r="B1383" s="29">
        <f t="shared" si="224"/>
        <v>38</v>
      </c>
      <c r="C1383" s="30">
        <f t="shared" si="224"/>
        <v>1</v>
      </c>
      <c r="D1383" s="30">
        <f t="shared" si="224"/>
        <v>1</v>
      </c>
      <c r="E1383" s="31">
        <f t="shared" si="224"/>
        <v>0</v>
      </c>
      <c r="F1383" s="32">
        <f t="shared" si="214"/>
        <v>40</v>
      </c>
      <c r="G1383" s="29">
        <f t="shared" si="215"/>
        <v>1</v>
      </c>
      <c r="H1383" s="33">
        <f t="shared" si="216"/>
        <v>2.5000000000000001E-2</v>
      </c>
      <c r="I1383" s="32">
        <f t="shared" si="226"/>
        <v>2</v>
      </c>
      <c r="J1383" s="32">
        <f t="shared" si="226"/>
        <v>0</v>
      </c>
    </row>
    <row r="1384" spans="1:10" s="24" customFormat="1" ht="10.5" customHeight="1" x14ac:dyDescent="0.15">
      <c r="A1384" s="28" t="str">
        <f t="shared" si="225"/>
        <v>18:20～18:30</v>
      </c>
      <c r="B1384" s="29">
        <f t="shared" si="224"/>
        <v>46</v>
      </c>
      <c r="C1384" s="30">
        <f t="shared" si="224"/>
        <v>0</v>
      </c>
      <c r="D1384" s="30">
        <f t="shared" si="224"/>
        <v>2</v>
      </c>
      <c r="E1384" s="31">
        <f t="shared" si="224"/>
        <v>0</v>
      </c>
      <c r="F1384" s="32">
        <f t="shared" si="214"/>
        <v>48</v>
      </c>
      <c r="G1384" s="29">
        <f t="shared" si="215"/>
        <v>0</v>
      </c>
      <c r="H1384" s="33">
        <f t="shared" si="216"/>
        <v>0</v>
      </c>
      <c r="I1384" s="32">
        <f t="shared" si="226"/>
        <v>4</v>
      </c>
      <c r="J1384" s="32">
        <f t="shared" si="226"/>
        <v>2</v>
      </c>
    </row>
    <row r="1385" spans="1:10" s="24" customFormat="1" ht="10.5" customHeight="1" x14ac:dyDescent="0.15">
      <c r="A1385" s="28" t="str">
        <f t="shared" si="225"/>
        <v>18:30～18:40</v>
      </c>
      <c r="B1385" s="29">
        <f t="shared" si="224"/>
        <v>50</v>
      </c>
      <c r="C1385" s="30">
        <f t="shared" si="224"/>
        <v>2</v>
      </c>
      <c r="D1385" s="30">
        <f t="shared" si="224"/>
        <v>3</v>
      </c>
      <c r="E1385" s="31">
        <f t="shared" si="224"/>
        <v>0</v>
      </c>
      <c r="F1385" s="32">
        <f t="shared" si="214"/>
        <v>55</v>
      </c>
      <c r="G1385" s="29">
        <f t="shared" si="215"/>
        <v>2</v>
      </c>
      <c r="H1385" s="33">
        <f t="shared" si="216"/>
        <v>3.5999999999999997E-2</v>
      </c>
      <c r="I1385" s="32">
        <f t="shared" si="226"/>
        <v>2</v>
      </c>
      <c r="J1385" s="32">
        <f t="shared" si="226"/>
        <v>1</v>
      </c>
    </row>
    <row r="1386" spans="1:10" s="24" customFormat="1" ht="10.5" customHeight="1" x14ac:dyDescent="0.15">
      <c r="A1386" s="28" t="str">
        <f t="shared" si="225"/>
        <v>18:40～18:50</v>
      </c>
      <c r="B1386" s="29">
        <f t="shared" si="224"/>
        <v>29</v>
      </c>
      <c r="C1386" s="30">
        <f t="shared" si="224"/>
        <v>1</v>
      </c>
      <c r="D1386" s="30">
        <f t="shared" si="224"/>
        <v>7</v>
      </c>
      <c r="E1386" s="31">
        <f t="shared" si="224"/>
        <v>0</v>
      </c>
      <c r="F1386" s="32">
        <f t="shared" si="214"/>
        <v>37</v>
      </c>
      <c r="G1386" s="29">
        <f t="shared" si="215"/>
        <v>1</v>
      </c>
      <c r="H1386" s="33">
        <f t="shared" si="216"/>
        <v>2.7E-2</v>
      </c>
      <c r="I1386" s="32">
        <f t="shared" si="226"/>
        <v>1</v>
      </c>
      <c r="J1386" s="32">
        <f t="shared" si="226"/>
        <v>0</v>
      </c>
    </row>
    <row r="1387" spans="1:10" s="24" customFormat="1" ht="10.5" customHeight="1" x14ac:dyDescent="0.15">
      <c r="A1387" s="44" t="str">
        <f t="shared" si="225"/>
        <v>18:50～19:00</v>
      </c>
      <c r="B1387" s="56">
        <f t="shared" si="224"/>
        <v>39</v>
      </c>
      <c r="C1387" s="57">
        <f t="shared" si="224"/>
        <v>1</v>
      </c>
      <c r="D1387" s="57">
        <f t="shared" si="224"/>
        <v>1</v>
      </c>
      <c r="E1387" s="58">
        <f t="shared" si="224"/>
        <v>0</v>
      </c>
      <c r="F1387" s="59">
        <f t="shared" si="214"/>
        <v>41</v>
      </c>
      <c r="G1387" s="56">
        <f t="shared" si="215"/>
        <v>1</v>
      </c>
      <c r="H1387" s="60">
        <f t="shared" si="216"/>
        <v>2.4E-2</v>
      </c>
      <c r="I1387" s="59">
        <f t="shared" si="226"/>
        <v>5</v>
      </c>
      <c r="J1387" s="59">
        <f t="shared" si="226"/>
        <v>1</v>
      </c>
    </row>
    <row r="1388" spans="1:10" s="24" customFormat="1" ht="10.5" customHeight="1" x14ac:dyDescent="0.15">
      <c r="A1388" s="45" t="str">
        <f t="shared" si="225"/>
        <v>12時間計</v>
      </c>
      <c r="B1388" s="46">
        <f>SUM(B1316:B1387)</f>
        <v>3574</v>
      </c>
      <c r="C1388" s="47">
        <f>SUM(C1316:C1387)</f>
        <v>61</v>
      </c>
      <c r="D1388" s="47">
        <f>SUM(D1316:D1387)</f>
        <v>202</v>
      </c>
      <c r="E1388" s="48">
        <f>SUM(E1316:E1387)</f>
        <v>34</v>
      </c>
      <c r="F1388" s="49">
        <f>SUM(B1388:E1388)</f>
        <v>3871</v>
      </c>
      <c r="G1388" s="46">
        <f>C1388+E1388</f>
        <v>95</v>
      </c>
      <c r="H1388" s="50">
        <f>IF(F1388&gt;0,ROUND(G1388/F1388,3),0)</f>
        <v>2.5000000000000001E-2</v>
      </c>
      <c r="I1388" s="49">
        <f>SUM(I1316:I1387)</f>
        <v>145</v>
      </c>
      <c r="J1388" s="49">
        <f>SUM(J1316:J1387)</f>
        <v>29</v>
      </c>
    </row>
    <row r="1389" spans="1:10" ht="12" customHeight="1" x14ac:dyDescent="0.15"/>
    <row r="1390" spans="1:10" ht="12" customHeight="1" x14ac:dyDescent="0.15">
      <c r="A1390" s="2" t="str">
        <f>"観測方向："&amp;総括表!A41</f>
        <v>観測方向：Ｃ流入</v>
      </c>
      <c r="I1390" s="3"/>
      <c r="J1390" s="3" t="s">
        <v>113</v>
      </c>
    </row>
    <row r="1391" spans="1:10" ht="12" customHeight="1" x14ac:dyDescent="0.15">
      <c r="A1391" s="4" t="s">
        <v>0</v>
      </c>
      <c r="B1391" s="224" t="s">
        <v>2</v>
      </c>
      <c r="C1391" s="226" t="s">
        <v>13</v>
      </c>
      <c r="D1391" s="5" t="s">
        <v>8</v>
      </c>
      <c r="E1391" s="6" t="s">
        <v>9</v>
      </c>
      <c r="F1391" s="7" t="s">
        <v>10</v>
      </c>
      <c r="G1391" s="8" t="s">
        <v>19</v>
      </c>
      <c r="H1391" s="6" t="s">
        <v>4</v>
      </c>
      <c r="I1391" s="9" t="s">
        <v>7</v>
      </c>
      <c r="J1391" s="212" t="s">
        <v>151</v>
      </c>
    </row>
    <row r="1392" spans="1:10" ht="12" customHeight="1" x14ac:dyDescent="0.15">
      <c r="A1392" s="10" t="s">
        <v>1</v>
      </c>
      <c r="B1392" s="225"/>
      <c r="C1392" s="208"/>
      <c r="D1392" s="11" t="s">
        <v>3</v>
      </c>
      <c r="E1392" s="12" t="s">
        <v>3</v>
      </c>
      <c r="F1392" s="13" t="s">
        <v>12</v>
      </c>
      <c r="G1392" s="14" t="s">
        <v>11</v>
      </c>
      <c r="H1392" s="12" t="s">
        <v>5</v>
      </c>
      <c r="I1392" s="15" t="s">
        <v>6</v>
      </c>
      <c r="J1392" s="213"/>
    </row>
    <row r="1393" spans="1:10" s="24" customFormat="1" ht="10.5" customHeight="1" x14ac:dyDescent="0.15">
      <c r="A1393" s="18" t="str">
        <f t="shared" ref="A1393:A1424" si="227">A1316</f>
        <v xml:space="preserve"> 7:00～ 7:10</v>
      </c>
      <c r="B1393" s="19">
        <f t="shared" ref="B1393:E1412" si="228">B469+B546+B623</f>
        <v>0</v>
      </c>
      <c r="C1393" s="20">
        <f t="shared" si="228"/>
        <v>0</v>
      </c>
      <c r="D1393" s="20">
        <f t="shared" si="228"/>
        <v>0</v>
      </c>
      <c r="E1393" s="21">
        <f t="shared" si="228"/>
        <v>0</v>
      </c>
      <c r="F1393" s="22">
        <f t="shared" ref="F1393:F1410" si="229">SUM(B1393:E1393)</f>
        <v>0</v>
      </c>
      <c r="G1393" s="19">
        <f t="shared" ref="G1393:G1410" si="230">C1393+E1393</f>
        <v>0</v>
      </c>
      <c r="H1393" s="23">
        <f t="shared" ref="H1393:H1410" si="231">IF(F1393&gt;0,ROUND(G1393/F1393,3),0)</f>
        <v>0</v>
      </c>
      <c r="I1393" s="22">
        <f t="shared" ref="I1393:J1424" si="232">I469+I546+I623</f>
        <v>0</v>
      </c>
      <c r="J1393" s="22">
        <f t="shared" si="232"/>
        <v>0</v>
      </c>
    </row>
    <row r="1394" spans="1:10" s="24" customFormat="1" ht="10.5" customHeight="1" x14ac:dyDescent="0.15">
      <c r="A1394" s="28" t="str">
        <f t="shared" si="227"/>
        <v xml:space="preserve"> 7:10～ 7:20</v>
      </c>
      <c r="B1394" s="29">
        <f t="shared" si="228"/>
        <v>0</v>
      </c>
      <c r="C1394" s="30">
        <f t="shared" si="228"/>
        <v>0</v>
      </c>
      <c r="D1394" s="30">
        <f t="shared" si="228"/>
        <v>0</v>
      </c>
      <c r="E1394" s="31">
        <f t="shared" si="228"/>
        <v>0</v>
      </c>
      <c r="F1394" s="32">
        <f t="shared" si="229"/>
        <v>0</v>
      </c>
      <c r="G1394" s="29">
        <f t="shared" si="230"/>
        <v>0</v>
      </c>
      <c r="H1394" s="33">
        <f t="shared" si="231"/>
        <v>0</v>
      </c>
      <c r="I1394" s="32">
        <f t="shared" si="232"/>
        <v>0</v>
      </c>
      <c r="J1394" s="32">
        <f t="shared" si="232"/>
        <v>0</v>
      </c>
    </row>
    <row r="1395" spans="1:10" s="24" customFormat="1" ht="10.5" customHeight="1" x14ac:dyDescent="0.15">
      <c r="A1395" s="28" t="str">
        <f t="shared" si="227"/>
        <v xml:space="preserve"> 7:20～ 7:30</v>
      </c>
      <c r="B1395" s="29">
        <f t="shared" si="228"/>
        <v>0</v>
      </c>
      <c r="C1395" s="30">
        <f t="shared" si="228"/>
        <v>0</v>
      </c>
      <c r="D1395" s="30">
        <f t="shared" si="228"/>
        <v>0</v>
      </c>
      <c r="E1395" s="31">
        <f t="shared" si="228"/>
        <v>0</v>
      </c>
      <c r="F1395" s="32">
        <f t="shared" si="229"/>
        <v>0</v>
      </c>
      <c r="G1395" s="29">
        <f t="shared" si="230"/>
        <v>0</v>
      </c>
      <c r="H1395" s="33">
        <f t="shared" si="231"/>
        <v>0</v>
      </c>
      <c r="I1395" s="32">
        <f t="shared" si="232"/>
        <v>0</v>
      </c>
      <c r="J1395" s="32">
        <f t="shared" si="232"/>
        <v>0</v>
      </c>
    </row>
    <row r="1396" spans="1:10" s="24" customFormat="1" ht="10.5" customHeight="1" x14ac:dyDescent="0.15">
      <c r="A1396" s="28" t="str">
        <f t="shared" si="227"/>
        <v xml:space="preserve"> 7:30～ 7:40</v>
      </c>
      <c r="B1396" s="29">
        <f t="shared" si="228"/>
        <v>0</v>
      </c>
      <c r="C1396" s="30">
        <f t="shared" si="228"/>
        <v>0</v>
      </c>
      <c r="D1396" s="30">
        <f t="shared" si="228"/>
        <v>0</v>
      </c>
      <c r="E1396" s="31">
        <f t="shared" si="228"/>
        <v>0</v>
      </c>
      <c r="F1396" s="32">
        <f t="shared" si="229"/>
        <v>0</v>
      </c>
      <c r="G1396" s="29">
        <f t="shared" si="230"/>
        <v>0</v>
      </c>
      <c r="H1396" s="33">
        <f t="shared" si="231"/>
        <v>0</v>
      </c>
      <c r="I1396" s="32">
        <f t="shared" si="232"/>
        <v>0</v>
      </c>
      <c r="J1396" s="32">
        <f t="shared" si="232"/>
        <v>0</v>
      </c>
    </row>
    <row r="1397" spans="1:10" s="24" customFormat="1" ht="10.5" customHeight="1" x14ac:dyDescent="0.15">
      <c r="A1397" s="28" t="str">
        <f t="shared" si="227"/>
        <v xml:space="preserve"> 7:40～ 7:50</v>
      </c>
      <c r="B1397" s="29">
        <f t="shared" si="228"/>
        <v>0</v>
      </c>
      <c r="C1397" s="30">
        <f t="shared" si="228"/>
        <v>0</v>
      </c>
      <c r="D1397" s="30">
        <f t="shared" si="228"/>
        <v>0</v>
      </c>
      <c r="E1397" s="31">
        <f t="shared" si="228"/>
        <v>0</v>
      </c>
      <c r="F1397" s="32">
        <f t="shared" si="229"/>
        <v>0</v>
      </c>
      <c r="G1397" s="29">
        <f t="shared" si="230"/>
        <v>0</v>
      </c>
      <c r="H1397" s="33">
        <f t="shared" si="231"/>
        <v>0</v>
      </c>
      <c r="I1397" s="32">
        <f t="shared" si="232"/>
        <v>0</v>
      </c>
      <c r="J1397" s="32">
        <f t="shared" si="232"/>
        <v>0</v>
      </c>
    </row>
    <row r="1398" spans="1:10" s="24" customFormat="1" ht="10.5" customHeight="1" x14ac:dyDescent="0.15">
      <c r="A1398" s="28" t="str">
        <f t="shared" si="227"/>
        <v xml:space="preserve"> 7:50～ 8:00</v>
      </c>
      <c r="B1398" s="29">
        <f t="shared" si="228"/>
        <v>0</v>
      </c>
      <c r="C1398" s="30">
        <f t="shared" si="228"/>
        <v>0</v>
      </c>
      <c r="D1398" s="30">
        <f t="shared" si="228"/>
        <v>0</v>
      </c>
      <c r="E1398" s="31">
        <f t="shared" si="228"/>
        <v>0</v>
      </c>
      <c r="F1398" s="32">
        <f t="shared" si="229"/>
        <v>0</v>
      </c>
      <c r="G1398" s="29">
        <f t="shared" si="230"/>
        <v>0</v>
      </c>
      <c r="H1398" s="33">
        <f t="shared" si="231"/>
        <v>0</v>
      </c>
      <c r="I1398" s="32">
        <f t="shared" si="232"/>
        <v>0</v>
      </c>
      <c r="J1398" s="32">
        <f t="shared" si="232"/>
        <v>0</v>
      </c>
    </row>
    <row r="1399" spans="1:10" s="24" customFormat="1" ht="10.5" customHeight="1" x14ac:dyDescent="0.15">
      <c r="A1399" s="28" t="str">
        <f t="shared" si="227"/>
        <v xml:space="preserve"> 8:00～ 8:10</v>
      </c>
      <c r="B1399" s="29">
        <f t="shared" si="228"/>
        <v>0</v>
      </c>
      <c r="C1399" s="30">
        <f t="shared" si="228"/>
        <v>0</v>
      </c>
      <c r="D1399" s="30">
        <f t="shared" si="228"/>
        <v>0</v>
      </c>
      <c r="E1399" s="31">
        <f t="shared" si="228"/>
        <v>0</v>
      </c>
      <c r="F1399" s="32">
        <f t="shared" si="229"/>
        <v>0</v>
      </c>
      <c r="G1399" s="29">
        <f t="shared" si="230"/>
        <v>0</v>
      </c>
      <c r="H1399" s="33">
        <f t="shared" si="231"/>
        <v>0</v>
      </c>
      <c r="I1399" s="32">
        <f t="shared" si="232"/>
        <v>0</v>
      </c>
      <c r="J1399" s="32">
        <f t="shared" si="232"/>
        <v>0</v>
      </c>
    </row>
    <row r="1400" spans="1:10" s="24" customFormat="1" ht="10.5" customHeight="1" x14ac:dyDescent="0.15">
      <c r="A1400" s="28" t="str">
        <f t="shared" si="227"/>
        <v xml:space="preserve"> 8:10～ 8:20</v>
      </c>
      <c r="B1400" s="29">
        <f t="shared" si="228"/>
        <v>0</v>
      </c>
      <c r="C1400" s="30">
        <f t="shared" si="228"/>
        <v>0</v>
      </c>
      <c r="D1400" s="30">
        <f t="shared" si="228"/>
        <v>0</v>
      </c>
      <c r="E1400" s="31">
        <f t="shared" si="228"/>
        <v>0</v>
      </c>
      <c r="F1400" s="32">
        <f t="shared" si="229"/>
        <v>0</v>
      </c>
      <c r="G1400" s="29">
        <f t="shared" si="230"/>
        <v>0</v>
      </c>
      <c r="H1400" s="33">
        <f t="shared" si="231"/>
        <v>0</v>
      </c>
      <c r="I1400" s="32">
        <f t="shared" si="232"/>
        <v>0</v>
      </c>
      <c r="J1400" s="32">
        <f t="shared" si="232"/>
        <v>0</v>
      </c>
    </row>
    <row r="1401" spans="1:10" s="24" customFormat="1" ht="10.5" customHeight="1" x14ac:dyDescent="0.15">
      <c r="A1401" s="28" t="str">
        <f t="shared" si="227"/>
        <v xml:space="preserve"> 8:20～ 8:30</v>
      </c>
      <c r="B1401" s="29">
        <f t="shared" si="228"/>
        <v>0</v>
      </c>
      <c r="C1401" s="30">
        <f t="shared" si="228"/>
        <v>0</v>
      </c>
      <c r="D1401" s="30">
        <f t="shared" si="228"/>
        <v>0</v>
      </c>
      <c r="E1401" s="31">
        <f t="shared" si="228"/>
        <v>0</v>
      </c>
      <c r="F1401" s="32">
        <f t="shared" si="229"/>
        <v>0</v>
      </c>
      <c r="G1401" s="29">
        <f t="shared" si="230"/>
        <v>0</v>
      </c>
      <c r="H1401" s="33">
        <f t="shared" si="231"/>
        <v>0</v>
      </c>
      <c r="I1401" s="32">
        <f t="shared" si="232"/>
        <v>0</v>
      </c>
      <c r="J1401" s="32">
        <f t="shared" si="232"/>
        <v>0</v>
      </c>
    </row>
    <row r="1402" spans="1:10" s="24" customFormat="1" ht="10.5" customHeight="1" x14ac:dyDescent="0.15">
      <c r="A1402" s="28" t="str">
        <f t="shared" si="227"/>
        <v xml:space="preserve"> 8:30～ 8:40</v>
      </c>
      <c r="B1402" s="29">
        <f t="shared" si="228"/>
        <v>0</v>
      </c>
      <c r="C1402" s="30">
        <f t="shared" si="228"/>
        <v>0</v>
      </c>
      <c r="D1402" s="30">
        <f t="shared" si="228"/>
        <v>0</v>
      </c>
      <c r="E1402" s="31">
        <f t="shared" si="228"/>
        <v>0</v>
      </c>
      <c r="F1402" s="32">
        <f t="shared" si="229"/>
        <v>0</v>
      </c>
      <c r="G1402" s="29">
        <f t="shared" si="230"/>
        <v>0</v>
      </c>
      <c r="H1402" s="33">
        <f t="shared" si="231"/>
        <v>0</v>
      </c>
      <c r="I1402" s="32">
        <f t="shared" si="232"/>
        <v>0</v>
      </c>
      <c r="J1402" s="32">
        <f t="shared" si="232"/>
        <v>0</v>
      </c>
    </row>
    <row r="1403" spans="1:10" s="24" customFormat="1" ht="10.5" customHeight="1" x14ac:dyDescent="0.15">
      <c r="A1403" s="28" t="str">
        <f t="shared" si="227"/>
        <v xml:space="preserve"> 8:40～ 8:50</v>
      </c>
      <c r="B1403" s="29">
        <f t="shared" si="228"/>
        <v>0</v>
      </c>
      <c r="C1403" s="30">
        <f t="shared" si="228"/>
        <v>0</v>
      </c>
      <c r="D1403" s="30">
        <f t="shared" si="228"/>
        <v>0</v>
      </c>
      <c r="E1403" s="31">
        <f t="shared" si="228"/>
        <v>0</v>
      </c>
      <c r="F1403" s="32">
        <f t="shared" si="229"/>
        <v>0</v>
      </c>
      <c r="G1403" s="29">
        <f t="shared" si="230"/>
        <v>0</v>
      </c>
      <c r="H1403" s="33">
        <f t="shared" si="231"/>
        <v>0</v>
      </c>
      <c r="I1403" s="32">
        <f t="shared" si="232"/>
        <v>0</v>
      </c>
      <c r="J1403" s="32">
        <f t="shared" si="232"/>
        <v>0</v>
      </c>
    </row>
    <row r="1404" spans="1:10" s="24" customFormat="1" ht="10.5" customHeight="1" x14ac:dyDescent="0.15">
      <c r="A1404" s="28" t="str">
        <f t="shared" si="227"/>
        <v xml:space="preserve"> 8:50～ 9:00</v>
      </c>
      <c r="B1404" s="29">
        <f t="shared" si="228"/>
        <v>0</v>
      </c>
      <c r="C1404" s="30">
        <f t="shared" si="228"/>
        <v>0</v>
      </c>
      <c r="D1404" s="30">
        <f t="shared" si="228"/>
        <v>1</v>
      </c>
      <c r="E1404" s="31">
        <f t="shared" si="228"/>
        <v>0</v>
      </c>
      <c r="F1404" s="32">
        <f t="shared" si="229"/>
        <v>1</v>
      </c>
      <c r="G1404" s="29">
        <f t="shared" si="230"/>
        <v>0</v>
      </c>
      <c r="H1404" s="33">
        <f t="shared" si="231"/>
        <v>0</v>
      </c>
      <c r="I1404" s="32">
        <f t="shared" si="232"/>
        <v>0</v>
      </c>
      <c r="J1404" s="32">
        <f t="shared" si="232"/>
        <v>0</v>
      </c>
    </row>
    <row r="1405" spans="1:10" s="24" customFormat="1" ht="10.5" customHeight="1" x14ac:dyDescent="0.15">
      <c r="A1405" s="28" t="str">
        <f t="shared" si="227"/>
        <v xml:space="preserve"> 9:00～ 9:10</v>
      </c>
      <c r="B1405" s="29">
        <f t="shared" si="228"/>
        <v>0</v>
      </c>
      <c r="C1405" s="30">
        <f t="shared" si="228"/>
        <v>0</v>
      </c>
      <c r="D1405" s="30">
        <f t="shared" si="228"/>
        <v>0</v>
      </c>
      <c r="E1405" s="31">
        <f t="shared" si="228"/>
        <v>0</v>
      </c>
      <c r="F1405" s="32">
        <f t="shared" si="229"/>
        <v>0</v>
      </c>
      <c r="G1405" s="29">
        <f t="shared" si="230"/>
        <v>0</v>
      </c>
      <c r="H1405" s="33">
        <f t="shared" si="231"/>
        <v>0</v>
      </c>
      <c r="I1405" s="32">
        <f t="shared" si="232"/>
        <v>0</v>
      </c>
      <c r="J1405" s="32">
        <f t="shared" si="232"/>
        <v>0</v>
      </c>
    </row>
    <row r="1406" spans="1:10" s="24" customFormat="1" ht="10.5" customHeight="1" x14ac:dyDescent="0.15">
      <c r="A1406" s="28" t="str">
        <f t="shared" si="227"/>
        <v xml:space="preserve"> 9:10～ 9:20</v>
      </c>
      <c r="B1406" s="29">
        <f t="shared" si="228"/>
        <v>0</v>
      </c>
      <c r="C1406" s="30">
        <f t="shared" si="228"/>
        <v>0</v>
      </c>
      <c r="D1406" s="30">
        <f t="shared" si="228"/>
        <v>0</v>
      </c>
      <c r="E1406" s="31">
        <f t="shared" si="228"/>
        <v>0</v>
      </c>
      <c r="F1406" s="32">
        <f t="shared" si="229"/>
        <v>0</v>
      </c>
      <c r="G1406" s="29">
        <f t="shared" si="230"/>
        <v>0</v>
      </c>
      <c r="H1406" s="33">
        <f t="shared" si="231"/>
        <v>0</v>
      </c>
      <c r="I1406" s="32">
        <f t="shared" si="232"/>
        <v>0</v>
      </c>
      <c r="J1406" s="32">
        <f t="shared" si="232"/>
        <v>0</v>
      </c>
    </row>
    <row r="1407" spans="1:10" s="24" customFormat="1" ht="10.5" customHeight="1" x14ac:dyDescent="0.15">
      <c r="A1407" s="28" t="str">
        <f t="shared" si="227"/>
        <v xml:space="preserve"> 9:20～ 9:30</v>
      </c>
      <c r="B1407" s="29">
        <f t="shared" si="228"/>
        <v>0</v>
      </c>
      <c r="C1407" s="30">
        <f t="shared" si="228"/>
        <v>0</v>
      </c>
      <c r="D1407" s="30">
        <f t="shared" si="228"/>
        <v>0</v>
      </c>
      <c r="E1407" s="31">
        <f t="shared" si="228"/>
        <v>0</v>
      </c>
      <c r="F1407" s="32">
        <f t="shared" si="229"/>
        <v>0</v>
      </c>
      <c r="G1407" s="29">
        <f t="shared" si="230"/>
        <v>0</v>
      </c>
      <c r="H1407" s="33">
        <f t="shared" si="231"/>
        <v>0</v>
      </c>
      <c r="I1407" s="32">
        <f t="shared" si="232"/>
        <v>0</v>
      </c>
      <c r="J1407" s="32">
        <f t="shared" si="232"/>
        <v>0</v>
      </c>
    </row>
    <row r="1408" spans="1:10" s="24" customFormat="1" ht="10.5" customHeight="1" x14ac:dyDescent="0.15">
      <c r="A1408" s="28" t="str">
        <f t="shared" si="227"/>
        <v xml:space="preserve"> 9:30～ 9:40</v>
      </c>
      <c r="B1408" s="29">
        <f t="shared" si="228"/>
        <v>0</v>
      </c>
      <c r="C1408" s="30">
        <f t="shared" si="228"/>
        <v>0</v>
      </c>
      <c r="D1408" s="30">
        <f t="shared" si="228"/>
        <v>0</v>
      </c>
      <c r="E1408" s="31">
        <f t="shared" si="228"/>
        <v>0</v>
      </c>
      <c r="F1408" s="32">
        <f t="shared" si="229"/>
        <v>0</v>
      </c>
      <c r="G1408" s="29">
        <f t="shared" si="230"/>
        <v>0</v>
      </c>
      <c r="H1408" s="33">
        <f t="shared" si="231"/>
        <v>0</v>
      </c>
      <c r="I1408" s="32">
        <f t="shared" si="232"/>
        <v>0</v>
      </c>
      <c r="J1408" s="32">
        <f t="shared" si="232"/>
        <v>0</v>
      </c>
    </row>
    <row r="1409" spans="1:10" s="24" customFormat="1" ht="10.5" customHeight="1" x14ac:dyDescent="0.15">
      <c r="A1409" s="28" t="str">
        <f t="shared" si="227"/>
        <v xml:space="preserve"> 9:40～ 9:50</v>
      </c>
      <c r="B1409" s="29">
        <f t="shared" si="228"/>
        <v>0</v>
      </c>
      <c r="C1409" s="30">
        <f t="shared" si="228"/>
        <v>0</v>
      </c>
      <c r="D1409" s="30">
        <f t="shared" si="228"/>
        <v>0</v>
      </c>
      <c r="E1409" s="31">
        <f t="shared" si="228"/>
        <v>0</v>
      </c>
      <c r="F1409" s="32">
        <f t="shared" si="229"/>
        <v>0</v>
      </c>
      <c r="G1409" s="29">
        <f t="shared" si="230"/>
        <v>0</v>
      </c>
      <c r="H1409" s="33">
        <f t="shared" si="231"/>
        <v>0</v>
      </c>
      <c r="I1409" s="32">
        <f t="shared" si="232"/>
        <v>0</v>
      </c>
      <c r="J1409" s="32">
        <f t="shared" si="232"/>
        <v>0</v>
      </c>
    </row>
    <row r="1410" spans="1:10" s="24" customFormat="1" ht="10.5" customHeight="1" x14ac:dyDescent="0.15">
      <c r="A1410" s="28" t="str">
        <f t="shared" si="227"/>
        <v xml:space="preserve"> 9:50～10:00</v>
      </c>
      <c r="B1410" s="29">
        <f t="shared" si="228"/>
        <v>0</v>
      </c>
      <c r="C1410" s="30">
        <f t="shared" si="228"/>
        <v>0</v>
      </c>
      <c r="D1410" s="30">
        <f t="shared" si="228"/>
        <v>0</v>
      </c>
      <c r="E1410" s="31">
        <f t="shared" si="228"/>
        <v>0</v>
      </c>
      <c r="F1410" s="32">
        <f t="shared" si="229"/>
        <v>0</v>
      </c>
      <c r="G1410" s="29">
        <f t="shared" si="230"/>
        <v>0</v>
      </c>
      <c r="H1410" s="33">
        <f t="shared" si="231"/>
        <v>0</v>
      </c>
      <c r="I1410" s="32">
        <f t="shared" si="232"/>
        <v>0</v>
      </c>
      <c r="J1410" s="32">
        <f t="shared" si="232"/>
        <v>0</v>
      </c>
    </row>
    <row r="1411" spans="1:10" s="24" customFormat="1" ht="10.5" customHeight="1" x14ac:dyDescent="0.15">
      <c r="A1411" s="28" t="str">
        <f t="shared" si="227"/>
        <v>10:00～10:10</v>
      </c>
      <c r="B1411" s="29">
        <f t="shared" si="228"/>
        <v>0</v>
      </c>
      <c r="C1411" s="30">
        <f t="shared" si="228"/>
        <v>0</v>
      </c>
      <c r="D1411" s="30">
        <f t="shared" si="228"/>
        <v>0</v>
      </c>
      <c r="E1411" s="31">
        <f t="shared" si="228"/>
        <v>0</v>
      </c>
      <c r="F1411" s="32">
        <f t="shared" ref="F1411:F1464" si="233">SUM(B1411:E1411)</f>
        <v>0</v>
      </c>
      <c r="G1411" s="29">
        <f t="shared" ref="G1411:G1464" si="234">C1411+E1411</f>
        <v>0</v>
      </c>
      <c r="H1411" s="33">
        <f t="shared" ref="H1411:H1464" si="235">IF(F1411&gt;0,ROUND(G1411/F1411,3),0)</f>
        <v>0</v>
      </c>
      <c r="I1411" s="32">
        <f t="shared" si="232"/>
        <v>0</v>
      </c>
      <c r="J1411" s="32">
        <f t="shared" si="232"/>
        <v>0</v>
      </c>
    </row>
    <row r="1412" spans="1:10" s="24" customFormat="1" ht="10.5" customHeight="1" x14ac:dyDescent="0.15">
      <c r="A1412" s="28" t="str">
        <f t="shared" si="227"/>
        <v>10:10～10:20</v>
      </c>
      <c r="B1412" s="29">
        <f t="shared" si="228"/>
        <v>0</v>
      </c>
      <c r="C1412" s="30">
        <f t="shared" si="228"/>
        <v>0</v>
      </c>
      <c r="D1412" s="30">
        <f t="shared" si="228"/>
        <v>0</v>
      </c>
      <c r="E1412" s="31">
        <f t="shared" si="228"/>
        <v>0</v>
      </c>
      <c r="F1412" s="32">
        <f t="shared" si="233"/>
        <v>0</v>
      </c>
      <c r="G1412" s="29">
        <f t="shared" si="234"/>
        <v>0</v>
      </c>
      <c r="H1412" s="33">
        <f t="shared" si="235"/>
        <v>0</v>
      </c>
      <c r="I1412" s="32">
        <f t="shared" si="232"/>
        <v>0</v>
      </c>
      <c r="J1412" s="32">
        <f t="shared" si="232"/>
        <v>0</v>
      </c>
    </row>
    <row r="1413" spans="1:10" s="24" customFormat="1" ht="10.5" customHeight="1" x14ac:dyDescent="0.15">
      <c r="A1413" s="28" t="str">
        <f t="shared" si="227"/>
        <v>10:20～10:30</v>
      </c>
      <c r="B1413" s="29">
        <f t="shared" ref="B1413:E1432" si="236">B489+B566+B643</f>
        <v>0</v>
      </c>
      <c r="C1413" s="30">
        <f t="shared" si="236"/>
        <v>0</v>
      </c>
      <c r="D1413" s="30">
        <f t="shared" si="236"/>
        <v>0</v>
      </c>
      <c r="E1413" s="31">
        <f t="shared" si="236"/>
        <v>0</v>
      </c>
      <c r="F1413" s="32">
        <f t="shared" si="233"/>
        <v>0</v>
      </c>
      <c r="G1413" s="29">
        <f t="shared" si="234"/>
        <v>0</v>
      </c>
      <c r="H1413" s="33">
        <f t="shared" si="235"/>
        <v>0</v>
      </c>
      <c r="I1413" s="32">
        <f t="shared" si="232"/>
        <v>0</v>
      </c>
      <c r="J1413" s="32">
        <f t="shared" si="232"/>
        <v>0</v>
      </c>
    </row>
    <row r="1414" spans="1:10" s="24" customFormat="1" ht="10.5" customHeight="1" x14ac:dyDescent="0.15">
      <c r="A1414" s="28" t="str">
        <f t="shared" si="227"/>
        <v>10:30～10:40</v>
      </c>
      <c r="B1414" s="29">
        <f t="shared" si="236"/>
        <v>0</v>
      </c>
      <c r="C1414" s="30">
        <f t="shared" si="236"/>
        <v>0</v>
      </c>
      <c r="D1414" s="30">
        <f t="shared" si="236"/>
        <v>0</v>
      </c>
      <c r="E1414" s="31">
        <f t="shared" si="236"/>
        <v>0</v>
      </c>
      <c r="F1414" s="32">
        <f t="shared" si="233"/>
        <v>0</v>
      </c>
      <c r="G1414" s="29">
        <f t="shared" si="234"/>
        <v>0</v>
      </c>
      <c r="H1414" s="33">
        <f t="shared" si="235"/>
        <v>0</v>
      </c>
      <c r="I1414" s="32">
        <f t="shared" si="232"/>
        <v>0</v>
      </c>
      <c r="J1414" s="32">
        <f t="shared" si="232"/>
        <v>0</v>
      </c>
    </row>
    <row r="1415" spans="1:10" s="24" customFormat="1" ht="10.5" customHeight="1" x14ac:dyDescent="0.15">
      <c r="A1415" s="28" t="str">
        <f t="shared" si="227"/>
        <v>10:40～10:50</v>
      </c>
      <c r="B1415" s="29">
        <f t="shared" si="236"/>
        <v>0</v>
      </c>
      <c r="C1415" s="30">
        <f t="shared" si="236"/>
        <v>0</v>
      </c>
      <c r="D1415" s="30">
        <f t="shared" si="236"/>
        <v>0</v>
      </c>
      <c r="E1415" s="31">
        <f t="shared" si="236"/>
        <v>0</v>
      </c>
      <c r="F1415" s="32">
        <f t="shared" si="233"/>
        <v>0</v>
      </c>
      <c r="G1415" s="29">
        <f t="shared" si="234"/>
        <v>0</v>
      </c>
      <c r="H1415" s="33">
        <f t="shared" si="235"/>
        <v>0</v>
      </c>
      <c r="I1415" s="32">
        <f t="shared" si="232"/>
        <v>0</v>
      </c>
      <c r="J1415" s="32">
        <f t="shared" si="232"/>
        <v>0</v>
      </c>
    </row>
    <row r="1416" spans="1:10" s="24" customFormat="1" ht="10.5" customHeight="1" x14ac:dyDescent="0.15">
      <c r="A1416" s="28" t="str">
        <f t="shared" si="227"/>
        <v>10:50～11:00</v>
      </c>
      <c r="B1416" s="29">
        <f t="shared" si="236"/>
        <v>0</v>
      </c>
      <c r="C1416" s="30">
        <f t="shared" si="236"/>
        <v>0</v>
      </c>
      <c r="D1416" s="30">
        <f t="shared" si="236"/>
        <v>0</v>
      </c>
      <c r="E1416" s="31">
        <f t="shared" si="236"/>
        <v>0</v>
      </c>
      <c r="F1416" s="32">
        <f t="shared" si="233"/>
        <v>0</v>
      </c>
      <c r="G1416" s="29">
        <f t="shared" si="234"/>
        <v>0</v>
      </c>
      <c r="H1416" s="33">
        <f t="shared" si="235"/>
        <v>0</v>
      </c>
      <c r="I1416" s="32">
        <f t="shared" si="232"/>
        <v>0</v>
      </c>
      <c r="J1416" s="32">
        <f t="shared" si="232"/>
        <v>0</v>
      </c>
    </row>
    <row r="1417" spans="1:10" s="24" customFormat="1" ht="10.5" customHeight="1" x14ac:dyDescent="0.15">
      <c r="A1417" s="28" t="str">
        <f t="shared" si="227"/>
        <v>11:00～11:10</v>
      </c>
      <c r="B1417" s="29">
        <f t="shared" si="236"/>
        <v>0</v>
      </c>
      <c r="C1417" s="30">
        <f t="shared" si="236"/>
        <v>0</v>
      </c>
      <c r="D1417" s="30">
        <f t="shared" si="236"/>
        <v>0</v>
      </c>
      <c r="E1417" s="31">
        <f t="shared" si="236"/>
        <v>0</v>
      </c>
      <c r="F1417" s="32">
        <f t="shared" si="233"/>
        <v>0</v>
      </c>
      <c r="G1417" s="29">
        <f t="shared" si="234"/>
        <v>0</v>
      </c>
      <c r="H1417" s="33">
        <f t="shared" si="235"/>
        <v>0</v>
      </c>
      <c r="I1417" s="32">
        <f t="shared" si="232"/>
        <v>0</v>
      </c>
      <c r="J1417" s="32">
        <f t="shared" si="232"/>
        <v>0</v>
      </c>
    </row>
    <row r="1418" spans="1:10" s="24" customFormat="1" ht="10.5" customHeight="1" x14ac:dyDescent="0.15">
      <c r="A1418" s="28" t="str">
        <f t="shared" si="227"/>
        <v>11:10～11:20</v>
      </c>
      <c r="B1418" s="29">
        <f t="shared" si="236"/>
        <v>0</v>
      </c>
      <c r="C1418" s="30">
        <f t="shared" si="236"/>
        <v>0</v>
      </c>
      <c r="D1418" s="30">
        <f t="shared" si="236"/>
        <v>0</v>
      </c>
      <c r="E1418" s="31">
        <f t="shared" si="236"/>
        <v>0</v>
      </c>
      <c r="F1418" s="32">
        <f t="shared" si="233"/>
        <v>0</v>
      </c>
      <c r="G1418" s="29">
        <f t="shared" si="234"/>
        <v>0</v>
      </c>
      <c r="H1418" s="33">
        <f t="shared" si="235"/>
        <v>0</v>
      </c>
      <c r="I1418" s="32">
        <f t="shared" si="232"/>
        <v>0</v>
      </c>
      <c r="J1418" s="32">
        <f t="shared" si="232"/>
        <v>0</v>
      </c>
    </row>
    <row r="1419" spans="1:10" s="24" customFormat="1" ht="10.5" customHeight="1" x14ac:dyDescent="0.15">
      <c r="A1419" s="28" t="str">
        <f t="shared" si="227"/>
        <v>11:20～11:30</v>
      </c>
      <c r="B1419" s="29">
        <f t="shared" si="236"/>
        <v>0</v>
      </c>
      <c r="C1419" s="30">
        <f t="shared" si="236"/>
        <v>0</v>
      </c>
      <c r="D1419" s="30">
        <f t="shared" si="236"/>
        <v>0</v>
      </c>
      <c r="E1419" s="31">
        <f t="shared" si="236"/>
        <v>0</v>
      </c>
      <c r="F1419" s="32">
        <f t="shared" si="233"/>
        <v>0</v>
      </c>
      <c r="G1419" s="29">
        <f t="shared" si="234"/>
        <v>0</v>
      </c>
      <c r="H1419" s="33">
        <f t="shared" si="235"/>
        <v>0</v>
      </c>
      <c r="I1419" s="32">
        <f t="shared" si="232"/>
        <v>0</v>
      </c>
      <c r="J1419" s="32">
        <f t="shared" si="232"/>
        <v>0</v>
      </c>
    </row>
    <row r="1420" spans="1:10" s="24" customFormat="1" ht="10.5" customHeight="1" x14ac:dyDescent="0.15">
      <c r="A1420" s="28" t="str">
        <f t="shared" si="227"/>
        <v>11:30～11:40</v>
      </c>
      <c r="B1420" s="29">
        <f t="shared" si="236"/>
        <v>0</v>
      </c>
      <c r="C1420" s="30">
        <f t="shared" si="236"/>
        <v>0</v>
      </c>
      <c r="D1420" s="30">
        <f t="shared" si="236"/>
        <v>0</v>
      </c>
      <c r="E1420" s="31">
        <f t="shared" si="236"/>
        <v>0</v>
      </c>
      <c r="F1420" s="32">
        <f t="shared" si="233"/>
        <v>0</v>
      </c>
      <c r="G1420" s="29">
        <f t="shared" si="234"/>
        <v>0</v>
      </c>
      <c r="H1420" s="33">
        <f t="shared" si="235"/>
        <v>0</v>
      </c>
      <c r="I1420" s="32">
        <f t="shared" si="232"/>
        <v>0</v>
      </c>
      <c r="J1420" s="32">
        <f t="shared" si="232"/>
        <v>0</v>
      </c>
    </row>
    <row r="1421" spans="1:10" s="24" customFormat="1" ht="10.5" customHeight="1" x14ac:dyDescent="0.15">
      <c r="A1421" s="28" t="str">
        <f t="shared" si="227"/>
        <v>11:40～11:50</v>
      </c>
      <c r="B1421" s="29">
        <f t="shared" si="236"/>
        <v>0</v>
      </c>
      <c r="C1421" s="30">
        <f t="shared" si="236"/>
        <v>0</v>
      </c>
      <c r="D1421" s="30">
        <f t="shared" si="236"/>
        <v>0</v>
      </c>
      <c r="E1421" s="31">
        <f t="shared" si="236"/>
        <v>0</v>
      </c>
      <c r="F1421" s="32">
        <f t="shared" si="233"/>
        <v>0</v>
      </c>
      <c r="G1421" s="29">
        <f t="shared" si="234"/>
        <v>0</v>
      </c>
      <c r="H1421" s="33">
        <f t="shared" si="235"/>
        <v>0</v>
      </c>
      <c r="I1421" s="32">
        <f t="shared" si="232"/>
        <v>0</v>
      </c>
      <c r="J1421" s="32">
        <f t="shared" si="232"/>
        <v>0</v>
      </c>
    </row>
    <row r="1422" spans="1:10" s="24" customFormat="1" ht="10.5" customHeight="1" x14ac:dyDescent="0.15">
      <c r="A1422" s="28" t="str">
        <f t="shared" si="227"/>
        <v>11:50～12:00</v>
      </c>
      <c r="B1422" s="29">
        <f t="shared" si="236"/>
        <v>0</v>
      </c>
      <c r="C1422" s="30">
        <f t="shared" si="236"/>
        <v>0</v>
      </c>
      <c r="D1422" s="30">
        <f t="shared" si="236"/>
        <v>0</v>
      </c>
      <c r="E1422" s="31">
        <f t="shared" si="236"/>
        <v>0</v>
      </c>
      <c r="F1422" s="32">
        <f t="shared" si="233"/>
        <v>0</v>
      </c>
      <c r="G1422" s="29">
        <f t="shared" si="234"/>
        <v>0</v>
      </c>
      <c r="H1422" s="33">
        <f t="shared" si="235"/>
        <v>0</v>
      </c>
      <c r="I1422" s="32">
        <f t="shared" si="232"/>
        <v>0</v>
      </c>
      <c r="J1422" s="32">
        <f t="shared" si="232"/>
        <v>0</v>
      </c>
    </row>
    <row r="1423" spans="1:10" s="24" customFormat="1" ht="10.5" customHeight="1" x14ac:dyDescent="0.15">
      <c r="A1423" s="28" t="str">
        <f t="shared" si="227"/>
        <v>12:00～12:10</v>
      </c>
      <c r="B1423" s="29">
        <f t="shared" si="236"/>
        <v>0</v>
      </c>
      <c r="C1423" s="30">
        <f t="shared" si="236"/>
        <v>0</v>
      </c>
      <c r="D1423" s="30">
        <f t="shared" si="236"/>
        <v>0</v>
      </c>
      <c r="E1423" s="31">
        <f t="shared" si="236"/>
        <v>0</v>
      </c>
      <c r="F1423" s="32">
        <f t="shared" si="233"/>
        <v>0</v>
      </c>
      <c r="G1423" s="29">
        <f t="shared" si="234"/>
        <v>0</v>
      </c>
      <c r="H1423" s="33">
        <f t="shared" si="235"/>
        <v>0</v>
      </c>
      <c r="I1423" s="32">
        <f t="shared" si="232"/>
        <v>0</v>
      </c>
      <c r="J1423" s="32">
        <f t="shared" si="232"/>
        <v>0</v>
      </c>
    </row>
    <row r="1424" spans="1:10" s="24" customFormat="1" ht="10.5" customHeight="1" x14ac:dyDescent="0.15">
      <c r="A1424" s="28" t="str">
        <f t="shared" si="227"/>
        <v>12:10～12:20</v>
      </c>
      <c r="B1424" s="29">
        <f t="shared" si="236"/>
        <v>0</v>
      </c>
      <c r="C1424" s="30">
        <f t="shared" si="236"/>
        <v>0</v>
      </c>
      <c r="D1424" s="30">
        <f t="shared" si="236"/>
        <v>0</v>
      </c>
      <c r="E1424" s="31">
        <f t="shared" si="236"/>
        <v>0</v>
      </c>
      <c r="F1424" s="32">
        <f t="shared" si="233"/>
        <v>0</v>
      </c>
      <c r="G1424" s="29">
        <f t="shared" si="234"/>
        <v>0</v>
      </c>
      <c r="H1424" s="33">
        <f t="shared" si="235"/>
        <v>0</v>
      </c>
      <c r="I1424" s="32">
        <f t="shared" si="232"/>
        <v>0</v>
      </c>
      <c r="J1424" s="32">
        <f t="shared" si="232"/>
        <v>0</v>
      </c>
    </row>
    <row r="1425" spans="1:10" s="24" customFormat="1" ht="10.5" customHeight="1" x14ac:dyDescent="0.15">
      <c r="A1425" s="28" t="str">
        <f t="shared" ref="A1425:A1456" si="237">A1348</f>
        <v>12:20～12:30</v>
      </c>
      <c r="B1425" s="29">
        <f t="shared" si="236"/>
        <v>0</v>
      </c>
      <c r="C1425" s="30">
        <f t="shared" si="236"/>
        <v>0</v>
      </c>
      <c r="D1425" s="30">
        <f t="shared" si="236"/>
        <v>0</v>
      </c>
      <c r="E1425" s="31">
        <f t="shared" si="236"/>
        <v>0</v>
      </c>
      <c r="F1425" s="32">
        <f t="shared" si="233"/>
        <v>0</v>
      </c>
      <c r="G1425" s="29">
        <f t="shared" si="234"/>
        <v>0</v>
      </c>
      <c r="H1425" s="33">
        <f t="shared" si="235"/>
        <v>0</v>
      </c>
      <c r="I1425" s="32">
        <f t="shared" ref="I1425:J1456" si="238">I501+I578+I655</f>
        <v>0</v>
      </c>
      <c r="J1425" s="32">
        <f t="shared" si="238"/>
        <v>0</v>
      </c>
    </row>
    <row r="1426" spans="1:10" s="24" customFormat="1" ht="10.5" customHeight="1" x14ac:dyDescent="0.15">
      <c r="A1426" s="28" t="str">
        <f t="shared" si="237"/>
        <v>12:30～12:40</v>
      </c>
      <c r="B1426" s="29">
        <f t="shared" si="236"/>
        <v>0</v>
      </c>
      <c r="C1426" s="30">
        <f t="shared" si="236"/>
        <v>0</v>
      </c>
      <c r="D1426" s="30">
        <f t="shared" si="236"/>
        <v>0</v>
      </c>
      <c r="E1426" s="31">
        <f t="shared" si="236"/>
        <v>0</v>
      </c>
      <c r="F1426" s="32">
        <f t="shared" si="233"/>
        <v>0</v>
      </c>
      <c r="G1426" s="29">
        <f t="shared" si="234"/>
        <v>0</v>
      </c>
      <c r="H1426" s="33">
        <f t="shared" si="235"/>
        <v>0</v>
      </c>
      <c r="I1426" s="32">
        <f t="shared" si="238"/>
        <v>0</v>
      </c>
      <c r="J1426" s="32">
        <f t="shared" si="238"/>
        <v>0</v>
      </c>
    </row>
    <row r="1427" spans="1:10" s="24" customFormat="1" ht="10.5" customHeight="1" x14ac:dyDescent="0.15">
      <c r="A1427" s="28" t="str">
        <f t="shared" si="237"/>
        <v>12:40～12:50</v>
      </c>
      <c r="B1427" s="29">
        <f t="shared" si="236"/>
        <v>0</v>
      </c>
      <c r="C1427" s="30">
        <f t="shared" si="236"/>
        <v>0</v>
      </c>
      <c r="D1427" s="30">
        <f t="shared" si="236"/>
        <v>0</v>
      </c>
      <c r="E1427" s="31">
        <f t="shared" si="236"/>
        <v>0</v>
      </c>
      <c r="F1427" s="32">
        <f t="shared" si="233"/>
        <v>0</v>
      </c>
      <c r="G1427" s="29">
        <f t="shared" si="234"/>
        <v>0</v>
      </c>
      <c r="H1427" s="33">
        <f t="shared" si="235"/>
        <v>0</v>
      </c>
      <c r="I1427" s="32">
        <f t="shared" si="238"/>
        <v>0</v>
      </c>
      <c r="J1427" s="32">
        <f t="shared" si="238"/>
        <v>0</v>
      </c>
    </row>
    <row r="1428" spans="1:10" s="24" customFormat="1" ht="10.5" customHeight="1" x14ac:dyDescent="0.15">
      <c r="A1428" s="28" t="str">
        <f t="shared" si="237"/>
        <v>12:50～13:00</v>
      </c>
      <c r="B1428" s="29">
        <f t="shared" si="236"/>
        <v>0</v>
      </c>
      <c r="C1428" s="30">
        <f t="shared" si="236"/>
        <v>0</v>
      </c>
      <c r="D1428" s="30">
        <f t="shared" si="236"/>
        <v>0</v>
      </c>
      <c r="E1428" s="31">
        <f t="shared" si="236"/>
        <v>0</v>
      </c>
      <c r="F1428" s="32">
        <f t="shared" si="233"/>
        <v>0</v>
      </c>
      <c r="G1428" s="29">
        <f t="shared" si="234"/>
        <v>0</v>
      </c>
      <c r="H1428" s="33">
        <f t="shared" si="235"/>
        <v>0</v>
      </c>
      <c r="I1428" s="32">
        <f t="shared" si="238"/>
        <v>0</v>
      </c>
      <c r="J1428" s="32">
        <f t="shared" si="238"/>
        <v>0</v>
      </c>
    </row>
    <row r="1429" spans="1:10" s="24" customFormat="1" ht="10.5" customHeight="1" x14ac:dyDescent="0.15">
      <c r="A1429" s="28" t="str">
        <f t="shared" si="237"/>
        <v>13:00～13:10</v>
      </c>
      <c r="B1429" s="29">
        <f t="shared" si="236"/>
        <v>0</v>
      </c>
      <c r="C1429" s="30">
        <f t="shared" si="236"/>
        <v>0</v>
      </c>
      <c r="D1429" s="30">
        <f t="shared" si="236"/>
        <v>0</v>
      </c>
      <c r="E1429" s="31">
        <f t="shared" si="236"/>
        <v>0</v>
      </c>
      <c r="F1429" s="32">
        <f t="shared" si="233"/>
        <v>0</v>
      </c>
      <c r="G1429" s="29">
        <f t="shared" si="234"/>
        <v>0</v>
      </c>
      <c r="H1429" s="33">
        <f t="shared" si="235"/>
        <v>0</v>
      </c>
      <c r="I1429" s="32">
        <f t="shared" si="238"/>
        <v>1</v>
      </c>
      <c r="J1429" s="32">
        <f t="shared" si="238"/>
        <v>0</v>
      </c>
    </row>
    <row r="1430" spans="1:10" s="24" customFormat="1" ht="10.5" customHeight="1" x14ac:dyDescent="0.15">
      <c r="A1430" s="28" t="str">
        <f t="shared" si="237"/>
        <v>13:10～13:20</v>
      </c>
      <c r="B1430" s="29">
        <f t="shared" si="236"/>
        <v>0</v>
      </c>
      <c r="C1430" s="30">
        <f t="shared" si="236"/>
        <v>0</v>
      </c>
      <c r="D1430" s="30">
        <f t="shared" si="236"/>
        <v>0</v>
      </c>
      <c r="E1430" s="31">
        <f t="shared" si="236"/>
        <v>0</v>
      </c>
      <c r="F1430" s="32">
        <f t="shared" si="233"/>
        <v>0</v>
      </c>
      <c r="G1430" s="29">
        <f t="shared" si="234"/>
        <v>0</v>
      </c>
      <c r="H1430" s="33">
        <f t="shared" si="235"/>
        <v>0</v>
      </c>
      <c r="I1430" s="32">
        <f t="shared" si="238"/>
        <v>0</v>
      </c>
      <c r="J1430" s="32">
        <f t="shared" si="238"/>
        <v>0</v>
      </c>
    </row>
    <row r="1431" spans="1:10" s="24" customFormat="1" ht="10.5" customHeight="1" x14ac:dyDescent="0.15">
      <c r="A1431" s="28" t="str">
        <f t="shared" si="237"/>
        <v>13:20～13:30</v>
      </c>
      <c r="B1431" s="29">
        <f t="shared" si="236"/>
        <v>0</v>
      </c>
      <c r="C1431" s="30">
        <f t="shared" si="236"/>
        <v>0</v>
      </c>
      <c r="D1431" s="30">
        <f t="shared" si="236"/>
        <v>0</v>
      </c>
      <c r="E1431" s="31">
        <f t="shared" si="236"/>
        <v>0</v>
      </c>
      <c r="F1431" s="32">
        <f t="shared" si="233"/>
        <v>0</v>
      </c>
      <c r="G1431" s="29">
        <f t="shared" si="234"/>
        <v>0</v>
      </c>
      <c r="H1431" s="33">
        <f t="shared" si="235"/>
        <v>0</v>
      </c>
      <c r="I1431" s="32">
        <f t="shared" si="238"/>
        <v>0</v>
      </c>
      <c r="J1431" s="32">
        <f t="shared" si="238"/>
        <v>0</v>
      </c>
    </row>
    <row r="1432" spans="1:10" s="24" customFormat="1" ht="10.5" customHeight="1" x14ac:dyDescent="0.15">
      <c r="A1432" s="28" t="str">
        <f t="shared" si="237"/>
        <v>13:30～13:40</v>
      </c>
      <c r="B1432" s="29">
        <f t="shared" si="236"/>
        <v>0</v>
      </c>
      <c r="C1432" s="30">
        <f t="shared" si="236"/>
        <v>0</v>
      </c>
      <c r="D1432" s="30">
        <f t="shared" si="236"/>
        <v>0</v>
      </c>
      <c r="E1432" s="31">
        <f t="shared" si="236"/>
        <v>0</v>
      </c>
      <c r="F1432" s="32">
        <f t="shared" si="233"/>
        <v>0</v>
      </c>
      <c r="G1432" s="29">
        <f t="shared" si="234"/>
        <v>0</v>
      </c>
      <c r="H1432" s="33">
        <f t="shared" si="235"/>
        <v>0</v>
      </c>
      <c r="I1432" s="32">
        <f t="shared" si="238"/>
        <v>0</v>
      </c>
      <c r="J1432" s="32">
        <f t="shared" si="238"/>
        <v>1</v>
      </c>
    </row>
    <row r="1433" spans="1:10" s="24" customFormat="1" ht="10.5" customHeight="1" x14ac:dyDescent="0.15">
      <c r="A1433" s="28" t="str">
        <f t="shared" si="237"/>
        <v>13:40～13:50</v>
      </c>
      <c r="B1433" s="29">
        <f t="shared" ref="B1433:E1452" si="239">B509+B586+B663</f>
        <v>0</v>
      </c>
      <c r="C1433" s="30">
        <f t="shared" si="239"/>
        <v>0</v>
      </c>
      <c r="D1433" s="30">
        <f t="shared" si="239"/>
        <v>0</v>
      </c>
      <c r="E1433" s="31">
        <f t="shared" si="239"/>
        <v>0</v>
      </c>
      <c r="F1433" s="32">
        <f t="shared" si="233"/>
        <v>0</v>
      </c>
      <c r="G1433" s="29">
        <f t="shared" si="234"/>
        <v>0</v>
      </c>
      <c r="H1433" s="33">
        <f t="shared" si="235"/>
        <v>0</v>
      </c>
      <c r="I1433" s="32">
        <f t="shared" si="238"/>
        <v>0</v>
      </c>
      <c r="J1433" s="32">
        <f t="shared" si="238"/>
        <v>0</v>
      </c>
    </row>
    <row r="1434" spans="1:10" s="24" customFormat="1" ht="10.5" customHeight="1" x14ac:dyDescent="0.15">
      <c r="A1434" s="28" t="str">
        <f t="shared" si="237"/>
        <v>13:50～14:00</v>
      </c>
      <c r="B1434" s="29">
        <f t="shared" si="239"/>
        <v>0</v>
      </c>
      <c r="C1434" s="30">
        <f t="shared" si="239"/>
        <v>0</v>
      </c>
      <c r="D1434" s="30">
        <f t="shared" si="239"/>
        <v>0</v>
      </c>
      <c r="E1434" s="31">
        <f t="shared" si="239"/>
        <v>0</v>
      </c>
      <c r="F1434" s="32">
        <f t="shared" si="233"/>
        <v>0</v>
      </c>
      <c r="G1434" s="29">
        <f t="shared" si="234"/>
        <v>0</v>
      </c>
      <c r="H1434" s="33">
        <f t="shared" si="235"/>
        <v>0</v>
      </c>
      <c r="I1434" s="32">
        <f t="shared" si="238"/>
        <v>0</v>
      </c>
      <c r="J1434" s="32">
        <f t="shared" si="238"/>
        <v>0</v>
      </c>
    </row>
    <row r="1435" spans="1:10" s="24" customFormat="1" ht="10.5" customHeight="1" x14ac:dyDescent="0.15">
      <c r="A1435" s="28" t="str">
        <f t="shared" si="237"/>
        <v>14:00～14:10</v>
      </c>
      <c r="B1435" s="29">
        <f t="shared" si="239"/>
        <v>0</v>
      </c>
      <c r="C1435" s="30">
        <f t="shared" si="239"/>
        <v>0</v>
      </c>
      <c r="D1435" s="30">
        <f t="shared" si="239"/>
        <v>0</v>
      </c>
      <c r="E1435" s="31">
        <f t="shared" si="239"/>
        <v>0</v>
      </c>
      <c r="F1435" s="32">
        <f t="shared" si="233"/>
        <v>0</v>
      </c>
      <c r="G1435" s="29">
        <f t="shared" si="234"/>
        <v>0</v>
      </c>
      <c r="H1435" s="33">
        <f t="shared" si="235"/>
        <v>0</v>
      </c>
      <c r="I1435" s="32">
        <f t="shared" si="238"/>
        <v>0</v>
      </c>
      <c r="J1435" s="32">
        <f t="shared" si="238"/>
        <v>0</v>
      </c>
    </row>
    <row r="1436" spans="1:10" s="24" customFormat="1" ht="10.5" customHeight="1" x14ac:dyDescent="0.15">
      <c r="A1436" s="28" t="str">
        <f t="shared" si="237"/>
        <v>14:10～14:20</v>
      </c>
      <c r="B1436" s="29">
        <f t="shared" si="239"/>
        <v>0</v>
      </c>
      <c r="C1436" s="30">
        <f t="shared" si="239"/>
        <v>0</v>
      </c>
      <c r="D1436" s="30">
        <f t="shared" si="239"/>
        <v>0</v>
      </c>
      <c r="E1436" s="31">
        <f t="shared" si="239"/>
        <v>0</v>
      </c>
      <c r="F1436" s="32">
        <f t="shared" si="233"/>
        <v>0</v>
      </c>
      <c r="G1436" s="29">
        <f t="shared" si="234"/>
        <v>0</v>
      </c>
      <c r="H1436" s="33">
        <f t="shared" si="235"/>
        <v>0</v>
      </c>
      <c r="I1436" s="32">
        <f t="shared" si="238"/>
        <v>0</v>
      </c>
      <c r="J1436" s="32">
        <f t="shared" si="238"/>
        <v>0</v>
      </c>
    </row>
    <row r="1437" spans="1:10" s="24" customFormat="1" ht="10.5" customHeight="1" x14ac:dyDescent="0.15">
      <c r="A1437" s="28" t="str">
        <f t="shared" si="237"/>
        <v>14:20～14:30</v>
      </c>
      <c r="B1437" s="29">
        <f t="shared" si="239"/>
        <v>0</v>
      </c>
      <c r="C1437" s="30">
        <f t="shared" si="239"/>
        <v>0</v>
      </c>
      <c r="D1437" s="30">
        <f t="shared" si="239"/>
        <v>0</v>
      </c>
      <c r="E1437" s="31">
        <f t="shared" si="239"/>
        <v>0</v>
      </c>
      <c r="F1437" s="32">
        <f t="shared" si="233"/>
        <v>0</v>
      </c>
      <c r="G1437" s="29">
        <f t="shared" si="234"/>
        <v>0</v>
      </c>
      <c r="H1437" s="33">
        <f t="shared" si="235"/>
        <v>0</v>
      </c>
      <c r="I1437" s="32">
        <f t="shared" si="238"/>
        <v>0</v>
      </c>
      <c r="J1437" s="32">
        <f t="shared" si="238"/>
        <v>0</v>
      </c>
    </row>
    <row r="1438" spans="1:10" s="24" customFormat="1" ht="10.5" customHeight="1" x14ac:dyDescent="0.15">
      <c r="A1438" s="28" t="str">
        <f t="shared" si="237"/>
        <v>14:30～14:40</v>
      </c>
      <c r="B1438" s="29">
        <f t="shared" si="239"/>
        <v>0</v>
      </c>
      <c r="C1438" s="30">
        <f t="shared" si="239"/>
        <v>0</v>
      </c>
      <c r="D1438" s="30">
        <f t="shared" si="239"/>
        <v>0</v>
      </c>
      <c r="E1438" s="31">
        <f t="shared" si="239"/>
        <v>0</v>
      </c>
      <c r="F1438" s="32">
        <f t="shared" si="233"/>
        <v>0</v>
      </c>
      <c r="G1438" s="29">
        <f t="shared" si="234"/>
        <v>0</v>
      </c>
      <c r="H1438" s="33">
        <f t="shared" si="235"/>
        <v>0</v>
      </c>
      <c r="I1438" s="32">
        <f t="shared" si="238"/>
        <v>0</v>
      </c>
      <c r="J1438" s="32">
        <f t="shared" si="238"/>
        <v>0</v>
      </c>
    </row>
    <row r="1439" spans="1:10" s="24" customFormat="1" ht="10.5" customHeight="1" x14ac:dyDescent="0.15">
      <c r="A1439" s="28" t="str">
        <f t="shared" si="237"/>
        <v>14:40～14:50</v>
      </c>
      <c r="B1439" s="29">
        <f t="shared" si="239"/>
        <v>0</v>
      </c>
      <c r="C1439" s="30">
        <f t="shared" si="239"/>
        <v>0</v>
      </c>
      <c r="D1439" s="30">
        <f t="shared" si="239"/>
        <v>0</v>
      </c>
      <c r="E1439" s="31">
        <f t="shared" si="239"/>
        <v>0</v>
      </c>
      <c r="F1439" s="32">
        <f t="shared" si="233"/>
        <v>0</v>
      </c>
      <c r="G1439" s="29">
        <f t="shared" si="234"/>
        <v>0</v>
      </c>
      <c r="H1439" s="33">
        <f t="shared" si="235"/>
        <v>0</v>
      </c>
      <c r="I1439" s="32">
        <f t="shared" si="238"/>
        <v>0</v>
      </c>
      <c r="J1439" s="32">
        <f t="shared" si="238"/>
        <v>0</v>
      </c>
    </row>
    <row r="1440" spans="1:10" s="24" customFormat="1" ht="10.5" customHeight="1" x14ac:dyDescent="0.15">
      <c r="A1440" s="28" t="str">
        <f t="shared" si="237"/>
        <v>14:50～15:00</v>
      </c>
      <c r="B1440" s="29">
        <f t="shared" si="239"/>
        <v>0</v>
      </c>
      <c r="C1440" s="30">
        <f t="shared" si="239"/>
        <v>0</v>
      </c>
      <c r="D1440" s="30">
        <f t="shared" si="239"/>
        <v>0</v>
      </c>
      <c r="E1440" s="31">
        <f t="shared" si="239"/>
        <v>0</v>
      </c>
      <c r="F1440" s="32">
        <f t="shared" si="233"/>
        <v>0</v>
      </c>
      <c r="G1440" s="29">
        <f t="shared" si="234"/>
        <v>0</v>
      </c>
      <c r="H1440" s="33">
        <f t="shared" si="235"/>
        <v>0</v>
      </c>
      <c r="I1440" s="32">
        <f t="shared" si="238"/>
        <v>0</v>
      </c>
      <c r="J1440" s="32">
        <f t="shared" si="238"/>
        <v>0</v>
      </c>
    </row>
    <row r="1441" spans="1:10" s="24" customFormat="1" ht="10.5" customHeight="1" x14ac:dyDescent="0.15">
      <c r="A1441" s="28" t="str">
        <f t="shared" si="237"/>
        <v>15:00～15:10</v>
      </c>
      <c r="B1441" s="29">
        <f t="shared" si="239"/>
        <v>0</v>
      </c>
      <c r="C1441" s="30">
        <f t="shared" si="239"/>
        <v>0</v>
      </c>
      <c r="D1441" s="30">
        <f t="shared" si="239"/>
        <v>0</v>
      </c>
      <c r="E1441" s="31">
        <f t="shared" si="239"/>
        <v>0</v>
      </c>
      <c r="F1441" s="32">
        <f t="shared" si="233"/>
        <v>0</v>
      </c>
      <c r="G1441" s="29">
        <f t="shared" si="234"/>
        <v>0</v>
      </c>
      <c r="H1441" s="33">
        <f t="shared" si="235"/>
        <v>0</v>
      </c>
      <c r="I1441" s="32">
        <f t="shared" si="238"/>
        <v>0</v>
      </c>
      <c r="J1441" s="32">
        <f t="shared" si="238"/>
        <v>0</v>
      </c>
    </row>
    <row r="1442" spans="1:10" s="24" customFormat="1" ht="10.5" customHeight="1" x14ac:dyDescent="0.15">
      <c r="A1442" s="28" t="str">
        <f t="shared" si="237"/>
        <v>15:10～15:20</v>
      </c>
      <c r="B1442" s="29">
        <f t="shared" si="239"/>
        <v>0</v>
      </c>
      <c r="C1442" s="30">
        <f t="shared" si="239"/>
        <v>0</v>
      </c>
      <c r="D1442" s="30">
        <f t="shared" si="239"/>
        <v>0</v>
      </c>
      <c r="E1442" s="31">
        <f t="shared" si="239"/>
        <v>0</v>
      </c>
      <c r="F1442" s="32">
        <f t="shared" si="233"/>
        <v>0</v>
      </c>
      <c r="G1442" s="29">
        <f t="shared" si="234"/>
        <v>0</v>
      </c>
      <c r="H1442" s="33">
        <f t="shared" si="235"/>
        <v>0</v>
      </c>
      <c r="I1442" s="32">
        <f t="shared" si="238"/>
        <v>0</v>
      </c>
      <c r="J1442" s="32">
        <f t="shared" si="238"/>
        <v>0</v>
      </c>
    </row>
    <row r="1443" spans="1:10" s="24" customFormat="1" ht="10.5" customHeight="1" x14ac:dyDescent="0.15">
      <c r="A1443" s="28" t="str">
        <f t="shared" si="237"/>
        <v>15:20～15:30</v>
      </c>
      <c r="B1443" s="29">
        <f t="shared" si="239"/>
        <v>0</v>
      </c>
      <c r="C1443" s="30">
        <f t="shared" si="239"/>
        <v>0</v>
      </c>
      <c r="D1443" s="30">
        <f t="shared" si="239"/>
        <v>0</v>
      </c>
      <c r="E1443" s="31">
        <f t="shared" si="239"/>
        <v>0</v>
      </c>
      <c r="F1443" s="32">
        <f t="shared" si="233"/>
        <v>0</v>
      </c>
      <c r="G1443" s="29">
        <f t="shared" si="234"/>
        <v>0</v>
      </c>
      <c r="H1443" s="33">
        <f t="shared" si="235"/>
        <v>0</v>
      </c>
      <c r="I1443" s="32">
        <f t="shared" si="238"/>
        <v>0</v>
      </c>
      <c r="J1443" s="32">
        <f t="shared" si="238"/>
        <v>0</v>
      </c>
    </row>
    <row r="1444" spans="1:10" s="24" customFormat="1" ht="10.5" customHeight="1" x14ac:dyDescent="0.15">
      <c r="A1444" s="28" t="str">
        <f t="shared" si="237"/>
        <v>15:30～15:40</v>
      </c>
      <c r="B1444" s="29">
        <f t="shared" si="239"/>
        <v>0</v>
      </c>
      <c r="C1444" s="30">
        <f t="shared" si="239"/>
        <v>0</v>
      </c>
      <c r="D1444" s="30">
        <f t="shared" si="239"/>
        <v>0</v>
      </c>
      <c r="E1444" s="31">
        <f t="shared" si="239"/>
        <v>0</v>
      </c>
      <c r="F1444" s="32">
        <f t="shared" si="233"/>
        <v>0</v>
      </c>
      <c r="G1444" s="29">
        <f t="shared" si="234"/>
        <v>0</v>
      </c>
      <c r="H1444" s="33">
        <f t="shared" si="235"/>
        <v>0</v>
      </c>
      <c r="I1444" s="32">
        <f t="shared" si="238"/>
        <v>0</v>
      </c>
      <c r="J1444" s="32">
        <f t="shared" si="238"/>
        <v>0</v>
      </c>
    </row>
    <row r="1445" spans="1:10" s="24" customFormat="1" ht="10.5" customHeight="1" x14ac:dyDescent="0.15">
      <c r="A1445" s="28" t="str">
        <f t="shared" si="237"/>
        <v>15:40～15:50</v>
      </c>
      <c r="B1445" s="29">
        <f t="shared" si="239"/>
        <v>0</v>
      </c>
      <c r="C1445" s="30">
        <f t="shared" si="239"/>
        <v>0</v>
      </c>
      <c r="D1445" s="30">
        <f t="shared" si="239"/>
        <v>0</v>
      </c>
      <c r="E1445" s="31">
        <f t="shared" si="239"/>
        <v>0</v>
      </c>
      <c r="F1445" s="32">
        <f t="shared" si="233"/>
        <v>0</v>
      </c>
      <c r="G1445" s="29">
        <f t="shared" si="234"/>
        <v>0</v>
      </c>
      <c r="H1445" s="33">
        <f t="shared" si="235"/>
        <v>0</v>
      </c>
      <c r="I1445" s="32">
        <f t="shared" si="238"/>
        <v>0</v>
      </c>
      <c r="J1445" s="32">
        <f t="shared" si="238"/>
        <v>0</v>
      </c>
    </row>
    <row r="1446" spans="1:10" s="24" customFormat="1" ht="10.5" customHeight="1" x14ac:dyDescent="0.15">
      <c r="A1446" s="28" t="str">
        <f t="shared" si="237"/>
        <v>15:50～16:00</v>
      </c>
      <c r="B1446" s="29">
        <f t="shared" si="239"/>
        <v>0</v>
      </c>
      <c r="C1446" s="30">
        <f t="shared" si="239"/>
        <v>0</v>
      </c>
      <c r="D1446" s="30">
        <f t="shared" si="239"/>
        <v>0</v>
      </c>
      <c r="E1446" s="31">
        <f t="shared" si="239"/>
        <v>0</v>
      </c>
      <c r="F1446" s="32">
        <f t="shared" si="233"/>
        <v>0</v>
      </c>
      <c r="G1446" s="29">
        <f t="shared" si="234"/>
        <v>0</v>
      </c>
      <c r="H1446" s="33">
        <f t="shared" si="235"/>
        <v>0</v>
      </c>
      <c r="I1446" s="32">
        <f t="shared" si="238"/>
        <v>1</v>
      </c>
      <c r="J1446" s="32">
        <f t="shared" si="238"/>
        <v>0</v>
      </c>
    </row>
    <row r="1447" spans="1:10" s="24" customFormat="1" ht="10.5" customHeight="1" x14ac:dyDescent="0.15">
      <c r="A1447" s="28" t="str">
        <f t="shared" si="237"/>
        <v>16:00～16:10</v>
      </c>
      <c r="B1447" s="29">
        <f t="shared" si="239"/>
        <v>0</v>
      </c>
      <c r="C1447" s="30">
        <f t="shared" si="239"/>
        <v>0</v>
      </c>
      <c r="D1447" s="30">
        <f t="shared" si="239"/>
        <v>0</v>
      </c>
      <c r="E1447" s="31">
        <f t="shared" si="239"/>
        <v>0</v>
      </c>
      <c r="F1447" s="32">
        <f t="shared" si="233"/>
        <v>0</v>
      </c>
      <c r="G1447" s="29">
        <f t="shared" si="234"/>
        <v>0</v>
      </c>
      <c r="H1447" s="33">
        <f t="shared" si="235"/>
        <v>0</v>
      </c>
      <c r="I1447" s="32">
        <f t="shared" si="238"/>
        <v>0</v>
      </c>
      <c r="J1447" s="32">
        <f t="shared" si="238"/>
        <v>0</v>
      </c>
    </row>
    <row r="1448" spans="1:10" s="24" customFormat="1" ht="10.5" customHeight="1" x14ac:dyDescent="0.15">
      <c r="A1448" s="28" t="str">
        <f t="shared" si="237"/>
        <v>16:10～16:20</v>
      </c>
      <c r="B1448" s="29">
        <f t="shared" si="239"/>
        <v>0</v>
      </c>
      <c r="C1448" s="30">
        <f t="shared" si="239"/>
        <v>0</v>
      </c>
      <c r="D1448" s="30">
        <f t="shared" si="239"/>
        <v>0</v>
      </c>
      <c r="E1448" s="31">
        <f t="shared" si="239"/>
        <v>0</v>
      </c>
      <c r="F1448" s="32">
        <f t="shared" si="233"/>
        <v>0</v>
      </c>
      <c r="G1448" s="29">
        <f t="shared" si="234"/>
        <v>0</v>
      </c>
      <c r="H1448" s="33">
        <f t="shared" si="235"/>
        <v>0</v>
      </c>
      <c r="I1448" s="32">
        <f t="shared" si="238"/>
        <v>0</v>
      </c>
      <c r="J1448" s="32">
        <f t="shared" si="238"/>
        <v>0</v>
      </c>
    </row>
    <row r="1449" spans="1:10" s="24" customFormat="1" ht="10.5" customHeight="1" x14ac:dyDescent="0.15">
      <c r="A1449" s="28" t="str">
        <f t="shared" si="237"/>
        <v>16:20～16:30</v>
      </c>
      <c r="B1449" s="29">
        <f t="shared" si="239"/>
        <v>0</v>
      </c>
      <c r="C1449" s="30">
        <f t="shared" si="239"/>
        <v>0</v>
      </c>
      <c r="D1449" s="30">
        <f t="shared" si="239"/>
        <v>0</v>
      </c>
      <c r="E1449" s="31">
        <f t="shared" si="239"/>
        <v>0</v>
      </c>
      <c r="F1449" s="32">
        <f t="shared" si="233"/>
        <v>0</v>
      </c>
      <c r="G1449" s="29">
        <f t="shared" si="234"/>
        <v>0</v>
      </c>
      <c r="H1449" s="33">
        <f t="shared" si="235"/>
        <v>0</v>
      </c>
      <c r="I1449" s="32">
        <f t="shared" si="238"/>
        <v>0</v>
      </c>
      <c r="J1449" s="32">
        <f t="shared" si="238"/>
        <v>0</v>
      </c>
    </row>
    <row r="1450" spans="1:10" s="24" customFormat="1" ht="10.5" customHeight="1" x14ac:dyDescent="0.15">
      <c r="A1450" s="28" t="str">
        <f t="shared" si="237"/>
        <v>16:30～16:40</v>
      </c>
      <c r="B1450" s="29">
        <f t="shared" si="239"/>
        <v>0</v>
      </c>
      <c r="C1450" s="30">
        <f t="shared" si="239"/>
        <v>0</v>
      </c>
      <c r="D1450" s="30">
        <f t="shared" si="239"/>
        <v>0</v>
      </c>
      <c r="E1450" s="31">
        <f t="shared" si="239"/>
        <v>0</v>
      </c>
      <c r="F1450" s="32">
        <f t="shared" si="233"/>
        <v>0</v>
      </c>
      <c r="G1450" s="29">
        <f t="shared" si="234"/>
        <v>0</v>
      </c>
      <c r="H1450" s="33">
        <f t="shared" si="235"/>
        <v>0</v>
      </c>
      <c r="I1450" s="32">
        <f t="shared" si="238"/>
        <v>0</v>
      </c>
      <c r="J1450" s="32">
        <f t="shared" si="238"/>
        <v>0</v>
      </c>
    </row>
    <row r="1451" spans="1:10" s="24" customFormat="1" ht="10.5" customHeight="1" x14ac:dyDescent="0.15">
      <c r="A1451" s="28" t="str">
        <f t="shared" si="237"/>
        <v>16:40～16:50</v>
      </c>
      <c r="B1451" s="29">
        <f t="shared" si="239"/>
        <v>0</v>
      </c>
      <c r="C1451" s="30">
        <f t="shared" si="239"/>
        <v>0</v>
      </c>
      <c r="D1451" s="30">
        <f t="shared" si="239"/>
        <v>0</v>
      </c>
      <c r="E1451" s="31">
        <f t="shared" si="239"/>
        <v>0</v>
      </c>
      <c r="F1451" s="32">
        <f t="shared" si="233"/>
        <v>0</v>
      </c>
      <c r="G1451" s="29">
        <f t="shared" si="234"/>
        <v>0</v>
      </c>
      <c r="H1451" s="33">
        <f t="shared" si="235"/>
        <v>0</v>
      </c>
      <c r="I1451" s="32">
        <f t="shared" si="238"/>
        <v>0</v>
      </c>
      <c r="J1451" s="32">
        <f t="shared" si="238"/>
        <v>0</v>
      </c>
    </row>
    <row r="1452" spans="1:10" s="24" customFormat="1" ht="10.5" customHeight="1" x14ac:dyDescent="0.15">
      <c r="A1452" s="28" t="str">
        <f t="shared" si="237"/>
        <v>16:50～17:00</v>
      </c>
      <c r="B1452" s="29">
        <f t="shared" si="239"/>
        <v>0</v>
      </c>
      <c r="C1452" s="30">
        <f t="shared" si="239"/>
        <v>0</v>
      </c>
      <c r="D1452" s="30">
        <f t="shared" si="239"/>
        <v>0</v>
      </c>
      <c r="E1452" s="31">
        <f t="shared" si="239"/>
        <v>0</v>
      </c>
      <c r="F1452" s="32">
        <f t="shared" si="233"/>
        <v>0</v>
      </c>
      <c r="G1452" s="29">
        <f t="shared" si="234"/>
        <v>0</v>
      </c>
      <c r="H1452" s="33">
        <f t="shared" si="235"/>
        <v>0</v>
      </c>
      <c r="I1452" s="32">
        <f t="shared" si="238"/>
        <v>0</v>
      </c>
      <c r="J1452" s="32">
        <f t="shared" si="238"/>
        <v>0</v>
      </c>
    </row>
    <row r="1453" spans="1:10" s="24" customFormat="1" ht="10.5" customHeight="1" x14ac:dyDescent="0.15">
      <c r="A1453" s="28" t="str">
        <f t="shared" si="237"/>
        <v>17:00～17:10</v>
      </c>
      <c r="B1453" s="29">
        <f t="shared" ref="B1453:E1464" si="240">B529+B606+B683</f>
        <v>0</v>
      </c>
      <c r="C1453" s="30">
        <f t="shared" si="240"/>
        <v>0</v>
      </c>
      <c r="D1453" s="30">
        <f t="shared" si="240"/>
        <v>0</v>
      </c>
      <c r="E1453" s="31">
        <f t="shared" si="240"/>
        <v>0</v>
      </c>
      <c r="F1453" s="32">
        <f t="shared" si="233"/>
        <v>0</v>
      </c>
      <c r="G1453" s="29">
        <f t="shared" si="234"/>
        <v>0</v>
      </c>
      <c r="H1453" s="33">
        <f t="shared" si="235"/>
        <v>0</v>
      </c>
      <c r="I1453" s="32">
        <f t="shared" si="238"/>
        <v>0</v>
      </c>
      <c r="J1453" s="32">
        <f t="shared" si="238"/>
        <v>0</v>
      </c>
    </row>
    <row r="1454" spans="1:10" s="24" customFormat="1" ht="10.5" customHeight="1" x14ac:dyDescent="0.15">
      <c r="A1454" s="28" t="str">
        <f t="shared" si="237"/>
        <v>17:10～17:20</v>
      </c>
      <c r="B1454" s="29">
        <f t="shared" si="240"/>
        <v>0</v>
      </c>
      <c r="C1454" s="30">
        <f t="shared" si="240"/>
        <v>0</v>
      </c>
      <c r="D1454" s="30">
        <f t="shared" si="240"/>
        <v>0</v>
      </c>
      <c r="E1454" s="31">
        <f t="shared" si="240"/>
        <v>0</v>
      </c>
      <c r="F1454" s="32">
        <f t="shared" si="233"/>
        <v>0</v>
      </c>
      <c r="G1454" s="29">
        <f t="shared" si="234"/>
        <v>0</v>
      </c>
      <c r="H1454" s="33">
        <f t="shared" si="235"/>
        <v>0</v>
      </c>
      <c r="I1454" s="32">
        <f t="shared" si="238"/>
        <v>0</v>
      </c>
      <c r="J1454" s="32">
        <f t="shared" si="238"/>
        <v>0</v>
      </c>
    </row>
    <row r="1455" spans="1:10" s="24" customFormat="1" ht="10.5" customHeight="1" x14ac:dyDescent="0.15">
      <c r="A1455" s="28" t="str">
        <f t="shared" si="237"/>
        <v>17:20～17:30</v>
      </c>
      <c r="B1455" s="29">
        <f t="shared" si="240"/>
        <v>0</v>
      </c>
      <c r="C1455" s="30">
        <f t="shared" si="240"/>
        <v>0</v>
      </c>
      <c r="D1455" s="30">
        <f t="shared" si="240"/>
        <v>0</v>
      </c>
      <c r="E1455" s="31">
        <f t="shared" si="240"/>
        <v>0</v>
      </c>
      <c r="F1455" s="32">
        <f t="shared" si="233"/>
        <v>0</v>
      </c>
      <c r="G1455" s="29">
        <f t="shared" si="234"/>
        <v>0</v>
      </c>
      <c r="H1455" s="33">
        <f t="shared" si="235"/>
        <v>0</v>
      </c>
      <c r="I1455" s="32">
        <f t="shared" si="238"/>
        <v>0</v>
      </c>
      <c r="J1455" s="32">
        <f t="shared" si="238"/>
        <v>0</v>
      </c>
    </row>
    <row r="1456" spans="1:10" s="24" customFormat="1" ht="10.5" customHeight="1" x14ac:dyDescent="0.15">
      <c r="A1456" s="28" t="str">
        <f t="shared" si="237"/>
        <v>17:30～17:40</v>
      </c>
      <c r="B1456" s="29">
        <f t="shared" si="240"/>
        <v>0</v>
      </c>
      <c r="C1456" s="30">
        <f t="shared" si="240"/>
        <v>0</v>
      </c>
      <c r="D1456" s="30">
        <f t="shared" si="240"/>
        <v>0</v>
      </c>
      <c r="E1456" s="31">
        <f t="shared" si="240"/>
        <v>0</v>
      </c>
      <c r="F1456" s="32">
        <f t="shared" si="233"/>
        <v>0</v>
      </c>
      <c r="G1456" s="29">
        <f t="shared" si="234"/>
        <v>0</v>
      </c>
      <c r="H1456" s="33">
        <f t="shared" si="235"/>
        <v>0</v>
      </c>
      <c r="I1456" s="32">
        <f t="shared" si="238"/>
        <v>0</v>
      </c>
      <c r="J1456" s="32">
        <f t="shared" si="238"/>
        <v>0</v>
      </c>
    </row>
    <row r="1457" spans="1:10" s="24" customFormat="1" ht="10.5" customHeight="1" x14ac:dyDescent="0.15">
      <c r="A1457" s="28" t="str">
        <f t="shared" ref="A1457:A1465" si="241">A1380</f>
        <v>17:40～17:50</v>
      </c>
      <c r="B1457" s="29">
        <f t="shared" si="240"/>
        <v>0</v>
      </c>
      <c r="C1457" s="30">
        <f t="shared" si="240"/>
        <v>0</v>
      </c>
      <c r="D1457" s="30">
        <f t="shared" si="240"/>
        <v>0</v>
      </c>
      <c r="E1457" s="31">
        <f t="shared" si="240"/>
        <v>0</v>
      </c>
      <c r="F1457" s="32">
        <f t="shared" si="233"/>
        <v>0</v>
      </c>
      <c r="G1457" s="29">
        <f t="shared" si="234"/>
        <v>0</v>
      </c>
      <c r="H1457" s="33">
        <f t="shared" si="235"/>
        <v>0</v>
      </c>
      <c r="I1457" s="32">
        <f t="shared" ref="I1457:J1464" si="242">I533+I610+I687</f>
        <v>0</v>
      </c>
      <c r="J1457" s="32">
        <f t="shared" si="242"/>
        <v>0</v>
      </c>
    </row>
    <row r="1458" spans="1:10" s="24" customFormat="1" ht="10.5" customHeight="1" x14ac:dyDescent="0.15">
      <c r="A1458" s="28" t="str">
        <f t="shared" si="241"/>
        <v>17:50～18:00</v>
      </c>
      <c r="B1458" s="29">
        <f t="shared" si="240"/>
        <v>0</v>
      </c>
      <c r="C1458" s="30">
        <f t="shared" si="240"/>
        <v>0</v>
      </c>
      <c r="D1458" s="30">
        <f t="shared" si="240"/>
        <v>0</v>
      </c>
      <c r="E1458" s="31">
        <f t="shared" si="240"/>
        <v>0</v>
      </c>
      <c r="F1458" s="32">
        <f t="shared" si="233"/>
        <v>0</v>
      </c>
      <c r="G1458" s="29">
        <f t="shared" si="234"/>
        <v>0</v>
      </c>
      <c r="H1458" s="33">
        <f t="shared" si="235"/>
        <v>0</v>
      </c>
      <c r="I1458" s="32">
        <f t="shared" si="242"/>
        <v>0</v>
      </c>
      <c r="J1458" s="32">
        <f t="shared" si="242"/>
        <v>1</v>
      </c>
    </row>
    <row r="1459" spans="1:10" s="24" customFormat="1" ht="10.5" customHeight="1" x14ac:dyDescent="0.15">
      <c r="A1459" s="28" t="str">
        <f t="shared" si="241"/>
        <v>18:00～18:10</v>
      </c>
      <c r="B1459" s="29">
        <f t="shared" si="240"/>
        <v>0</v>
      </c>
      <c r="C1459" s="30">
        <f t="shared" si="240"/>
        <v>0</v>
      </c>
      <c r="D1459" s="30">
        <f t="shared" si="240"/>
        <v>0</v>
      </c>
      <c r="E1459" s="31">
        <f t="shared" si="240"/>
        <v>0</v>
      </c>
      <c r="F1459" s="32">
        <f t="shared" si="233"/>
        <v>0</v>
      </c>
      <c r="G1459" s="29">
        <f t="shared" si="234"/>
        <v>0</v>
      </c>
      <c r="H1459" s="33">
        <f t="shared" si="235"/>
        <v>0</v>
      </c>
      <c r="I1459" s="32">
        <f t="shared" si="242"/>
        <v>0</v>
      </c>
      <c r="J1459" s="32">
        <f t="shared" si="242"/>
        <v>0</v>
      </c>
    </row>
    <row r="1460" spans="1:10" s="24" customFormat="1" ht="10.5" customHeight="1" x14ac:dyDescent="0.15">
      <c r="A1460" s="28" t="str">
        <f t="shared" si="241"/>
        <v>18:10～18:20</v>
      </c>
      <c r="B1460" s="29">
        <f t="shared" si="240"/>
        <v>0</v>
      </c>
      <c r="C1460" s="30">
        <f t="shared" si="240"/>
        <v>0</v>
      </c>
      <c r="D1460" s="30">
        <f t="shared" si="240"/>
        <v>0</v>
      </c>
      <c r="E1460" s="31">
        <f t="shared" si="240"/>
        <v>0</v>
      </c>
      <c r="F1460" s="32">
        <f t="shared" si="233"/>
        <v>0</v>
      </c>
      <c r="G1460" s="29">
        <f t="shared" si="234"/>
        <v>0</v>
      </c>
      <c r="H1460" s="33">
        <f t="shared" si="235"/>
        <v>0</v>
      </c>
      <c r="I1460" s="32">
        <f t="shared" si="242"/>
        <v>0</v>
      </c>
      <c r="J1460" s="32">
        <f t="shared" si="242"/>
        <v>0</v>
      </c>
    </row>
    <row r="1461" spans="1:10" s="24" customFormat="1" ht="10.5" customHeight="1" x14ac:dyDescent="0.15">
      <c r="A1461" s="28" t="str">
        <f t="shared" si="241"/>
        <v>18:20～18:30</v>
      </c>
      <c r="B1461" s="29">
        <f t="shared" si="240"/>
        <v>0</v>
      </c>
      <c r="C1461" s="30">
        <f t="shared" si="240"/>
        <v>0</v>
      </c>
      <c r="D1461" s="30">
        <f t="shared" si="240"/>
        <v>0</v>
      </c>
      <c r="E1461" s="31">
        <f t="shared" si="240"/>
        <v>0</v>
      </c>
      <c r="F1461" s="32">
        <f t="shared" si="233"/>
        <v>0</v>
      </c>
      <c r="G1461" s="29">
        <f t="shared" si="234"/>
        <v>0</v>
      </c>
      <c r="H1461" s="33">
        <f t="shared" si="235"/>
        <v>0</v>
      </c>
      <c r="I1461" s="32">
        <f t="shared" si="242"/>
        <v>0</v>
      </c>
      <c r="J1461" s="32">
        <f t="shared" si="242"/>
        <v>0</v>
      </c>
    </row>
    <row r="1462" spans="1:10" s="24" customFormat="1" ht="10.5" customHeight="1" x14ac:dyDescent="0.15">
      <c r="A1462" s="28" t="str">
        <f t="shared" si="241"/>
        <v>18:30～18:40</v>
      </c>
      <c r="B1462" s="29">
        <f t="shared" si="240"/>
        <v>0</v>
      </c>
      <c r="C1462" s="30">
        <f t="shared" si="240"/>
        <v>0</v>
      </c>
      <c r="D1462" s="30">
        <f t="shared" si="240"/>
        <v>0</v>
      </c>
      <c r="E1462" s="31">
        <f t="shared" si="240"/>
        <v>0</v>
      </c>
      <c r="F1462" s="32">
        <f t="shared" si="233"/>
        <v>0</v>
      </c>
      <c r="G1462" s="29">
        <f t="shared" si="234"/>
        <v>0</v>
      </c>
      <c r="H1462" s="33">
        <f t="shared" si="235"/>
        <v>0</v>
      </c>
      <c r="I1462" s="32">
        <f t="shared" si="242"/>
        <v>0</v>
      </c>
      <c r="J1462" s="32">
        <f t="shared" si="242"/>
        <v>1</v>
      </c>
    </row>
    <row r="1463" spans="1:10" s="24" customFormat="1" ht="10.5" customHeight="1" x14ac:dyDescent="0.15">
      <c r="A1463" s="28" t="str">
        <f t="shared" si="241"/>
        <v>18:40～18:50</v>
      </c>
      <c r="B1463" s="29">
        <f t="shared" si="240"/>
        <v>0</v>
      </c>
      <c r="C1463" s="30">
        <f t="shared" si="240"/>
        <v>0</v>
      </c>
      <c r="D1463" s="30">
        <f t="shared" si="240"/>
        <v>0</v>
      </c>
      <c r="E1463" s="31">
        <f t="shared" si="240"/>
        <v>0</v>
      </c>
      <c r="F1463" s="32">
        <f t="shared" si="233"/>
        <v>0</v>
      </c>
      <c r="G1463" s="29">
        <f t="shared" si="234"/>
        <v>0</v>
      </c>
      <c r="H1463" s="33">
        <f t="shared" si="235"/>
        <v>0</v>
      </c>
      <c r="I1463" s="32">
        <f t="shared" si="242"/>
        <v>0</v>
      </c>
      <c r="J1463" s="32">
        <f t="shared" si="242"/>
        <v>0</v>
      </c>
    </row>
    <row r="1464" spans="1:10" s="24" customFormat="1" ht="10.5" customHeight="1" x14ac:dyDescent="0.15">
      <c r="A1464" s="44" t="str">
        <f t="shared" si="241"/>
        <v>18:50～19:00</v>
      </c>
      <c r="B1464" s="56">
        <f t="shared" si="240"/>
        <v>0</v>
      </c>
      <c r="C1464" s="57">
        <f t="shared" si="240"/>
        <v>0</v>
      </c>
      <c r="D1464" s="57">
        <f t="shared" si="240"/>
        <v>0</v>
      </c>
      <c r="E1464" s="58">
        <f t="shared" si="240"/>
        <v>0</v>
      </c>
      <c r="F1464" s="59">
        <f t="shared" si="233"/>
        <v>0</v>
      </c>
      <c r="G1464" s="56">
        <f t="shared" si="234"/>
        <v>0</v>
      </c>
      <c r="H1464" s="60">
        <f t="shared" si="235"/>
        <v>0</v>
      </c>
      <c r="I1464" s="59">
        <f t="shared" si="242"/>
        <v>0</v>
      </c>
      <c r="J1464" s="59">
        <f t="shared" si="242"/>
        <v>0</v>
      </c>
    </row>
    <row r="1465" spans="1:10" s="24" customFormat="1" ht="10.5" customHeight="1" x14ac:dyDescent="0.15">
      <c r="A1465" s="45" t="str">
        <f t="shared" si="241"/>
        <v>12時間計</v>
      </c>
      <c r="B1465" s="46">
        <f>SUM(B1393:B1464)</f>
        <v>0</v>
      </c>
      <c r="C1465" s="47">
        <f>SUM(C1393:C1464)</f>
        <v>0</v>
      </c>
      <c r="D1465" s="47">
        <f>SUM(D1393:D1464)</f>
        <v>1</v>
      </c>
      <c r="E1465" s="48">
        <f>SUM(E1393:E1464)</f>
        <v>0</v>
      </c>
      <c r="F1465" s="49">
        <f>SUM(B1465:E1465)</f>
        <v>1</v>
      </c>
      <c r="G1465" s="46">
        <f>C1465+E1465</f>
        <v>0</v>
      </c>
      <c r="H1465" s="50">
        <f>IF(F1465&gt;0,ROUND(G1465/F1465,3),0)</f>
        <v>0</v>
      </c>
      <c r="I1465" s="49">
        <f>SUM(I1393:I1464)</f>
        <v>2</v>
      </c>
      <c r="J1465" s="49">
        <f>SUM(J1393:J1464)</f>
        <v>3</v>
      </c>
    </row>
    <row r="1466" spans="1:10" ht="12" customHeight="1" x14ac:dyDescent="0.15">
      <c r="I1466" s="3"/>
      <c r="J1466" s="3"/>
    </row>
    <row r="1467" spans="1:10" ht="12" customHeight="1" x14ac:dyDescent="0.15">
      <c r="A1467" s="2" t="str">
        <f>"観測方向："&amp;総括表!A42</f>
        <v>観測方向：Ｃ流出</v>
      </c>
      <c r="I1467" s="3"/>
      <c r="J1467" s="3" t="s">
        <v>113</v>
      </c>
    </row>
    <row r="1468" spans="1:10" ht="12" customHeight="1" x14ac:dyDescent="0.15">
      <c r="A1468" s="4" t="s">
        <v>0</v>
      </c>
      <c r="B1468" s="224" t="s">
        <v>2</v>
      </c>
      <c r="C1468" s="226" t="s">
        <v>13</v>
      </c>
      <c r="D1468" s="5" t="s">
        <v>8</v>
      </c>
      <c r="E1468" s="6" t="s">
        <v>9</v>
      </c>
      <c r="F1468" s="7" t="s">
        <v>10</v>
      </c>
      <c r="G1468" s="8" t="s">
        <v>19</v>
      </c>
      <c r="H1468" s="6" t="s">
        <v>4</v>
      </c>
      <c r="I1468" s="9" t="s">
        <v>7</v>
      </c>
      <c r="J1468" s="212" t="s">
        <v>151</v>
      </c>
    </row>
    <row r="1469" spans="1:10" ht="12" customHeight="1" x14ac:dyDescent="0.15">
      <c r="A1469" s="10" t="s">
        <v>1</v>
      </c>
      <c r="B1469" s="225"/>
      <c r="C1469" s="208"/>
      <c r="D1469" s="11" t="s">
        <v>3</v>
      </c>
      <c r="E1469" s="12" t="s">
        <v>3</v>
      </c>
      <c r="F1469" s="13" t="s">
        <v>12</v>
      </c>
      <c r="G1469" s="14" t="s">
        <v>11</v>
      </c>
      <c r="H1469" s="12" t="s">
        <v>5</v>
      </c>
      <c r="I1469" s="15" t="s">
        <v>6</v>
      </c>
      <c r="J1469" s="213"/>
    </row>
    <row r="1470" spans="1:10" s="24" customFormat="1" ht="10.5" customHeight="1" x14ac:dyDescent="0.15">
      <c r="A1470" s="18" t="str">
        <f t="shared" ref="A1470:A1501" si="243">A1393</f>
        <v xml:space="preserve"> 7:00～ 7:10</v>
      </c>
      <c r="B1470" s="19">
        <f t="shared" ref="B1470:E1489" si="244">B84+B315+B854</f>
        <v>1</v>
      </c>
      <c r="C1470" s="20">
        <f t="shared" si="244"/>
        <v>0</v>
      </c>
      <c r="D1470" s="20">
        <f t="shared" si="244"/>
        <v>0</v>
      </c>
      <c r="E1470" s="21">
        <f t="shared" si="244"/>
        <v>0</v>
      </c>
      <c r="F1470" s="22">
        <f t="shared" ref="F1470:F1487" si="245">SUM(B1470:E1470)</f>
        <v>1</v>
      </c>
      <c r="G1470" s="19">
        <f t="shared" ref="G1470:G1487" si="246">C1470+E1470</f>
        <v>0</v>
      </c>
      <c r="H1470" s="23">
        <f t="shared" ref="H1470:H1487" si="247">IF(F1470&gt;0,ROUND(G1470/F1470,3),0)</f>
        <v>0</v>
      </c>
      <c r="I1470" s="22">
        <f t="shared" ref="I1470:J1501" si="248">I84+I315+I854</f>
        <v>0</v>
      </c>
      <c r="J1470" s="22">
        <f t="shared" si="248"/>
        <v>0</v>
      </c>
    </row>
    <row r="1471" spans="1:10" s="24" customFormat="1" ht="10.5" customHeight="1" x14ac:dyDescent="0.15">
      <c r="A1471" s="28" t="str">
        <f t="shared" si="243"/>
        <v xml:space="preserve"> 7:10～ 7:20</v>
      </c>
      <c r="B1471" s="29">
        <f t="shared" si="244"/>
        <v>0</v>
      </c>
      <c r="C1471" s="30">
        <f t="shared" si="244"/>
        <v>0</v>
      </c>
      <c r="D1471" s="30">
        <f t="shared" si="244"/>
        <v>0</v>
      </c>
      <c r="E1471" s="31">
        <f t="shared" si="244"/>
        <v>0</v>
      </c>
      <c r="F1471" s="32">
        <f t="shared" si="245"/>
        <v>0</v>
      </c>
      <c r="G1471" s="29">
        <f t="shared" si="246"/>
        <v>0</v>
      </c>
      <c r="H1471" s="33">
        <f t="shared" si="247"/>
        <v>0</v>
      </c>
      <c r="I1471" s="32">
        <f t="shared" si="248"/>
        <v>0</v>
      </c>
      <c r="J1471" s="32">
        <f t="shared" si="248"/>
        <v>0</v>
      </c>
    </row>
    <row r="1472" spans="1:10" s="24" customFormat="1" ht="10.5" customHeight="1" x14ac:dyDescent="0.15">
      <c r="A1472" s="28" t="str">
        <f t="shared" si="243"/>
        <v xml:space="preserve"> 7:20～ 7:30</v>
      </c>
      <c r="B1472" s="29">
        <f t="shared" si="244"/>
        <v>0</v>
      </c>
      <c r="C1472" s="30">
        <f t="shared" si="244"/>
        <v>0</v>
      </c>
      <c r="D1472" s="30">
        <f t="shared" si="244"/>
        <v>0</v>
      </c>
      <c r="E1472" s="31">
        <f t="shared" si="244"/>
        <v>0</v>
      </c>
      <c r="F1472" s="32">
        <f t="shared" si="245"/>
        <v>0</v>
      </c>
      <c r="G1472" s="29">
        <f t="shared" si="246"/>
        <v>0</v>
      </c>
      <c r="H1472" s="33">
        <f t="shared" si="247"/>
        <v>0</v>
      </c>
      <c r="I1472" s="32">
        <f t="shared" si="248"/>
        <v>0</v>
      </c>
      <c r="J1472" s="32">
        <f t="shared" si="248"/>
        <v>0</v>
      </c>
    </row>
    <row r="1473" spans="1:10" s="24" customFormat="1" ht="10.5" customHeight="1" x14ac:dyDescent="0.15">
      <c r="A1473" s="28" t="str">
        <f t="shared" si="243"/>
        <v xml:space="preserve"> 7:30～ 7:40</v>
      </c>
      <c r="B1473" s="29">
        <f t="shared" si="244"/>
        <v>0</v>
      </c>
      <c r="C1473" s="30">
        <f t="shared" si="244"/>
        <v>0</v>
      </c>
      <c r="D1473" s="30">
        <f t="shared" si="244"/>
        <v>0</v>
      </c>
      <c r="E1473" s="31">
        <f t="shared" si="244"/>
        <v>0</v>
      </c>
      <c r="F1473" s="32">
        <f t="shared" si="245"/>
        <v>0</v>
      </c>
      <c r="G1473" s="29">
        <f t="shared" si="246"/>
        <v>0</v>
      </c>
      <c r="H1473" s="33">
        <f t="shared" si="247"/>
        <v>0</v>
      </c>
      <c r="I1473" s="32">
        <f t="shared" si="248"/>
        <v>0</v>
      </c>
      <c r="J1473" s="32">
        <f t="shared" si="248"/>
        <v>0</v>
      </c>
    </row>
    <row r="1474" spans="1:10" s="24" customFormat="1" ht="10.5" customHeight="1" x14ac:dyDescent="0.15">
      <c r="A1474" s="28" t="str">
        <f t="shared" si="243"/>
        <v xml:space="preserve"> 7:40～ 7:50</v>
      </c>
      <c r="B1474" s="29">
        <f t="shared" si="244"/>
        <v>1</v>
      </c>
      <c r="C1474" s="30">
        <f t="shared" si="244"/>
        <v>0</v>
      </c>
      <c r="D1474" s="30">
        <f t="shared" si="244"/>
        <v>0</v>
      </c>
      <c r="E1474" s="31">
        <f t="shared" si="244"/>
        <v>0</v>
      </c>
      <c r="F1474" s="32">
        <f t="shared" si="245"/>
        <v>1</v>
      </c>
      <c r="G1474" s="29">
        <f t="shared" si="246"/>
        <v>0</v>
      </c>
      <c r="H1474" s="33">
        <f t="shared" si="247"/>
        <v>0</v>
      </c>
      <c r="I1474" s="32">
        <f t="shared" si="248"/>
        <v>0</v>
      </c>
      <c r="J1474" s="32">
        <f t="shared" si="248"/>
        <v>0</v>
      </c>
    </row>
    <row r="1475" spans="1:10" s="24" customFormat="1" ht="10.5" customHeight="1" x14ac:dyDescent="0.15">
      <c r="A1475" s="28" t="str">
        <f t="shared" si="243"/>
        <v xml:space="preserve"> 7:50～ 8:00</v>
      </c>
      <c r="B1475" s="29">
        <f t="shared" si="244"/>
        <v>0</v>
      </c>
      <c r="C1475" s="30">
        <f t="shared" si="244"/>
        <v>0</v>
      </c>
      <c r="D1475" s="30">
        <f t="shared" si="244"/>
        <v>0</v>
      </c>
      <c r="E1475" s="31">
        <f t="shared" si="244"/>
        <v>0</v>
      </c>
      <c r="F1475" s="32">
        <f t="shared" si="245"/>
        <v>0</v>
      </c>
      <c r="G1475" s="29">
        <f t="shared" si="246"/>
        <v>0</v>
      </c>
      <c r="H1475" s="33">
        <f t="shared" si="247"/>
        <v>0</v>
      </c>
      <c r="I1475" s="32">
        <f t="shared" si="248"/>
        <v>0</v>
      </c>
      <c r="J1475" s="32">
        <f t="shared" si="248"/>
        <v>0</v>
      </c>
    </row>
    <row r="1476" spans="1:10" s="24" customFormat="1" ht="10.5" customHeight="1" x14ac:dyDescent="0.15">
      <c r="A1476" s="28" t="str">
        <f t="shared" si="243"/>
        <v xml:space="preserve"> 8:00～ 8:10</v>
      </c>
      <c r="B1476" s="29">
        <f t="shared" si="244"/>
        <v>0</v>
      </c>
      <c r="C1476" s="30">
        <f t="shared" si="244"/>
        <v>0</v>
      </c>
      <c r="D1476" s="30">
        <f t="shared" si="244"/>
        <v>0</v>
      </c>
      <c r="E1476" s="31">
        <f t="shared" si="244"/>
        <v>0</v>
      </c>
      <c r="F1476" s="32">
        <f t="shared" si="245"/>
        <v>0</v>
      </c>
      <c r="G1476" s="29">
        <f t="shared" si="246"/>
        <v>0</v>
      </c>
      <c r="H1476" s="33">
        <f t="shared" si="247"/>
        <v>0</v>
      </c>
      <c r="I1476" s="32">
        <f t="shared" si="248"/>
        <v>0</v>
      </c>
      <c r="J1476" s="32">
        <f t="shared" si="248"/>
        <v>0</v>
      </c>
    </row>
    <row r="1477" spans="1:10" s="24" customFormat="1" ht="10.5" customHeight="1" x14ac:dyDescent="0.15">
      <c r="A1477" s="28" t="str">
        <f t="shared" si="243"/>
        <v xml:space="preserve"> 8:10～ 8:20</v>
      </c>
      <c r="B1477" s="29">
        <f t="shared" si="244"/>
        <v>0</v>
      </c>
      <c r="C1477" s="30">
        <f t="shared" si="244"/>
        <v>0</v>
      </c>
      <c r="D1477" s="30">
        <f t="shared" si="244"/>
        <v>0</v>
      </c>
      <c r="E1477" s="31">
        <f t="shared" si="244"/>
        <v>0</v>
      </c>
      <c r="F1477" s="32">
        <f t="shared" si="245"/>
        <v>0</v>
      </c>
      <c r="G1477" s="29">
        <f t="shared" si="246"/>
        <v>0</v>
      </c>
      <c r="H1477" s="33">
        <f t="shared" si="247"/>
        <v>0</v>
      </c>
      <c r="I1477" s="32">
        <f t="shared" si="248"/>
        <v>0</v>
      </c>
      <c r="J1477" s="32">
        <f t="shared" si="248"/>
        <v>0</v>
      </c>
    </row>
    <row r="1478" spans="1:10" s="24" customFormat="1" ht="10.5" customHeight="1" x14ac:dyDescent="0.15">
      <c r="A1478" s="28" t="str">
        <f t="shared" si="243"/>
        <v xml:space="preserve"> 8:20～ 8:30</v>
      </c>
      <c r="B1478" s="29">
        <f t="shared" si="244"/>
        <v>0</v>
      </c>
      <c r="C1478" s="30">
        <f t="shared" si="244"/>
        <v>0</v>
      </c>
      <c r="D1478" s="30">
        <f t="shared" si="244"/>
        <v>0</v>
      </c>
      <c r="E1478" s="31">
        <f t="shared" si="244"/>
        <v>0</v>
      </c>
      <c r="F1478" s="32">
        <f t="shared" si="245"/>
        <v>0</v>
      </c>
      <c r="G1478" s="29">
        <f t="shared" si="246"/>
        <v>0</v>
      </c>
      <c r="H1478" s="33">
        <f t="shared" si="247"/>
        <v>0</v>
      </c>
      <c r="I1478" s="32">
        <f t="shared" si="248"/>
        <v>0</v>
      </c>
      <c r="J1478" s="32">
        <f t="shared" si="248"/>
        <v>0</v>
      </c>
    </row>
    <row r="1479" spans="1:10" s="24" customFormat="1" ht="10.5" customHeight="1" x14ac:dyDescent="0.15">
      <c r="A1479" s="28" t="str">
        <f t="shared" si="243"/>
        <v xml:space="preserve"> 8:30～ 8:40</v>
      </c>
      <c r="B1479" s="29">
        <f t="shared" si="244"/>
        <v>0</v>
      </c>
      <c r="C1479" s="30">
        <f t="shared" si="244"/>
        <v>0</v>
      </c>
      <c r="D1479" s="30">
        <f t="shared" si="244"/>
        <v>0</v>
      </c>
      <c r="E1479" s="31">
        <f t="shared" si="244"/>
        <v>0</v>
      </c>
      <c r="F1479" s="32">
        <f t="shared" si="245"/>
        <v>0</v>
      </c>
      <c r="G1479" s="29">
        <f t="shared" si="246"/>
        <v>0</v>
      </c>
      <c r="H1479" s="33">
        <f t="shared" si="247"/>
        <v>0</v>
      </c>
      <c r="I1479" s="32">
        <f t="shared" si="248"/>
        <v>0</v>
      </c>
      <c r="J1479" s="32">
        <f t="shared" si="248"/>
        <v>0</v>
      </c>
    </row>
    <row r="1480" spans="1:10" s="24" customFormat="1" ht="10.5" customHeight="1" x14ac:dyDescent="0.15">
      <c r="A1480" s="28" t="str">
        <f t="shared" si="243"/>
        <v xml:space="preserve"> 8:40～ 8:50</v>
      </c>
      <c r="B1480" s="29">
        <f t="shared" si="244"/>
        <v>0</v>
      </c>
      <c r="C1480" s="30">
        <f t="shared" si="244"/>
        <v>0</v>
      </c>
      <c r="D1480" s="30">
        <f t="shared" si="244"/>
        <v>0</v>
      </c>
      <c r="E1480" s="31">
        <f t="shared" si="244"/>
        <v>0</v>
      </c>
      <c r="F1480" s="32">
        <f t="shared" si="245"/>
        <v>0</v>
      </c>
      <c r="G1480" s="29">
        <f t="shared" si="246"/>
        <v>0</v>
      </c>
      <c r="H1480" s="33">
        <f t="shared" si="247"/>
        <v>0</v>
      </c>
      <c r="I1480" s="32">
        <f t="shared" si="248"/>
        <v>0</v>
      </c>
      <c r="J1480" s="32">
        <f t="shared" si="248"/>
        <v>0</v>
      </c>
    </row>
    <row r="1481" spans="1:10" s="24" customFormat="1" ht="10.5" customHeight="1" x14ac:dyDescent="0.15">
      <c r="A1481" s="28" t="str">
        <f t="shared" si="243"/>
        <v xml:space="preserve"> 8:50～ 9:00</v>
      </c>
      <c r="B1481" s="29">
        <f t="shared" si="244"/>
        <v>0</v>
      </c>
      <c r="C1481" s="30">
        <f t="shared" si="244"/>
        <v>0</v>
      </c>
      <c r="D1481" s="30">
        <f t="shared" si="244"/>
        <v>0</v>
      </c>
      <c r="E1481" s="31">
        <f t="shared" si="244"/>
        <v>0</v>
      </c>
      <c r="F1481" s="32">
        <f t="shared" si="245"/>
        <v>0</v>
      </c>
      <c r="G1481" s="29">
        <f t="shared" si="246"/>
        <v>0</v>
      </c>
      <c r="H1481" s="33">
        <f t="shared" si="247"/>
        <v>0</v>
      </c>
      <c r="I1481" s="32">
        <f t="shared" si="248"/>
        <v>0</v>
      </c>
      <c r="J1481" s="32">
        <f t="shared" si="248"/>
        <v>0</v>
      </c>
    </row>
    <row r="1482" spans="1:10" s="24" customFormat="1" ht="10.5" customHeight="1" x14ac:dyDescent="0.15">
      <c r="A1482" s="28" t="str">
        <f t="shared" si="243"/>
        <v xml:space="preserve"> 9:00～ 9:10</v>
      </c>
      <c r="B1482" s="29">
        <f t="shared" si="244"/>
        <v>0</v>
      </c>
      <c r="C1482" s="30">
        <f t="shared" si="244"/>
        <v>0</v>
      </c>
      <c r="D1482" s="30">
        <f t="shared" si="244"/>
        <v>0</v>
      </c>
      <c r="E1482" s="31">
        <f t="shared" si="244"/>
        <v>0</v>
      </c>
      <c r="F1482" s="32">
        <f t="shared" si="245"/>
        <v>0</v>
      </c>
      <c r="G1482" s="29">
        <f t="shared" si="246"/>
        <v>0</v>
      </c>
      <c r="H1482" s="33">
        <f t="shared" si="247"/>
        <v>0</v>
      </c>
      <c r="I1482" s="32">
        <f t="shared" si="248"/>
        <v>0</v>
      </c>
      <c r="J1482" s="32">
        <f t="shared" si="248"/>
        <v>0</v>
      </c>
    </row>
    <row r="1483" spans="1:10" s="24" customFormat="1" ht="10.5" customHeight="1" x14ac:dyDescent="0.15">
      <c r="A1483" s="28" t="str">
        <f t="shared" si="243"/>
        <v xml:space="preserve"> 9:10～ 9:20</v>
      </c>
      <c r="B1483" s="29">
        <f t="shared" si="244"/>
        <v>0</v>
      </c>
      <c r="C1483" s="30">
        <f t="shared" si="244"/>
        <v>0</v>
      </c>
      <c r="D1483" s="30">
        <f t="shared" si="244"/>
        <v>0</v>
      </c>
      <c r="E1483" s="31">
        <f t="shared" si="244"/>
        <v>0</v>
      </c>
      <c r="F1483" s="32">
        <f t="shared" si="245"/>
        <v>0</v>
      </c>
      <c r="G1483" s="29">
        <f t="shared" si="246"/>
        <v>0</v>
      </c>
      <c r="H1483" s="33">
        <f t="shared" si="247"/>
        <v>0</v>
      </c>
      <c r="I1483" s="32">
        <f t="shared" si="248"/>
        <v>0</v>
      </c>
      <c r="J1483" s="32">
        <f t="shared" si="248"/>
        <v>0</v>
      </c>
    </row>
    <row r="1484" spans="1:10" s="24" customFormat="1" ht="10.5" customHeight="1" x14ac:dyDescent="0.15">
      <c r="A1484" s="28" t="str">
        <f t="shared" si="243"/>
        <v xml:space="preserve"> 9:20～ 9:30</v>
      </c>
      <c r="B1484" s="29">
        <f t="shared" si="244"/>
        <v>0</v>
      </c>
      <c r="C1484" s="30">
        <f t="shared" si="244"/>
        <v>0</v>
      </c>
      <c r="D1484" s="30">
        <f t="shared" si="244"/>
        <v>0</v>
      </c>
      <c r="E1484" s="31">
        <f t="shared" si="244"/>
        <v>0</v>
      </c>
      <c r="F1484" s="32">
        <f t="shared" si="245"/>
        <v>0</v>
      </c>
      <c r="G1484" s="29">
        <f t="shared" si="246"/>
        <v>0</v>
      </c>
      <c r="H1484" s="33">
        <f t="shared" si="247"/>
        <v>0</v>
      </c>
      <c r="I1484" s="32">
        <f t="shared" si="248"/>
        <v>0</v>
      </c>
      <c r="J1484" s="32">
        <f t="shared" si="248"/>
        <v>0</v>
      </c>
    </row>
    <row r="1485" spans="1:10" s="24" customFormat="1" ht="10.5" customHeight="1" x14ac:dyDescent="0.15">
      <c r="A1485" s="28" t="str">
        <f t="shared" si="243"/>
        <v xml:space="preserve"> 9:30～ 9:40</v>
      </c>
      <c r="B1485" s="29">
        <f t="shared" si="244"/>
        <v>1</v>
      </c>
      <c r="C1485" s="30">
        <f t="shared" si="244"/>
        <v>0</v>
      </c>
      <c r="D1485" s="30">
        <f t="shared" si="244"/>
        <v>0</v>
      </c>
      <c r="E1485" s="31">
        <f t="shared" si="244"/>
        <v>0</v>
      </c>
      <c r="F1485" s="32">
        <f t="shared" si="245"/>
        <v>1</v>
      </c>
      <c r="G1485" s="29">
        <f t="shared" si="246"/>
        <v>0</v>
      </c>
      <c r="H1485" s="33">
        <f t="shared" si="247"/>
        <v>0</v>
      </c>
      <c r="I1485" s="32">
        <f t="shared" si="248"/>
        <v>0</v>
      </c>
      <c r="J1485" s="32">
        <f t="shared" si="248"/>
        <v>0</v>
      </c>
    </row>
    <row r="1486" spans="1:10" s="24" customFormat="1" ht="10.5" customHeight="1" x14ac:dyDescent="0.15">
      <c r="A1486" s="28" t="str">
        <f t="shared" si="243"/>
        <v xml:space="preserve"> 9:40～ 9:50</v>
      </c>
      <c r="B1486" s="29">
        <f t="shared" si="244"/>
        <v>0</v>
      </c>
      <c r="C1486" s="30">
        <f t="shared" si="244"/>
        <v>0</v>
      </c>
      <c r="D1486" s="30">
        <f t="shared" si="244"/>
        <v>0</v>
      </c>
      <c r="E1486" s="31">
        <f t="shared" si="244"/>
        <v>0</v>
      </c>
      <c r="F1486" s="32">
        <f t="shared" si="245"/>
        <v>0</v>
      </c>
      <c r="G1486" s="29">
        <f t="shared" si="246"/>
        <v>0</v>
      </c>
      <c r="H1486" s="33">
        <f t="shared" si="247"/>
        <v>0</v>
      </c>
      <c r="I1486" s="32">
        <f t="shared" si="248"/>
        <v>1</v>
      </c>
      <c r="J1486" s="32">
        <f t="shared" si="248"/>
        <v>0</v>
      </c>
    </row>
    <row r="1487" spans="1:10" s="24" customFormat="1" ht="10.5" customHeight="1" x14ac:dyDescent="0.15">
      <c r="A1487" s="28" t="str">
        <f t="shared" si="243"/>
        <v xml:space="preserve"> 9:50～10:00</v>
      </c>
      <c r="B1487" s="29">
        <f t="shared" si="244"/>
        <v>0</v>
      </c>
      <c r="C1487" s="30">
        <f t="shared" si="244"/>
        <v>0</v>
      </c>
      <c r="D1487" s="30">
        <f t="shared" si="244"/>
        <v>0</v>
      </c>
      <c r="E1487" s="31">
        <f t="shared" si="244"/>
        <v>0</v>
      </c>
      <c r="F1487" s="32">
        <f t="shared" si="245"/>
        <v>0</v>
      </c>
      <c r="G1487" s="29">
        <f t="shared" si="246"/>
        <v>0</v>
      </c>
      <c r="H1487" s="33">
        <f t="shared" si="247"/>
        <v>0</v>
      </c>
      <c r="I1487" s="32">
        <f t="shared" si="248"/>
        <v>0</v>
      </c>
      <c r="J1487" s="32">
        <f t="shared" si="248"/>
        <v>0</v>
      </c>
    </row>
    <row r="1488" spans="1:10" s="24" customFormat="1" ht="10.5" customHeight="1" x14ac:dyDescent="0.15">
      <c r="A1488" s="28" t="str">
        <f t="shared" si="243"/>
        <v>10:00～10:10</v>
      </c>
      <c r="B1488" s="29">
        <f t="shared" si="244"/>
        <v>0</v>
      </c>
      <c r="C1488" s="30">
        <f t="shared" si="244"/>
        <v>0</v>
      </c>
      <c r="D1488" s="30">
        <f t="shared" si="244"/>
        <v>0</v>
      </c>
      <c r="E1488" s="31">
        <f t="shared" si="244"/>
        <v>0</v>
      </c>
      <c r="F1488" s="32">
        <f t="shared" ref="F1488:F1541" si="249">SUM(B1488:E1488)</f>
        <v>0</v>
      </c>
      <c r="G1488" s="29">
        <f t="shared" ref="G1488:G1541" si="250">C1488+E1488</f>
        <v>0</v>
      </c>
      <c r="H1488" s="33">
        <f t="shared" ref="H1488:H1541" si="251">IF(F1488&gt;0,ROUND(G1488/F1488,3),0)</f>
        <v>0</v>
      </c>
      <c r="I1488" s="32">
        <f t="shared" si="248"/>
        <v>0</v>
      </c>
      <c r="J1488" s="32">
        <f t="shared" si="248"/>
        <v>0</v>
      </c>
    </row>
    <row r="1489" spans="1:10" s="24" customFormat="1" ht="10.5" customHeight="1" x14ac:dyDescent="0.15">
      <c r="A1489" s="28" t="str">
        <f t="shared" si="243"/>
        <v>10:10～10:20</v>
      </c>
      <c r="B1489" s="29">
        <f t="shared" si="244"/>
        <v>0</v>
      </c>
      <c r="C1489" s="30">
        <f t="shared" si="244"/>
        <v>0</v>
      </c>
      <c r="D1489" s="30">
        <f t="shared" si="244"/>
        <v>0</v>
      </c>
      <c r="E1489" s="31">
        <f t="shared" si="244"/>
        <v>1</v>
      </c>
      <c r="F1489" s="32">
        <f t="shared" si="249"/>
        <v>1</v>
      </c>
      <c r="G1489" s="29">
        <f t="shared" si="250"/>
        <v>1</v>
      </c>
      <c r="H1489" s="33">
        <f t="shared" si="251"/>
        <v>1</v>
      </c>
      <c r="I1489" s="32">
        <f t="shared" si="248"/>
        <v>0</v>
      </c>
      <c r="J1489" s="32">
        <f t="shared" si="248"/>
        <v>0</v>
      </c>
    </row>
    <row r="1490" spans="1:10" s="24" customFormat="1" ht="10.5" customHeight="1" x14ac:dyDescent="0.15">
      <c r="A1490" s="28" t="str">
        <f t="shared" si="243"/>
        <v>10:20～10:30</v>
      </c>
      <c r="B1490" s="29">
        <f t="shared" ref="B1490:E1509" si="252">B104+B335+B874</f>
        <v>0</v>
      </c>
      <c r="C1490" s="30">
        <f t="shared" si="252"/>
        <v>0</v>
      </c>
      <c r="D1490" s="30">
        <f t="shared" si="252"/>
        <v>0</v>
      </c>
      <c r="E1490" s="31">
        <f t="shared" si="252"/>
        <v>0</v>
      </c>
      <c r="F1490" s="32">
        <f t="shared" si="249"/>
        <v>0</v>
      </c>
      <c r="G1490" s="29">
        <f t="shared" si="250"/>
        <v>0</v>
      </c>
      <c r="H1490" s="33">
        <f t="shared" si="251"/>
        <v>0</v>
      </c>
      <c r="I1490" s="32">
        <f t="shared" si="248"/>
        <v>0</v>
      </c>
      <c r="J1490" s="32">
        <f t="shared" si="248"/>
        <v>0</v>
      </c>
    </row>
    <row r="1491" spans="1:10" s="24" customFormat="1" ht="10.5" customHeight="1" x14ac:dyDescent="0.15">
      <c r="A1491" s="28" t="str">
        <f t="shared" si="243"/>
        <v>10:30～10:40</v>
      </c>
      <c r="B1491" s="29">
        <f t="shared" si="252"/>
        <v>0</v>
      </c>
      <c r="C1491" s="30">
        <f t="shared" si="252"/>
        <v>0</v>
      </c>
      <c r="D1491" s="30">
        <f t="shared" si="252"/>
        <v>2</v>
      </c>
      <c r="E1491" s="31">
        <f t="shared" si="252"/>
        <v>0</v>
      </c>
      <c r="F1491" s="32">
        <f t="shared" si="249"/>
        <v>2</v>
      </c>
      <c r="G1491" s="29">
        <f t="shared" si="250"/>
        <v>0</v>
      </c>
      <c r="H1491" s="33">
        <f t="shared" si="251"/>
        <v>0</v>
      </c>
      <c r="I1491" s="32">
        <f t="shared" si="248"/>
        <v>0</v>
      </c>
      <c r="J1491" s="32">
        <f t="shared" si="248"/>
        <v>0</v>
      </c>
    </row>
    <row r="1492" spans="1:10" s="24" customFormat="1" ht="10.5" customHeight="1" x14ac:dyDescent="0.15">
      <c r="A1492" s="28" t="str">
        <f t="shared" si="243"/>
        <v>10:40～10:50</v>
      </c>
      <c r="B1492" s="29">
        <f t="shared" si="252"/>
        <v>0</v>
      </c>
      <c r="C1492" s="30">
        <f t="shared" si="252"/>
        <v>0</v>
      </c>
      <c r="D1492" s="30">
        <f t="shared" si="252"/>
        <v>0</v>
      </c>
      <c r="E1492" s="31">
        <f t="shared" si="252"/>
        <v>0</v>
      </c>
      <c r="F1492" s="32">
        <f t="shared" si="249"/>
        <v>0</v>
      </c>
      <c r="G1492" s="29">
        <f t="shared" si="250"/>
        <v>0</v>
      </c>
      <c r="H1492" s="33">
        <f t="shared" si="251"/>
        <v>0</v>
      </c>
      <c r="I1492" s="32">
        <f t="shared" si="248"/>
        <v>0</v>
      </c>
      <c r="J1492" s="32">
        <f t="shared" si="248"/>
        <v>0</v>
      </c>
    </row>
    <row r="1493" spans="1:10" s="24" customFormat="1" ht="10.5" customHeight="1" x14ac:dyDescent="0.15">
      <c r="A1493" s="28" t="str">
        <f t="shared" si="243"/>
        <v>10:50～11:00</v>
      </c>
      <c r="B1493" s="29">
        <f t="shared" si="252"/>
        <v>0</v>
      </c>
      <c r="C1493" s="30">
        <f t="shared" si="252"/>
        <v>0</v>
      </c>
      <c r="D1493" s="30">
        <f t="shared" si="252"/>
        <v>1</v>
      </c>
      <c r="E1493" s="31">
        <f t="shared" si="252"/>
        <v>0</v>
      </c>
      <c r="F1493" s="32">
        <f t="shared" si="249"/>
        <v>1</v>
      </c>
      <c r="G1493" s="29">
        <f t="shared" si="250"/>
        <v>0</v>
      </c>
      <c r="H1493" s="33">
        <f t="shared" si="251"/>
        <v>0</v>
      </c>
      <c r="I1493" s="32">
        <f t="shared" si="248"/>
        <v>0</v>
      </c>
      <c r="J1493" s="32">
        <f t="shared" si="248"/>
        <v>0</v>
      </c>
    </row>
    <row r="1494" spans="1:10" s="24" customFormat="1" ht="10.5" customHeight="1" x14ac:dyDescent="0.15">
      <c r="A1494" s="28" t="str">
        <f t="shared" si="243"/>
        <v>11:00～11:10</v>
      </c>
      <c r="B1494" s="29">
        <f t="shared" si="252"/>
        <v>2</v>
      </c>
      <c r="C1494" s="30">
        <f t="shared" si="252"/>
        <v>0</v>
      </c>
      <c r="D1494" s="30">
        <f t="shared" si="252"/>
        <v>0</v>
      </c>
      <c r="E1494" s="31">
        <f t="shared" si="252"/>
        <v>0</v>
      </c>
      <c r="F1494" s="32">
        <f t="shared" si="249"/>
        <v>2</v>
      </c>
      <c r="G1494" s="29">
        <f t="shared" si="250"/>
        <v>0</v>
      </c>
      <c r="H1494" s="33">
        <f t="shared" si="251"/>
        <v>0</v>
      </c>
      <c r="I1494" s="32">
        <f t="shared" si="248"/>
        <v>0</v>
      </c>
      <c r="J1494" s="32">
        <f t="shared" si="248"/>
        <v>1</v>
      </c>
    </row>
    <row r="1495" spans="1:10" s="24" customFormat="1" ht="10.5" customHeight="1" x14ac:dyDescent="0.15">
      <c r="A1495" s="28" t="str">
        <f t="shared" si="243"/>
        <v>11:10～11:20</v>
      </c>
      <c r="B1495" s="29">
        <f t="shared" si="252"/>
        <v>0</v>
      </c>
      <c r="C1495" s="30">
        <f t="shared" si="252"/>
        <v>0</v>
      </c>
      <c r="D1495" s="30">
        <f t="shared" si="252"/>
        <v>0</v>
      </c>
      <c r="E1495" s="31">
        <f t="shared" si="252"/>
        <v>0</v>
      </c>
      <c r="F1495" s="32">
        <f t="shared" si="249"/>
        <v>0</v>
      </c>
      <c r="G1495" s="29">
        <f t="shared" si="250"/>
        <v>0</v>
      </c>
      <c r="H1495" s="33">
        <f t="shared" si="251"/>
        <v>0</v>
      </c>
      <c r="I1495" s="32">
        <f t="shared" si="248"/>
        <v>0</v>
      </c>
      <c r="J1495" s="32">
        <f t="shared" si="248"/>
        <v>0</v>
      </c>
    </row>
    <row r="1496" spans="1:10" s="24" customFormat="1" ht="10.5" customHeight="1" x14ac:dyDescent="0.15">
      <c r="A1496" s="28" t="str">
        <f t="shared" si="243"/>
        <v>11:20～11:30</v>
      </c>
      <c r="B1496" s="29">
        <f t="shared" si="252"/>
        <v>0</v>
      </c>
      <c r="C1496" s="30">
        <f t="shared" si="252"/>
        <v>0</v>
      </c>
      <c r="D1496" s="30">
        <f t="shared" si="252"/>
        <v>0</v>
      </c>
      <c r="E1496" s="31">
        <f t="shared" si="252"/>
        <v>0</v>
      </c>
      <c r="F1496" s="32">
        <f t="shared" si="249"/>
        <v>0</v>
      </c>
      <c r="G1496" s="29">
        <f t="shared" si="250"/>
        <v>0</v>
      </c>
      <c r="H1496" s="33">
        <f t="shared" si="251"/>
        <v>0</v>
      </c>
      <c r="I1496" s="32">
        <f t="shared" si="248"/>
        <v>0</v>
      </c>
      <c r="J1496" s="32">
        <f t="shared" si="248"/>
        <v>0</v>
      </c>
    </row>
    <row r="1497" spans="1:10" s="24" customFormat="1" ht="10.5" customHeight="1" x14ac:dyDescent="0.15">
      <c r="A1497" s="28" t="str">
        <f t="shared" si="243"/>
        <v>11:30～11:40</v>
      </c>
      <c r="B1497" s="29">
        <f t="shared" si="252"/>
        <v>0</v>
      </c>
      <c r="C1497" s="30">
        <f t="shared" si="252"/>
        <v>0</v>
      </c>
      <c r="D1497" s="30">
        <f t="shared" si="252"/>
        <v>0</v>
      </c>
      <c r="E1497" s="31">
        <f t="shared" si="252"/>
        <v>0</v>
      </c>
      <c r="F1497" s="32">
        <f t="shared" si="249"/>
        <v>0</v>
      </c>
      <c r="G1497" s="29">
        <f t="shared" si="250"/>
        <v>0</v>
      </c>
      <c r="H1497" s="33">
        <f t="shared" si="251"/>
        <v>0</v>
      </c>
      <c r="I1497" s="32">
        <f t="shared" si="248"/>
        <v>0</v>
      </c>
      <c r="J1497" s="32">
        <f t="shared" si="248"/>
        <v>0</v>
      </c>
    </row>
    <row r="1498" spans="1:10" s="24" customFormat="1" ht="10.5" customHeight="1" x14ac:dyDescent="0.15">
      <c r="A1498" s="28" t="str">
        <f t="shared" si="243"/>
        <v>11:40～11:50</v>
      </c>
      <c r="B1498" s="29">
        <f t="shared" si="252"/>
        <v>0</v>
      </c>
      <c r="C1498" s="30">
        <f t="shared" si="252"/>
        <v>0</v>
      </c>
      <c r="D1498" s="30">
        <f t="shared" si="252"/>
        <v>0</v>
      </c>
      <c r="E1498" s="31">
        <f t="shared" si="252"/>
        <v>0</v>
      </c>
      <c r="F1498" s="32">
        <f t="shared" si="249"/>
        <v>0</v>
      </c>
      <c r="G1498" s="29">
        <f t="shared" si="250"/>
        <v>0</v>
      </c>
      <c r="H1498" s="33">
        <f t="shared" si="251"/>
        <v>0</v>
      </c>
      <c r="I1498" s="32">
        <f t="shared" si="248"/>
        <v>1</v>
      </c>
      <c r="J1498" s="32">
        <f t="shared" si="248"/>
        <v>0</v>
      </c>
    </row>
    <row r="1499" spans="1:10" s="24" customFormat="1" ht="10.5" customHeight="1" x14ac:dyDescent="0.15">
      <c r="A1499" s="28" t="str">
        <f t="shared" si="243"/>
        <v>11:50～12:00</v>
      </c>
      <c r="B1499" s="29">
        <f t="shared" si="252"/>
        <v>0</v>
      </c>
      <c r="C1499" s="30">
        <f t="shared" si="252"/>
        <v>0</v>
      </c>
      <c r="D1499" s="30">
        <f t="shared" si="252"/>
        <v>0</v>
      </c>
      <c r="E1499" s="31">
        <f t="shared" si="252"/>
        <v>0</v>
      </c>
      <c r="F1499" s="32">
        <f t="shared" si="249"/>
        <v>0</v>
      </c>
      <c r="G1499" s="29">
        <f t="shared" si="250"/>
        <v>0</v>
      </c>
      <c r="H1499" s="33">
        <f t="shared" si="251"/>
        <v>0</v>
      </c>
      <c r="I1499" s="32">
        <f t="shared" si="248"/>
        <v>0</v>
      </c>
      <c r="J1499" s="32">
        <f t="shared" si="248"/>
        <v>0</v>
      </c>
    </row>
    <row r="1500" spans="1:10" s="24" customFormat="1" ht="10.5" customHeight="1" x14ac:dyDescent="0.15">
      <c r="A1500" s="28" t="str">
        <f t="shared" si="243"/>
        <v>12:00～12:10</v>
      </c>
      <c r="B1500" s="29">
        <f t="shared" si="252"/>
        <v>0</v>
      </c>
      <c r="C1500" s="30">
        <f t="shared" si="252"/>
        <v>0</v>
      </c>
      <c r="D1500" s="30">
        <f t="shared" si="252"/>
        <v>0</v>
      </c>
      <c r="E1500" s="31">
        <f t="shared" si="252"/>
        <v>0</v>
      </c>
      <c r="F1500" s="32">
        <f t="shared" si="249"/>
        <v>0</v>
      </c>
      <c r="G1500" s="29">
        <f t="shared" si="250"/>
        <v>0</v>
      </c>
      <c r="H1500" s="33">
        <f t="shared" si="251"/>
        <v>0</v>
      </c>
      <c r="I1500" s="32">
        <f t="shared" si="248"/>
        <v>0</v>
      </c>
      <c r="J1500" s="32">
        <f t="shared" si="248"/>
        <v>0</v>
      </c>
    </row>
    <row r="1501" spans="1:10" s="24" customFormat="1" ht="10.5" customHeight="1" x14ac:dyDescent="0.15">
      <c r="A1501" s="28" t="str">
        <f t="shared" si="243"/>
        <v>12:10～12:20</v>
      </c>
      <c r="B1501" s="29">
        <f t="shared" si="252"/>
        <v>0</v>
      </c>
      <c r="C1501" s="30">
        <f t="shared" si="252"/>
        <v>0</v>
      </c>
      <c r="D1501" s="30">
        <f t="shared" si="252"/>
        <v>0</v>
      </c>
      <c r="E1501" s="31">
        <f t="shared" si="252"/>
        <v>0</v>
      </c>
      <c r="F1501" s="32">
        <f t="shared" si="249"/>
        <v>0</v>
      </c>
      <c r="G1501" s="29">
        <f t="shared" si="250"/>
        <v>0</v>
      </c>
      <c r="H1501" s="33">
        <f t="shared" si="251"/>
        <v>0</v>
      </c>
      <c r="I1501" s="32">
        <f t="shared" si="248"/>
        <v>0</v>
      </c>
      <c r="J1501" s="32">
        <f t="shared" si="248"/>
        <v>0</v>
      </c>
    </row>
    <row r="1502" spans="1:10" s="24" customFormat="1" ht="10.5" customHeight="1" x14ac:dyDescent="0.15">
      <c r="A1502" s="28" t="str">
        <f t="shared" ref="A1502:A1533" si="253">A1425</f>
        <v>12:20～12:30</v>
      </c>
      <c r="B1502" s="29">
        <f t="shared" si="252"/>
        <v>1</v>
      </c>
      <c r="C1502" s="30">
        <f t="shared" si="252"/>
        <v>0</v>
      </c>
      <c r="D1502" s="30">
        <f t="shared" si="252"/>
        <v>0</v>
      </c>
      <c r="E1502" s="31">
        <f t="shared" si="252"/>
        <v>0</v>
      </c>
      <c r="F1502" s="32">
        <f t="shared" si="249"/>
        <v>1</v>
      </c>
      <c r="G1502" s="29">
        <f t="shared" si="250"/>
        <v>0</v>
      </c>
      <c r="H1502" s="33">
        <f t="shared" si="251"/>
        <v>0</v>
      </c>
      <c r="I1502" s="32">
        <f t="shared" ref="I1502:J1533" si="254">I116+I347+I886</f>
        <v>1</v>
      </c>
      <c r="J1502" s="32">
        <f t="shared" si="254"/>
        <v>0</v>
      </c>
    </row>
    <row r="1503" spans="1:10" s="24" customFormat="1" ht="10.5" customHeight="1" x14ac:dyDescent="0.15">
      <c r="A1503" s="28" t="str">
        <f t="shared" si="253"/>
        <v>12:30～12:40</v>
      </c>
      <c r="B1503" s="29">
        <f t="shared" si="252"/>
        <v>0</v>
      </c>
      <c r="C1503" s="30">
        <f t="shared" si="252"/>
        <v>0</v>
      </c>
      <c r="D1503" s="30">
        <f t="shared" si="252"/>
        <v>0</v>
      </c>
      <c r="E1503" s="31">
        <f t="shared" si="252"/>
        <v>0</v>
      </c>
      <c r="F1503" s="32">
        <f t="shared" si="249"/>
        <v>0</v>
      </c>
      <c r="G1503" s="29">
        <f t="shared" si="250"/>
        <v>0</v>
      </c>
      <c r="H1503" s="33">
        <f t="shared" si="251"/>
        <v>0</v>
      </c>
      <c r="I1503" s="32">
        <f t="shared" si="254"/>
        <v>0</v>
      </c>
      <c r="J1503" s="32">
        <f t="shared" si="254"/>
        <v>3</v>
      </c>
    </row>
    <row r="1504" spans="1:10" s="24" customFormat="1" ht="10.5" customHeight="1" x14ac:dyDescent="0.15">
      <c r="A1504" s="28" t="str">
        <f t="shared" si="253"/>
        <v>12:40～12:50</v>
      </c>
      <c r="B1504" s="29">
        <f t="shared" si="252"/>
        <v>0</v>
      </c>
      <c r="C1504" s="30">
        <f t="shared" si="252"/>
        <v>0</v>
      </c>
      <c r="D1504" s="30">
        <f t="shared" si="252"/>
        <v>0</v>
      </c>
      <c r="E1504" s="31">
        <f t="shared" si="252"/>
        <v>0</v>
      </c>
      <c r="F1504" s="32">
        <f t="shared" si="249"/>
        <v>0</v>
      </c>
      <c r="G1504" s="29">
        <f t="shared" si="250"/>
        <v>0</v>
      </c>
      <c r="H1504" s="33">
        <f t="shared" si="251"/>
        <v>0</v>
      </c>
      <c r="I1504" s="32">
        <f t="shared" si="254"/>
        <v>1</v>
      </c>
      <c r="J1504" s="32">
        <f t="shared" si="254"/>
        <v>0</v>
      </c>
    </row>
    <row r="1505" spans="1:10" s="24" customFormat="1" ht="10.5" customHeight="1" x14ac:dyDescent="0.15">
      <c r="A1505" s="28" t="str">
        <f t="shared" si="253"/>
        <v>12:50～13:00</v>
      </c>
      <c r="B1505" s="29">
        <f t="shared" si="252"/>
        <v>0</v>
      </c>
      <c r="C1505" s="30">
        <f t="shared" si="252"/>
        <v>0</v>
      </c>
      <c r="D1505" s="30">
        <f t="shared" si="252"/>
        <v>0</v>
      </c>
      <c r="E1505" s="31">
        <f t="shared" si="252"/>
        <v>0</v>
      </c>
      <c r="F1505" s="32">
        <f t="shared" si="249"/>
        <v>0</v>
      </c>
      <c r="G1505" s="29">
        <f t="shared" si="250"/>
        <v>0</v>
      </c>
      <c r="H1505" s="33">
        <f t="shared" si="251"/>
        <v>0</v>
      </c>
      <c r="I1505" s="32">
        <f t="shared" si="254"/>
        <v>1</v>
      </c>
      <c r="J1505" s="32">
        <f t="shared" si="254"/>
        <v>0</v>
      </c>
    </row>
    <row r="1506" spans="1:10" s="24" customFormat="1" ht="10.5" customHeight="1" x14ac:dyDescent="0.15">
      <c r="A1506" s="28" t="str">
        <f t="shared" si="253"/>
        <v>13:00～13:10</v>
      </c>
      <c r="B1506" s="29">
        <f t="shared" si="252"/>
        <v>0</v>
      </c>
      <c r="C1506" s="30">
        <f t="shared" si="252"/>
        <v>0</v>
      </c>
      <c r="D1506" s="30">
        <f t="shared" si="252"/>
        <v>0</v>
      </c>
      <c r="E1506" s="31">
        <f t="shared" si="252"/>
        <v>0</v>
      </c>
      <c r="F1506" s="32">
        <f t="shared" si="249"/>
        <v>0</v>
      </c>
      <c r="G1506" s="29">
        <f t="shared" si="250"/>
        <v>0</v>
      </c>
      <c r="H1506" s="33">
        <f t="shared" si="251"/>
        <v>0</v>
      </c>
      <c r="I1506" s="32">
        <f t="shared" si="254"/>
        <v>0</v>
      </c>
      <c r="J1506" s="32">
        <f t="shared" si="254"/>
        <v>0</v>
      </c>
    </row>
    <row r="1507" spans="1:10" s="24" customFormat="1" ht="10.5" customHeight="1" x14ac:dyDescent="0.15">
      <c r="A1507" s="28" t="str">
        <f t="shared" si="253"/>
        <v>13:10～13:20</v>
      </c>
      <c r="B1507" s="29">
        <f t="shared" si="252"/>
        <v>0</v>
      </c>
      <c r="C1507" s="30">
        <f t="shared" si="252"/>
        <v>0</v>
      </c>
      <c r="D1507" s="30">
        <f t="shared" si="252"/>
        <v>0</v>
      </c>
      <c r="E1507" s="31">
        <f t="shared" si="252"/>
        <v>0</v>
      </c>
      <c r="F1507" s="32">
        <f t="shared" si="249"/>
        <v>0</v>
      </c>
      <c r="G1507" s="29">
        <f t="shared" si="250"/>
        <v>0</v>
      </c>
      <c r="H1507" s="33">
        <f t="shared" si="251"/>
        <v>0</v>
      </c>
      <c r="I1507" s="32">
        <f t="shared" si="254"/>
        <v>0</v>
      </c>
      <c r="J1507" s="32">
        <f t="shared" si="254"/>
        <v>0</v>
      </c>
    </row>
    <row r="1508" spans="1:10" s="24" customFormat="1" ht="10.5" customHeight="1" x14ac:dyDescent="0.15">
      <c r="A1508" s="28" t="str">
        <f t="shared" si="253"/>
        <v>13:20～13:30</v>
      </c>
      <c r="B1508" s="29">
        <f t="shared" si="252"/>
        <v>0</v>
      </c>
      <c r="C1508" s="30">
        <f t="shared" si="252"/>
        <v>0</v>
      </c>
      <c r="D1508" s="30">
        <f t="shared" si="252"/>
        <v>0</v>
      </c>
      <c r="E1508" s="31">
        <f t="shared" si="252"/>
        <v>0</v>
      </c>
      <c r="F1508" s="32">
        <f t="shared" si="249"/>
        <v>0</v>
      </c>
      <c r="G1508" s="29">
        <f t="shared" si="250"/>
        <v>0</v>
      </c>
      <c r="H1508" s="33">
        <f t="shared" si="251"/>
        <v>0</v>
      </c>
      <c r="I1508" s="32">
        <f t="shared" si="254"/>
        <v>0</v>
      </c>
      <c r="J1508" s="32">
        <f t="shared" si="254"/>
        <v>0</v>
      </c>
    </row>
    <row r="1509" spans="1:10" s="24" customFormat="1" ht="10.5" customHeight="1" x14ac:dyDescent="0.15">
      <c r="A1509" s="28" t="str">
        <f t="shared" si="253"/>
        <v>13:30～13:40</v>
      </c>
      <c r="B1509" s="29">
        <f t="shared" si="252"/>
        <v>0</v>
      </c>
      <c r="C1509" s="30">
        <f t="shared" si="252"/>
        <v>0</v>
      </c>
      <c r="D1509" s="30">
        <f t="shared" si="252"/>
        <v>0</v>
      </c>
      <c r="E1509" s="31">
        <f t="shared" si="252"/>
        <v>0</v>
      </c>
      <c r="F1509" s="32">
        <f t="shared" si="249"/>
        <v>0</v>
      </c>
      <c r="G1509" s="29">
        <f t="shared" si="250"/>
        <v>0</v>
      </c>
      <c r="H1509" s="33">
        <f t="shared" si="251"/>
        <v>0</v>
      </c>
      <c r="I1509" s="32">
        <f t="shared" si="254"/>
        <v>0</v>
      </c>
      <c r="J1509" s="32">
        <f t="shared" si="254"/>
        <v>0</v>
      </c>
    </row>
    <row r="1510" spans="1:10" s="24" customFormat="1" ht="10.5" customHeight="1" x14ac:dyDescent="0.15">
      <c r="A1510" s="28" t="str">
        <f t="shared" si="253"/>
        <v>13:40～13:50</v>
      </c>
      <c r="B1510" s="29">
        <f t="shared" ref="B1510:E1529" si="255">B124+B355+B894</f>
        <v>0</v>
      </c>
      <c r="C1510" s="30">
        <f t="shared" si="255"/>
        <v>0</v>
      </c>
      <c r="D1510" s="30">
        <f t="shared" si="255"/>
        <v>0</v>
      </c>
      <c r="E1510" s="31">
        <f t="shared" si="255"/>
        <v>0</v>
      </c>
      <c r="F1510" s="32">
        <f t="shared" si="249"/>
        <v>0</v>
      </c>
      <c r="G1510" s="29">
        <f t="shared" si="250"/>
        <v>0</v>
      </c>
      <c r="H1510" s="33">
        <f t="shared" si="251"/>
        <v>0</v>
      </c>
      <c r="I1510" s="32">
        <f t="shared" si="254"/>
        <v>0</v>
      </c>
      <c r="J1510" s="32">
        <f t="shared" si="254"/>
        <v>0</v>
      </c>
    </row>
    <row r="1511" spans="1:10" s="24" customFormat="1" ht="10.5" customHeight="1" x14ac:dyDescent="0.15">
      <c r="A1511" s="28" t="str">
        <f t="shared" si="253"/>
        <v>13:50～14:00</v>
      </c>
      <c r="B1511" s="29">
        <f t="shared" si="255"/>
        <v>0</v>
      </c>
      <c r="C1511" s="30">
        <f t="shared" si="255"/>
        <v>0</v>
      </c>
      <c r="D1511" s="30">
        <f t="shared" si="255"/>
        <v>0</v>
      </c>
      <c r="E1511" s="31">
        <f t="shared" si="255"/>
        <v>0</v>
      </c>
      <c r="F1511" s="32">
        <f t="shared" si="249"/>
        <v>0</v>
      </c>
      <c r="G1511" s="29">
        <f t="shared" si="250"/>
        <v>0</v>
      </c>
      <c r="H1511" s="33">
        <f t="shared" si="251"/>
        <v>0</v>
      </c>
      <c r="I1511" s="32">
        <f t="shared" si="254"/>
        <v>0</v>
      </c>
      <c r="J1511" s="32">
        <f t="shared" si="254"/>
        <v>0</v>
      </c>
    </row>
    <row r="1512" spans="1:10" s="24" customFormat="1" ht="10.5" customHeight="1" x14ac:dyDescent="0.15">
      <c r="A1512" s="28" t="str">
        <f t="shared" si="253"/>
        <v>14:00～14:10</v>
      </c>
      <c r="B1512" s="29">
        <f t="shared" si="255"/>
        <v>0</v>
      </c>
      <c r="C1512" s="30">
        <f t="shared" si="255"/>
        <v>0</v>
      </c>
      <c r="D1512" s="30">
        <f t="shared" si="255"/>
        <v>0</v>
      </c>
      <c r="E1512" s="31">
        <f t="shared" si="255"/>
        <v>0</v>
      </c>
      <c r="F1512" s="32">
        <f t="shared" si="249"/>
        <v>0</v>
      </c>
      <c r="G1512" s="29">
        <f t="shared" si="250"/>
        <v>0</v>
      </c>
      <c r="H1512" s="33">
        <f t="shared" si="251"/>
        <v>0</v>
      </c>
      <c r="I1512" s="32">
        <f t="shared" si="254"/>
        <v>0</v>
      </c>
      <c r="J1512" s="32">
        <f t="shared" si="254"/>
        <v>0</v>
      </c>
    </row>
    <row r="1513" spans="1:10" s="24" customFormat="1" ht="10.5" customHeight="1" x14ac:dyDescent="0.15">
      <c r="A1513" s="28" t="str">
        <f t="shared" si="253"/>
        <v>14:10～14:20</v>
      </c>
      <c r="B1513" s="29">
        <f t="shared" si="255"/>
        <v>0</v>
      </c>
      <c r="C1513" s="30">
        <f t="shared" si="255"/>
        <v>0</v>
      </c>
      <c r="D1513" s="30">
        <f t="shared" si="255"/>
        <v>0</v>
      </c>
      <c r="E1513" s="31">
        <f t="shared" si="255"/>
        <v>0</v>
      </c>
      <c r="F1513" s="32">
        <f t="shared" si="249"/>
        <v>0</v>
      </c>
      <c r="G1513" s="29">
        <f t="shared" si="250"/>
        <v>0</v>
      </c>
      <c r="H1513" s="33">
        <f t="shared" si="251"/>
        <v>0</v>
      </c>
      <c r="I1513" s="32">
        <f t="shared" si="254"/>
        <v>0</v>
      </c>
      <c r="J1513" s="32">
        <f t="shared" si="254"/>
        <v>0</v>
      </c>
    </row>
    <row r="1514" spans="1:10" s="24" customFormat="1" ht="10.5" customHeight="1" x14ac:dyDescent="0.15">
      <c r="A1514" s="28" t="str">
        <f t="shared" si="253"/>
        <v>14:20～14:30</v>
      </c>
      <c r="B1514" s="29">
        <f t="shared" si="255"/>
        <v>1</v>
      </c>
      <c r="C1514" s="30">
        <f t="shared" si="255"/>
        <v>0</v>
      </c>
      <c r="D1514" s="30">
        <f t="shared" si="255"/>
        <v>0</v>
      </c>
      <c r="E1514" s="31">
        <f t="shared" si="255"/>
        <v>0</v>
      </c>
      <c r="F1514" s="32">
        <f t="shared" si="249"/>
        <v>1</v>
      </c>
      <c r="G1514" s="29">
        <f t="shared" si="250"/>
        <v>0</v>
      </c>
      <c r="H1514" s="33">
        <f t="shared" si="251"/>
        <v>0</v>
      </c>
      <c r="I1514" s="32">
        <f t="shared" si="254"/>
        <v>0</v>
      </c>
      <c r="J1514" s="32">
        <f t="shared" si="254"/>
        <v>0</v>
      </c>
    </row>
    <row r="1515" spans="1:10" s="24" customFormat="1" ht="10.5" customHeight="1" x14ac:dyDescent="0.15">
      <c r="A1515" s="28" t="str">
        <f t="shared" si="253"/>
        <v>14:30～14:40</v>
      </c>
      <c r="B1515" s="29">
        <f t="shared" si="255"/>
        <v>0</v>
      </c>
      <c r="C1515" s="30">
        <f t="shared" si="255"/>
        <v>0</v>
      </c>
      <c r="D1515" s="30">
        <f t="shared" si="255"/>
        <v>1</v>
      </c>
      <c r="E1515" s="31">
        <f t="shared" si="255"/>
        <v>0</v>
      </c>
      <c r="F1515" s="32">
        <f t="shared" si="249"/>
        <v>1</v>
      </c>
      <c r="G1515" s="29">
        <f t="shared" si="250"/>
        <v>0</v>
      </c>
      <c r="H1515" s="33">
        <f t="shared" si="251"/>
        <v>0</v>
      </c>
      <c r="I1515" s="32">
        <f t="shared" si="254"/>
        <v>0</v>
      </c>
      <c r="J1515" s="32">
        <f t="shared" si="254"/>
        <v>0</v>
      </c>
    </row>
    <row r="1516" spans="1:10" s="24" customFormat="1" ht="10.5" customHeight="1" x14ac:dyDescent="0.15">
      <c r="A1516" s="28" t="str">
        <f t="shared" si="253"/>
        <v>14:40～14:50</v>
      </c>
      <c r="B1516" s="29">
        <f t="shared" si="255"/>
        <v>0</v>
      </c>
      <c r="C1516" s="30">
        <f t="shared" si="255"/>
        <v>0</v>
      </c>
      <c r="D1516" s="30">
        <f t="shared" si="255"/>
        <v>0</v>
      </c>
      <c r="E1516" s="31">
        <f t="shared" si="255"/>
        <v>0</v>
      </c>
      <c r="F1516" s="32">
        <f t="shared" si="249"/>
        <v>0</v>
      </c>
      <c r="G1516" s="29">
        <f t="shared" si="250"/>
        <v>0</v>
      </c>
      <c r="H1516" s="33">
        <f t="shared" si="251"/>
        <v>0</v>
      </c>
      <c r="I1516" s="32">
        <f t="shared" si="254"/>
        <v>0</v>
      </c>
      <c r="J1516" s="32">
        <f t="shared" si="254"/>
        <v>0</v>
      </c>
    </row>
    <row r="1517" spans="1:10" s="24" customFormat="1" ht="10.5" customHeight="1" x14ac:dyDescent="0.15">
      <c r="A1517" s="28" t="str">
        <f t="shared" si="253"/>
        <v>14:50～15:00</v>
      </c>
      <c r="B1517" s="29">
        <f t="shared" si="255"/>
        <v>0</v>
      </c>
      <c r="C1517" s="30">
        <f t="shared" si="255"/>
        <v>0</v>
      </c>
      <c r="D1517" s="30">
        <f t="shared" si="255"/>
        <v>0</v>
      </c>
      <c r="E1517" s="31">
        <f t="shared" si="255"/>
        <v>0</v>
      </c>
      <c r="F1517" s="32">
        <f t="shared" si="249"/>
        <v>0</v>
      </c>
      <c r="G1517" s="29">
        <f t="shared" si="250"/>
        <v>0</v>
      </c>
      <c r="H1517" s="33">
        <f t="shared" si="251"/>
        <v>0</v>
      </c>
      <c r="I1517" s="32">
        <f t="shared" si="254"/>
        <v>0</v>
      </c>
      <c r="J1517" s="32">
        <f t="shared" si="254"/>
        <v>0</v>
      </c>
    </row>
    <row r="1518" spans="1:10" s="24" customFormat="1" ht="10.5" customHeight="1" x14ac:dyDescent="0.15">
      <c r="A1518" s="28" t="str">
        <f t="shared" si="253"/>
        <v>15:00～15:10</v>
      </c>
      <c r="B1518" s="29">
        <f t="shared" si="255"/>
        <v>0</v>
      </c>
      <c r="C1518" s="30">
        <f t="shared" si="255"/>
        <v>0</v>
      </c>
      <c r="D1518" s="30">
        <f t="shared" si="255"/>
        <v>0</v>
      </c>
      <c r="E1518" s="31">
        <f t="shared" si="255"/>
        <v>0</v>
      </c>
      <c r="F1518" s="32">
        <f t="shared" si="249"/>
        <v>0</v>
      </c>
      <c r="G1518" s="29">
        <f t="shared" si="250"/>
        <v>0</v>
      </c>
      <c r="H1518" s="33">
        <f t="shared" si="251"/>
        <v>0</v>
      </c>
      <c r="I1518" s="32">
        <f t="shared" si="254"/>
        <v>0</v>
      </c>
      <c r="J1518" s="32">
        <f t="shared" si="254"/>
        <v>0</v>
      </c>
    </row>
    <row r="1519" spans="1:10" s="24" customFormat="1" ht="10.5" customHeight="1" x14ac:dyDescent="0.15">
      <c r="A1519" s="28" t="str">
        <f t="shared" si="253"/>
        <v>15:10～15:20</v>
      </c>
      <c r="B1519" s="29">
        <f t="shared" si="255"/>
        <v>0</v>
      </c>
      <c r="C1519" s="30">
        <f t="shared" si="255"/>
        <v>0</v>
      </c>
      <c r="D1519" s="30">
        <f t="shared" si="255"/>
        <v>0</v>
      </c>
      <c r="E1519" s="31">
        <f t="shared" si="255"/>
        <v>0</v>
      </c>
      <c r="F1519" s="32">
        <f t="shared" si="249"/>
        <v>0</v>
      </c>
      <c r="G1519" s="29">
        <f t="shared" si="250"/>
        <v>0</v>
      </c>
      <c r="H1519" s="33">
        <f t="shared" si="251"/>
        <v>0</v>
      </c>
      <c r="I1519" s="32">
        <f t="shared" si="254"/>
        <v>0</v>
      </c>
      <c r="J1519" s="32">
        <f t="shared" si="254"/>
        <v>0</v>
      </c>
    </row>
    <row r="1520" spans="1:10" s="24" customFormat="1" ht="10.5" customHeight="1" x14ac:dyDescent="0.15">
      <c r="A1520" s="28" t="str">
        <f t="shared" si="253"/>
        <v>15:20～15:30</v>
      </c>
      <c r="B1520" s="29">
        <f t="shared" si="255"/>
        <v>1</v>
      </c>
      <c r="C1520" s="30">
        <f t="shared" si="255"/>
        <v>0</v>
      </c>
      <c r="D1520" s="30">
        <f t="shared" si="255"/>
        <v>0</v>
      </c>
      <c r="E1520" s="31">
        <f t="shared" si="255"/>
        <v>0</v>
      </c>
      <c r="F1520" s="32">
        <f t="shared" si="249"/>
        <v>1</v>
      </c>
      <c r="G1520" s="29">
        <f t="shared" si="250"/>
        <v>0</v>
      </c>
      <c r="H1520" s="33">
        <f t="shared" si="251"/>
        <v>0</v>
      </c>
      <c r="I1520" s="32">
        <f t="shared" si="254"/>
        <v>0</v>
      </c>
      <c r="J1520" s="32">
        <f t="shared" si="254"/>
        <v>0</v>
      </c>
    </row>
    <row r="1521" spans="1:10" s="24" customFormat="1" ht="10.5" customHeight="1" x14ac:dyDescent="0.15">
      <c r="A1521" s="28" t="str">
        <f t="shared" si="253"/>
        <v>15:30～15:40</v>
      </c>
      <c r="B1521" s="29">
        <f t="shared" si="255"/>
        <v>0</v>
      </c>
      <c r="C1521" s="30">
        <f t="shared" si="255"/>
        <v>0</v>
      </c>
      <c r="D1521" s="30">
        <f t="shared" si="255"/>
        <v>0</v>
      </c>
      <c r="E1521" s="31">
        <f t="shared" si="255"/>
        <v>0</v>
      </c>
      <c r="F1521" s="32">
        <f t="shared" si="249"/>
        <v>0</v>
      </c>
      <c r="G1521" s="29">
        <f t="shared" si="250"/>
        <v>0</v>
      </c>
      <c r="H1521" s="33">
        <f t="shared" si="251"/>
        <v>0</v>
      </c>
      <c r="I1521" s="32">
        <f t="shared" si="254"/>
        <v>0</v>
      </c>
      <c r="J1521" s="32">
        <f t="shared" si="254"/>
        <v>0</v>
      </c>
    </row>
    <row r="1522" spans="1:10" s="24" customFormat="1" ht="10.5" customHeight="1" x14ac:dyDescent="0.15">
      <c r="A1522" s="28" t="str">
        <f t="shared" si="253"/>
        <v>15:40～15:50</v>
      </c>
      <c r="B1522" s="29">
        <f t="shared" si="255"/>
        <v>0</v>
      </c>
      <c r="C1522" s="30">
        <f t="shared" si="255"/>
        <v>0</v>
      </c>
      <c r="D1522" s="30">
        <f t="shared" si="255"/>
        <v>0</v>
      </c>
      <c r="E1522" s="31">
        <f t="shared" si="255"/>
        <v>0</v>
      </c>
      <c r="F1522" s="32">
        <f t="shared" si="249"/>
        <v>0</v>
      </c>
      <c r="G1522" s="29">
        <f t="shared" si="250"/>
        <v>0</v>
      </c>
      <c r="H1522" s="33">
        <f t="shared" si="251"/>
        <v>0</v>
      </c>
      <c r="I1522" s="32">
        <f t="shared" si="254"/>
        <v>0</v>
      </c>
      <c r="J1522" s="32">
        <f t="shared" si="254"/>
        <v>0</v>
      </c>
    </row>
    <row r="1523" spans="1:10" s="24" customFormat="1" ht="10.5" customHeight="1" x14ac:dyDescent="0.15">
      <c r="A1523" s="28" t="str">
        <f t="shared" si="253"/>
        <v>15:50～16:00</v>
      </c>
      <c r="B1523" s="29">
        <f t="shared" si="255"/>
        <v>2</v>
      </c>
      <c r="C1523" s="30">
        <f t="shared" si="255"/>
        <v>0</v>
      </c>
      <c r="D1523" s="30">
        <f t="shared" si="255"/>
        <v>1</v>
      </c>
      <c r="E1523" s="31">
        <f t="shared" si="255"/>
        <v>0</v>
      </c>
      <c r="F1523" s="32">
        <f t="shared" si="249"/>
        <v>3</v>
      </c>
      <c r="G1523" s="29">
        <f t="shared" si="250"/>
        <v>0</v>
      </c>
      <c r="H1523" s="33">
        <f t="shared" si="251"/>
        <v>0</v>
      </c>
      <c r="I1523" s="32">
        <f t="shared" si="254"/>
        <v>0</v>
      </c>
      <c r="J1523" s="32">
        <f t="shared" si="254"/>
        <v>0</v>
      </c>
    </row>
    <row r="1524" spans="1:10" s="24" customFormat="1" ht="10.5" customHeight="1" x14ac:dyDescent="0.15">
      <c r="A1524" s="28" t="str">
        <f t="shared" si="253"/>
        <v>16:00～16:10</v>
      </c>
      <c r="B1524" s="29">
        <f t="shared" si="255"/>
        <v>0</v>
      </c>
      <c r="C1524" s="30">
        <f t="shared" si="255"/>
        <v>0</v>
      </c>
      <c r="D1524" s="30">
        <f t="shared" si="255"/>
        <v>0</v>
      </c>
      <c r="E1524" s="31">
        <f t="shared" si="255"/>
        <v>0</v>
      </c>
      <c r="F1524" s="32">
        <f t="shared" si="249"/>
        <v>0</v>
      </c>
      <c r="G1524" s="29">
        <f t="shared" si="250"/>
        <v>0</v>
      </c>
      <c r="H1524" s="33">
        <f t="shared" si="251"/>
        <v>0</v>
      </c>
      <c r="I1524" s="32">
        <f t="shared" si="254"/>
        <v>0</v>
      </c>
      <c r="J1524" s="32">
        <f t="shared" si="254"/>
        <v>0</v>
      </c>
    </row>
    <row r="1525" spans="1:10" s="24" customFormat="1" ht="10.5" customHeight="1" x14ac:dyDescent="0.15">
      <c r="A1525" s="28" t="str">
        <f t="shared" si="253"/>
        <v>16:10～16:20</v>
      </c>
      <c r="B1525" s="29">
        <f t="shared" si="255"/>
        <v>1</v>
      </c>
      <c r="C1525" s="30">
        <f t="shared" si="255"/>
        <v>0</v>
      </c>
      <c r="D1525" s="30">
        <f t="shared" si="255"/>
        <v>0</v>
      </c>
      <c r="E1525" s="31">
        <f t="shared" si="255"/>
        <v>0</v>
      </c>
      <c r="F1525" s="32">
        <f t="shared" si="249"/>
        <v>1</v>
      </c>
      <c r="G1525" s="29">
        <f t="shared" si="250"/>
        <v>0</v>
      </c>
      <c r="H1525" s="33">
        <f t="shared" si="251"/>
        <v>0</v>
      </c>
      <c r="I1525" s="32">
        <f t="shared" si="254"/>
        <v>1</v>
      </c>
      <c r="J1525" s="32">
        <f t="shared" si="254"/>
        <v>0</v>
      </c>
    </row>
    <row r="1526" spans="1:10" s="24" customFormat="1" ht="10.5" customHeight="1" x14ac:dyDescent="0.15">
      <c r="A1526" s="28" t="str">
        <f t="shared" si="253"/>
        <v>16:20～16:30</v>
      </c>
      <c r="B1526" s="29">
        <f t="shared" si="255"/>
        <v>1</v>
      </c>
      <c r="C1526" s="30">
        <f t="shared" si="255"/>
        <v>0</v>
      </c>
      <c r="D1526" s="30">
        <f t="shared" si="255"/>
        <v>0</v>
      </c>
      <c r="E1526" s="31">
        <f t="shared" si="255"/>
        <v>0</v>
      </c>
      <c r="F1526" s="32">
        <f t="shared" si="249"/>
        <v>1</v>
      </c>
      <c r="G1526" s="29">
        <f t="shared" si="250"/>
        <v>0</v>
      </c>
      <c r="H1526" s="33">
        <f t="shared" si="251"/>
        <v>0</v>
      </c>
      <c r="I1526" s="32">
        <f t="shared" si="254"/>
        <v>0</v>
      </c>
      <c r="J1526" s="32">
        <f t="shared" si="254"/>
        <v>0</v>
      </c>
    </row>
    <row r="1527" spans="1:10" s="24" customFormat="1" ht="10.5" customHeight="1" x14ac:dyDescent="0.15">
      <c r="A1527" s="28" t="str">
        <f t="shared" si="253"/>
        <v>16:30～16:40</v>
      </c>
      <c r="B1527" s="29">
        <f t="shared" si="255"/>
        <v>2</v>
      </c>
      <c r="C1527" s="30">
        <f t="shared" si="255"/>
        <v>0</v>
      </c>
      <c r="D1527" s="30">
        <f t="shared" si="255"/>
        <v>0</v>
      </c>
      <c r="E1527" s="31">
        <f t="shared" si="255"/>
        <v>0</v>
      </c>
      <c r="F1527" s="32">
        <f t="shared" si="249"/>
        <v>2</v>
      </c>
      <c r="G1527" s="29">
        <f t="shared" si="250"/>
        <v>0</v>
      </c>
      <c r="H1527" s="33">
        <f t="shared" si="251"/>
        <v>0</v>
      </c>
      <c r="I1527" s="32">
        <f t="shared" si="254"/>
        <v>0</v>
      </c>
      <c r="J1527" s="32">
        <f t="shared" si="254"/>
        <v>0</v>
      </c>
    </row>
    <row r="1528" spans="1:10" s="24" customFormat="1" ht="10.5" customHeight="1" x14ac:dyDescent="0.15">
      <c r="A1528" s="28" t="str">
        <f t="shared" si="253"/>
        <v>16:40～16:50</v>
      </c>
      <c r="B1528" s="29">
        <f t="shared" si="255"/>
        <v>0</v>
      </c>
      <c r="C1528" s="30">
        <f t="shared" si="255"/>
        <v>0</v>
      </c>
      <c r="D1528" s="30">
        <f t="shared" si="255"/>
        <v>0</v>
      </c>
      <c r="E1528" s="31">
        <f t="shared" si="255"/>
        <v>0</v>
      </c>
      <c r="F1528" s="32">
        <f t="shared" si="249"/>
        <v>0</v>
      </c>
      <c r="G1528" s="29">
        <f t="shared" si="250"/>
        <v>0</v>
      </c>
      <c r="H1528" s="33">
        <f t="shared" si="251"/>
        <v>0</v>
      </c>
      <c r="I1528" s="32">
        <f t="shared" si="254"/>
        <v>0</v>
      </c>
      <c r="J1528" s="32">
        <f t="shared" si="254"/>
        <v>0</v>
      </c>
    </row>
    <row r="1529" spans="1:10" s="24" customFormat="1" ht="10.5" customHeight="1" x14ac:dyDescent="0.15">
      <c r="A1529" s="28" t="str">
        <f t="shared" si="253"/>
        <v>16:50～17:00</v>
      </c>
      <c r="B1529" s="29">
        <f t="shared" si="255"/>
        <v>0</v>
      </c>
      <c r="C1529" s="30">
        <f t="shared" si="255"/>
        <v>0</v>
      </c>
      <c r="D1529" s="30">
        <f t="shared" si="255"/>
        <v>0</v>
      </c>
      <c r="E1529" s="31">
        <f t="shared" si="255"/>
        <v>0</v>
      </c>
      <c r="F1529" s="32">
        <f t="shared" si="249"/>
        <v>0</v>
      </c>
      <c r="G1529" s="29">
        <f t="shared" si="250"/>
        <v>0</v>
      </c>
      <c r="H1529" s="33">
        <f t="shared" si="251"/>
        <v>0</v>
      </c>
      <c r="I1529" s="32">
        <f t="shared" si="254"/>
        <v>0</v>
      </c>
      <c r="J1529" s="32">
        <f t="shared" si="254"/>
        <v>0</v>
      </c>
    </row>
    <row r="1530" spans="1:10" s="24" customFormat="1" ht="10.5" customHeight="1" x14ac:dyDescent="0.15">
      <c r="A1530" s="28" t="str">
        <f t="shared" si="253"/>
        <v>17:00～17:10</v>
      </c>
      <c r="B1530" s="29">
        <f t="shared" ref="B1530:E1541" si="256">B144+B375+B914</f>
        <v>0</v>
      </c>
      <c r="C1530" s="30">
        <f t="shared" si="256"/>
        <v>0</v>
      </c>
      <c r="D1530" s="30">
        <f t="shared" si="256"/>
        <v>0</v>
      </c>
      <c r="E1530" s="31">
        <f t="shared" si="256"/>
        <v>0</v>
      </c>
      <c r="F1530" s="32">
        <f t="shared" si="249"/>
        <v>0</v>
      </c>
      <c r="G1530" s="29">
        <f t="shared" si="250"/>
        <v>0</v>
      </c>
      <c r="H1530" s="33">
        <f t="shared" si="251"/>
        <v>0</v>
      </c>
      <c r="I1530" s="32">
        <f t="shared" si="254"/>
        <v>0</v>
      </c>
      <c r="J1530" s="32">
        <f t="shared" si="254"/>
        <v>0</v>
      </c>
    </row>
    <row r="1531" spans="1:10" s="24" customFormat="1" ht="10.5" customHeight="1" x14ac:dyDescent="0.15">
      <c r="A1531" s="28" t="str">
        <f t="shared" si="253"/>
        <v>17:10～17:20</v>
      </c>
      <c r="B1531" s="29">
        <f t="shared" si="256"/>
        <v>0</v>
      </c>
      <c r="C1531" s="30">
        <f t="shared" si="256"/>
        <v>0</v>
      </c>
      <c r="D1531" s="30">
        <f t="shared" si="256"/>
        <v>0</v>
      </c>
      <c r="E1531" s="31">
        <f t="shared" si="256"/>
        <v>0</v>
      </c>
      <c r="F1531" s="32">
        <f t="shared" si="249"/>
        <v>0</v>
      </c>
      <c r="G1531" s="29">
        <f t="shared" si="250"/>
        <v>0</v>
      </c>
      <c r="H1531" s="33">
        <f t="shared" si="251"/>
        <v>0</v>
      </c>
      <c r="I1531" s="32">
        <f t="shared" si="254"/>
        <v>0</v>
      </c>
      <c r="J1531" s="32">
        <f t="shared" si="254"/>
        <v>0</v>
      </c>
    </row>
    <row r="1532" spans="1:10" s="24" customFormat="1" ht="10.5" customHeight="1" x14ac:dyDescent="0.15">
      <c r="A1532" s="28" t="str">
        <f t="shared" si="253"/>
        <v>17:20～17:30</v>
      </c>
      <c r="B1532" s="29">
        <f t="shared" si="256"/>
        <v>0</v>
      </c>
      <c r="C1532" s="30">
        <f t="shared" si="256"/>
        <v>0</v>
      </c>
      <c r="D1532" s="30">
        <f t="shared" si="256"/>
        <v>0</v>
      </c>
      <c r="E1532" s="31">
        <f t="shared" si="256"/>
        <v>0</v>
      </c>
      <c r="F1532" s="32">
        <f t="shared" si="249"/>
        <v>0</v>
      </c>
      <c r="G1532" s="29">
        <f t="shared" si="250"/>
        <v>0</v>
      </c>
      <c r="H1532" s="33">
        <f t="shared" si="251"/>
        <v>0</v>
      </c>
      <c r="I1532" s="32">
        <f t="shared" si="254"/>
        <v>0</v>
      </c>
      <c r="J1532" s="32">
        <f t="shared" si="254"/>
        <v>0</v>
      </c>
    </row>
    <row r="1533" spans="1:10" s="24" customFormat="1" ht="10.5" customHeight="1" x14ac:dyDescent="0.15">
      <c r="A1533" s="28" t="str">
        <f t="shared" si="253"/>
        <v>17:30～17:40</v>
      </c>
      <c r="B1533" s="29">
        <f t="shared" si="256"/>
        <v>0</v>
      </c>
      <c r="C1533" s="30">
        <f t="shared" si="256"/>
        <v>0</v>
      </c>
      <c r="D1533" s="30">
        <f t="shared" si="256"/>
        <v>0</v>
      </c>
      <c r="E1533" s="31">
        <f t="shared" si="256"/>
        <v>0</v>
      </c>
      <c r="F1533" s="32">
        <f t="shared" si="249"/>
        <v>0</v>
      </c>
      <c r="G1533" s="29">
        <f t="shared" si="250"/>
        <v>0</v>
      </c>
      <c r="H1533" s="33">
        <f t="shared" si="251"/>
        <v>0</v>
      </c>
      <c r="I1533" s="32">
        <f t="shared" si="254"/>
        <v>0</v>
      </c>
      <c r="J1533" s="32">
        <f t="shared" si="254"/>
        <v>0</v>
      </c>
    </row>
    <row r="1534" spans="1:10" s="24" customFormat="1" ht="10.5" customHeight="1" x14ac:dyDescent="0.15">
      <c r="A1534" s="28" t="str">
        <f t="shared" ref="A1534:A1542" si="257">A1457</f>
        <v>17:40～17:50</v>
      </c>
      <c r="B1534" s="29">
        <f t="shared" si="256"/>
        <v>0</v>
      </c>
      <c r="C1534" s="30">
        <f t="shared" si="256"/>
        <v>0</v>
      </c>
      <c r="D1534" s="30">
        <f t="shared" si="256"/>
        <v>0</v>
      </c>
      <c r="E1534" s="31">
        <f t="shared" si="256"/>
        <v>0</v>
      </c>
      <c r="F1534" s="32">
        <f t="shared" si="249"/>
        <v>0</v>
      </c>
      <c r="G1534" s="29">
        <f t="shared" si="250"/>
        <v>0</v>
      </c>
      <c r="H1534" s="33">
        <f t="shared" si="251"/>
        <v>0</v>
      </c>
      <c r="I1534" s="32">
        <f t="shared" ref="I1534:J1541" si="258">I148+I379+I918</f>
        <v>0</v>
      </c>
      <c r="J1534" s="32">
        <f t="shared" si="258"/>
        <v>0</v>
      </c>
    </row>
    <row r="1535" spans="1:10" s="24" customFormat="1" ht="10.5" customHeight="1" x14ac:dyDescent="0.15">
      <c r="A1535" s="28" t="str">
        <f t="shared" si="257"/>
        <v>17:50～18:00</v>
      </c>
      <c r="B1535" s="29">
        <f t="shared" si="256"/>
        <v>1</v>
      </c>
      <c r="C1535" s="30">
        <f t="shared" si="256"/>
        <v>0</v>
      </c>
      <c r="D1535" s="30">
        <f t="shared" si="256"/>
        <v>0</v>
      </c>
      <c r="E1535" s="31">
        <f t="shared" si="256"/>
        <v>0</v>
      </c>
      <c r="F1535" s="32">
        <f t="shared" si="249"/>
        <v>1</v>
      </c>
      <c r="G1535" s="29">
        <f t="shared" si="250"/>
        <v>0</v>
      </c>
      <c r="H1535" s="33">
        <f t="shared" si="251"/>
        <v>0</v>
      </c>
      <c r="I1535" s="32">
        <f t="shared" si="258"/>
        <v>0</v>
      </c>
      <c r="J1535" s="32">
        <f t="shared" si="258"/>
        <v>0</v>
      </c>
    </row>
    <row r="1536" spans="1:10" s="24" customFormat="1" ht="10.5" customHeight="1" x14ac:dyDescent="0.15">
      <c r="A1536" s="28" t="str">
        <f t="shared" si="257"/>
        <v>18:00～18:10</v>
      </c>
      <c r="B1536" s="29">
        <f t="shared" si="256"/>
        <v>0</v>
      </c>
      <c r="C1536" s="30">
        <f t="shared" si="256"/>
        <v>0</v>
      </c>
      <c r="D1536" s="30">
        <f t="shared" si="256"/>
        <v>0</v>
      </c>
      <c r="E1536" s="31">
        <f t="shared" si="256"/>
        <v>0</v>
      </c>
      <c r="F1536" s="32">
        <f t="shared" si="249"/>
        <v>0</v>
      </c>
      <c r="G1536" s="29">
        <f t="shared" si="250"/>
        <v>0</v>
      </c>
      <c r="H1536" s="33">
        <f t="shared" si="251"/>
        <v>0</v>
      </c>
      <c r="I1536" s="32">
        <f t="shared" si="258"/>
        <v>0</v>
      </c>
      <c r="J1536" s="32">
        <f t="shared" si="258"/>
        <v>0</v>
      </c>
    </row>
    <row r="1537" spans="1:10" s="24" customFormat="1" ht="10.5" customHeight="1" x14ac:dyDescent="0.15">
      <c r="A1537" s="28" t="str">
        <f t="shared" si="257"/>
        <v>18:10～18:20</v>
      </c>
      <c r="B1537" s="29">
        <f t="shared" si="256"/>
        <v>2</v>
      </c>
      <c r="C1537" s="30">
        <f t="shared" si="256"/>
        <v>0</v>
      </c>
      <c r="D1537" s="30">
        <f t="shared" si="256"/>
        <v>0</v>
      </c>
      <c r="E1537" s="31">
        <f t="shared" si="256"/>
        <v>0</v>
      </c>
      <c r="F1537" s="32">
        <f t="shared" si="249"/>
        <v>2</v>
      </c>
      <c r="G1537" s="29">
        <f t="shared" si="250"/>
        <v>0</v>
      </c>
      <c r="H1537" s="33">
        <f t="shared" si="251"/>
        <v>0</v>
      </c>
      <c r="I1537" s="32">
        <f t="shared" si="258"/>
        <v>0</v>
      </c>
      <c r="J1537" s="32">
        <f t="shared" si="258"/>
        <v>0</v>
      </c>
    </row>
    <row r="1538" spans="1:10" s="24" customFormat="1" ht="10.5" customHeight="1" x14ac:dyDescent="0.15">
      <c r="A1538" s="28" t="str">
        <f t="shared" si="257"/>
        <v>18:20～18:30</v>
      </c>
      <c r="B1538" s="29">
        <f t="shared" si="256"/>
        <v>0</v>
      </c>
      <c r="C1538" s="30">
        <f t="shared" si="256"/>
        <v>0</v>
      </c>
      <c r="D1538" s="30">
        <f t="shared" si="256"/>
        <v>0</v>
      </c>
      <c r="E1538" s="31">
        <f t="shared" si="256"/>
        <v>0</v>
      </c>
      <c r="F1538" s="32">
        <f t="shared" si="249"/>
        <v>0</v>
      </c>
      <c r="G1538" s="29">
        <f t="shared" si="250"/>
        <v>0</v>
      </c>
      <c r="H1538" s="33">
        <f t="shared" si="251"/>
        <v>0</v>
      </c>
      <c r="I1538" s="32">
        <f t="shared" si="258"/>
        <v>0</v>
      </c>
      <c r="J1538" s="32">
        <f t="shared" si="258"/>
        <v>0</v>
      </c>
    </row>
    <row r="1539" spans="1:10" s="24" customFormat="1" ht="10.5" customHeight="1" x14ac:dyDescent="0.15">
      <c r="A1539" s="28" t="str">
        <f t="shared" si="257"/>
        <v>18:30～18:40</v>
      </c>
      <c r="B1539" s="29">
        <f t="shared" si="256"/>
        <v>1</v>
      </c>
      <c r="C1539" s="30">
        <f t="shared" si="256"/>
        <v>0</v>
      </c>
      <c r="D1539" s="30">
        <f t="shared" si="256"/>
        <v>0</v>
      </c>
      <c r="E1539" s="31">
        <f t="shared" si="256"/>
        <v>0</v>
      </c>
      <c r="F1539" s="32">
        <f t="shared" si="249"/>
        <v>1</v>
      </c>
      <c r="G1539" s="29">
        <f t="shared" si="250"/>
        <v>0</v>
      </c>
      <c r="H1539" s="33">
        <f t="shared" si="251"/>
        <v>0</v>
      </c>
      <c r="I1539" s="32">
        <f t="shared" si="258"/>
        <v>0</v>
      </c>
      <c r="J1539" s="32">
        <f t="shared" si="258"/>
        <v>0</v>
      </c>
    </row>
    <row r="1540" spans="1:10" s="24" customFormat="1" ht="10.5" customHeight="1" x14ac:dyDescent="0.15">
      <c r="A1540" s="28" t="str">
        <f t="shared" si="257"/>
        <v>18:40～18:50</v>
      </c>
      <c r="B1540" s="29">
        <f t="shared" si="256"/>
        <v>1</v>
      </c>
      <c r="C1540" s="30">
        <f t="shared" si="256"/>
        <v>0</v>
      </c>
      <c r="D1540" s="30">
        <f t="shared" si="256"/>
        <v>1</v>
      </c>
      <c r="E1540" s="31">
        <f t="shared" si="256"/>
        <v>0</v>
      </c>
      <c r="F1540" s="32">
        <f t="shared" si="249"/>
        <v>2</v>
      </c>
      <c r="G1540" s="29">
        <f t="shared" si="250"/>
        <v>0</v>
      </c>
      <c r="H1540" s="33">
        <f t="shared" si="251"/>
        <v>0</v>
      </c>
      <c r="I1540" s="32">
        <f t="shared" si="258"/>
        <v>0</v>
      </c>
      <c r="J1540" s="32">
        <f t="shared" si="258"/>
        <v>0</v>
      </c>
    </row>
    <row r="1541" spans="1:10" s="24" customFormat="1" ht="10.5" customHeight="1" x14ac:dyDescent="0.15">
      <c r="A1541" s="44" t="str">
        <f t="shared" si="257"/>
        <v>18:50～19:00</v>
      </c>
      <c r="B1541" s="56">
        <f t="shared" si="256"/>
        <v>0</v>
      </c>
      <c r="C1541" s="57">
        <f t="shared" si="256"/>
        <v>0</v>
      </c>
      <c r="D1541" s="57">
        <f t="shared" si="256"/>
        <v>0</v>
      </c>
      <c r="E1541" s="58">
        <f t="shared" si="256"/>
        <v>0</v>
      </c>
      <c r="F1541" s="59">
        <f t="shared" si="249"/>
        <v>0</v>
      </c>
      <c r="G1541" s="56">
        <f t="shared" si="250"/>
        <v>0</v>
      </c>
      <c r="H1541" s="60">
        <f t="shared" si="251"/>
        <v>0</v>
      </c>
      <c r="I1541" s="59">
        <f t="shared" si="258"/>
        <v>0</v>
      </c>
      <c r="J1541" s="59">
        <f t="shared" si="258"/>
        <v>0</v>
      </c>
    </row>
    <row r="1542" spans="1:10" s="24" customFormat="1" ht="10.5" customHeight="1" x14ac:dyDescent="0.15">
      <c r="A1542" s="45" t="str">
        <f t="shared" si="257"/>
        <v>12時間計</v>
      </c>
      <c r="B1542" s="46">
        <f>SUM(B1470:B1541)</f>
        <v>19</v>
      </c>
      <c r="C1542" s="47">
        <f>SUM(C1470:C1541)</f>
        <v>0</v>
      </c>
      <c r="D1542" s="47">
        <f>SUM(D1470:D1541)</f>
        <v>6</v>
      </c>
      <c r="E1542" s="48">
        <f>SUM(E1470:E1541)</f>
        <v>1</v>
      </c>
      <c r="F1542" s="49">
        <f>SUM(B1542:E1542)</f>
        <v>26</v>
      </c>
      <c r="G1542" s="46">
        <f>C1542+E1542</f>
        <v>1</v>
      </c>
      <c r="H1542" s="50">
        <f>IF(F1542&gt;0,ROUND(G1542/F1542,3),0)</f>
        <v>3.7999999999999999E-2</v>
      </c>
      <c r="I1542" s="49">
        <f>SUM(I1470:I1541)</f>
        <v>6</v>
      </c>
      <c r="J1542" s="49">
        <f>SUM(J1470:J1541)</f>
        <v>4</v>
      </c>
    </row>
    <row r="1543" spans="1:10" ht="12" customHeight="1" x14ac:dyDescent="0.15">
      <c r="I1543" s="3"/>
      <c r="J1543" s="3"/>
    </row>
    <row r="1544" spans="1:10" ht="12" customHeight="1" x14ac:dyDescent="0.15">
      <c r="A1544" s="2" t="str">
        <f>"観測方向："&amp;総括表!A43</f>
        <v>観測方向：Ｃ断面</v>
      </c>
      <c r="I1544" s="3"/>
      <c r="J1544" s="3" t="s">
        <v>113</v>
      </c>
    </row>
    <row r="1545" spans="1:10" ht="12" customHeight="1" x14ac:dyDescent="0.15">
      <c r="A1545" s="4" t="s">
        <v>0</v>
      </c>
      <c r="B1545" s="224" t="s">
        <v>2</v>
      </c>
      <c r="C1545" s="226" t="s">
        <v>13</v>
      </c>
      <c r="D1545" s="5" t="s">
        <v>8</v>
      </c>
      <c r="E1545" s="6" t="s">
        <v>9</v>
      </c>
      <c r="F1545" s="7" t="s">
        <v>10</v>
      </c>
      <c r="G1545" s="8" t="s">
        <v>19</v>
      </c>
      <c r="H1545" s="6" t="s">
        <v>4</v>
      </c>
      <c r="I1545" s="9" t="s">
        <v>7</v>
      </c>
      <c r="J1545" s="212" t="s">
        <v>151</v>
      </c>
    </row>
    <row r="1546" spans="1:10" ht="12" customHeight="1" x14ac:dyDescent="0.15">
      <c r="A1546" s="10" t="s">
        <v>1</v>
      </c>
      <c r="B1546" s="225"/>
      <c r="C1546" s="208"/>
      <c r="D1546" s="11" t="s">
        <v>3</v>
      </c>
      <c r="E1546" s="12" t="s">
        <v>3</v>
      </c>
      <c r="F1546" s="13" t="s">
        <v>12</v>
      </c>
      <c r="G1546" s="14" t="s">
        <v>11</v>
      </c>
      <c r="H1546" s="12" t="s">
        <v>5</v>
      </c>
      <c r="I1546" s="15" t="s">
        <v>6</v>
      </c>
      <c r="J1546" s="213"/>
    </row>
    <row r="1547" spans="1:10" s="24" customFormat="1" ht="10.5" customHeight="1" x14ac:dyDescent="0.15">
      <c r="A1547" s="18" t="str">
        <f t="shared" ref="A1547:A1578" si="259">A1470</f>
        <v xml:space="preserve"> 7:00～ 7:10</v>
      </c>
      <c r="B1547" s="19">
        <f t="shared" ref="B1547:E1566" si="260">B1393+B1470</f>
        <v>1</v>
      </c>
      <c r="C1547" s="20">
        <f t="shared" si="260"/>
        <v>0</v>
      </c>
      <c r="D1547" s="20">
        <f t="shared" si="260"/>
        <v>0</v>
      </c>
      <c r="E1547" s="21">
        <f t="shared" si="260"/>
        <v>0</v>
      </c>
      <c r="F1547" s="22">
        <f t="shared" ref="F1547:F1558" si="261">SUM(B1547:E1547)</f>
        <v>1</v>
      </c>
      <c r="G1547" s="19">
        <f t="shared" ref="G1547:G1558" si="262">C1547+E1547</f>
        <v>0</v>
      </c>
      <c r="H1547" s="23">
        <f t="shared" ref="H1547:H1558" si="263">IF(F1547&gt;0,ROUND(G1547/F1547,3),0)</f>
        <v>0</v>
      </c>
      <c r="I1547" s="22">
        <f t="shared" ref="I1547:J1578" si="264">I1393+I1470</f>
        <v>0</v>
      </c>
      <c r="J1547" s="22">
        <f t="shared" si="264"/>
        <v>0</v>
      </c>
    </row>
    <row r="1548" spans="1:10" s="24" customFormat="1" ht="10.5" customHeight="1" x14ac:dyDescent="0.15">
      <c r="A1548" s="28" t="str">
        <f t="shared" si="259"/>
        <v xml:space="preserve"> 7:10～ 7:20</v>
      </c>
      <c r="B1548" s="29">
        <f t="shared" si="260"/>
        <v>0</v>
      </c>
      <c r="C1548" s="30">
        <f t="shared" si="260"/>
        <v>0</v>
      </c>
      <c r="D1548" s="30">
        <f t="shared" si="260"/>
        <v>0</v>
      </c>
      <c r="E1548" s="31">
        <f t="shared" si="260"/>
        <v>0</v>
      </c>
      <c r="F1548" s="32">
        <f t="shared" si="261"/>
        <v>0</v>
      </c>
      <c r="G1548" s="29">
        <f t="shared" si="262"/>
        <v>0</v>
      </c>
      <c r="H1548" s="33">
        <f t="shared" si="263"/>
        <v>0</v>
      </c>
      <c r="I1548" s="32">
        <f t="shared" si="264"/>
        <v>0</v>
      </c>
      <c r="J1548" s="32">
        <f t="shared" si="264"/>
        <v>0</v>
      </c>
    </row>
    <row r="1549" spans="1:10" s="24" customFormat="1" ht="10.5" customHeight="1" x14ac:dyDescent="0.15">
      <c r="A1549" s="28" t="str">
        <f t="shared" si="259"/>
        <v xml:space="preserve"> 7:20～ 7:30</v>
      </c>
      <c r="B1549" s="29">
        <f t="shared" si="260"/>
        <v>0</v>
      </c>
      <c r="C1549" s="30">
        <f t="shared" si="260"/>
        <v>0</v>
      </c>
      <c r="D1549" s="30">
        <f t="shared" si="260"/>
        <v>0</v>
      </c>
      <c r="E1549" s="31">
        <f t="shared" si="260"/>
        <v>0</v>
      </c>
      <c r="F1549" s="32">
        <f t="shared" si="261"/>
        <v>0</v>
      </c>
      <c r="G1549" s="29">
        <f t="shared" si="262"/>
        <v>0</v>
      </c>
      <c r="H1549" s="33">
        <f t="shared" si="263"/>
        <v>0</v>
      </c>
      <c r="I1549" s="32">
        <f t="shared" si="264"/>
        <v>0</v>
      </c>
      <c r="J1549" s="32">
        <f t="shared" si="264"/>
        <v>0</v>
      </c>
    </row>
    <row r="1550" spans="1:10" s="24" customFormat="1" ht="10.5" customHeight="1" x14ac:dyDescent="0.15">
      <c r="A1550" s="28" t="str">
        <f t="shared" si="259"/>
        <v xml:space="preserve"> 7:30～ 7:40</v>
      </c>
      <c r="B1550" s="29">
        <f t="shared" si="260"/>
        <v>0</v>
      </c>
      <c r="C1550" s="30">
        <f t="shared" si="260"/>
        <v>0</v>
      </c>
      <c r="D1550" s="30">
        <f t="shared" si="260"/>
        <v>0</v>
      </c>
      <c r="E1550" s="31">
        <f t="shared" si="260"/>
        <v>0</v>
      </c>
      <c r="F1550" s="32">
        <f t="shared" si="261"/>
        <v>0</v>
      </c>
      <c r="G1550" s="29">
        <f t="shared" si="262"/>
        <v>0</v>
      </c>
      <c r="H1550" s="33">
        <f t="shared" si="263"/>
        <v>0</v>
      </c>
      <c r="I1550" s="32">
        <f t="shared" si="264"/>
        <v>0</v>
      </c>
      <c r="J1550" s="32">
        <f t="shared" si="264"/>
        <v>0</v>
      </c>
    </row>
    <row r="1551" spans="1:10" s="24" customFormat="1" ht="10.5" customHeight="1" x14ac:dyDescent="0.15">
      <c r="A1551" s="28" t="str">
        <f t="shared" si="259"/>
        <v xml:space="preserve"> 7:40～ 7:50</v>
      </c>
      <c r="B1551" s="29">
        <f t="shared" si="260"/>
        <v>1</v>
      </c>
      <c r="C1551" s="30">
        <f t="shared" si="260"/>
        <v>0</v>
      </c>
      <c r="D1551" s="30">
        <f t="shared" si="260"/>
        <v>0</v>
      </c>
      <c r="E1551" s="31">
        <f t="shared" si="260"/>
        <v>0</v>
      </c>
      <c r="F1551" s="32">
        <f t="shared" si="261"/>
        <v>1</v>
      </c>
      <c r="G1551" s="29">
        <f t="shared" si="262"/>
        <v>0</v>
      </c>
      <c r="H1551" s="33">
        <f t="shared" si="263"/>
        <v>0</v>
      </c>
      <c r="I1551" s="32">
        <f t="shared" si="264"/>
        <v>0</v>
      </c>
      <c r="J1551" s="32">
        <f t="shared" si="264"/>
        <v>0</v>
      </c>
    </row>
    <row r="1552" spans="1:10" s="24" customFormat="1" ht="10.5" customHeight="1" x14ac:dyDescent="0.15">
      <c r="A1552" s="28" t="str">
        <f t="shared" si="259"/>
        <v xml:space="preserve"> 7:50～ 8:00</v>
      </c>
      <c r="B1552" s="29">
        <f t="shared" si="260"/>
        <v>0</v>
      </c>
      <c r="C1552" s="30">
        <f t="shared" si="260"/>
        <v>0</v>
      </c>
      <c r="D1552" s="30">
        <f t="shared" si="260"/>
        <v>0</v>
      </c>
      <c r="E1552" s="31">
        <f t="shared" si="260"/>
        <v>0</v>
      </c>
      <c r="F1552" s="32">
        <f t="shared" si="261"/>
        <v>0</v>
      </c>
      <c r="G1552" s="29">
        <f t="shared" si="262"/>
        <v>0</v>
      </c>
      <c r="H1552" s="33">
        <f t="shared" si="263"/>
        <v>0</v>
      </c>
      <c r="I1552" s="32">
        <f t="shared" si="264"/>
        <v>0</v>
      </c>
      <c r="J1552" s="32">
        <f t="shared" si="264"/>
        <v>0</v>
      </c>
    </row>
    <row r="1553" spans="1:10" s="24" customFormat="1" ht="10.5" customHeight="1" x14ac:dyDescent="0.15">
      <c r="A1553" s="28" t="str">
        <f t="shared" si="259"/>
        <v xml:space="preserve"> 8:00～ 8:10</v>
      </c>
      <c r="B1553" s="29">
        <f t="shared" si="260"/>
        <v>0</v>
      </c>
      <c r="C1553" s="30">
        <f t="shared" si="260"/>
        <v>0</v>
      </c>
      <c r="D1553" s="30">
        <f t="shared" si="260"/>
        <v>0</v>
      </c>
      <c r="E1553" s="31">
        <f t="shared" si="260"/>
        <v>0</v>
      </c>
      <c r="F1553" s="32">
        <f t="shared" si="261"/>
        <v>0</v>
      </c>
      <c r="G1553" s="29">
        <f t="shared" si="262"/>
        <v>0</v>
      </c>
      <c r="H1553" s="33">
        <f t="shared" si="263"/>
        <v>0</v>
      </c>
      <c r="I1553" s="32">
        <f t="shared" si="264"/>
        <v>0</v>
      </c>
      <c r="J1553" s="32">
        <f t="shared" si="264"/>
        <v>0</v>
      </c>
    </row>
    <row r="1554" spans="1:10" s="24" customFormat="1" ht="10.5" customHeight="1" x14ac:dyDescent="0.15">
      <c r="A1554" s="28" t="str">
        <f t="shared" si="259"/>
        <v xml:space="preserve"> 8:10～ 8:20</v>
      </c>
      <c r="B1554" s="29">
        <f t="shared" si="260"/>
        <v>0</v>
      </c>
      <c r="C1554" s="30">
        <f t="shared" si="260"/>
        <v>0</v>
      </c>
      <c r="D1554" s="30">
        <f t="shared" si="260"/>
        <v>0</v>
      </c>
      <c r="E1554" s="31">
        <f t="shared" si="260"/>
        <v>0</v>
      </c>
      <c r="F1554" s="32">
        <f t="shared" si="261"/>
        <v>0</v>
      </c>
      <c r="G1554" s="29">
        <f t="shared" si="262"/>
        <v>0</v>
      </c>
      <c r="H1554" s="33">
        <f t="shared" si="263"/>
        <v>0</v>
      </c>
      <c r="I1554" s="32">
        <f t="shared" si="264"/>
        <v>0</v>
      </c>
      <c r="J1554" s="32">
        <f t="shared" si="264"/>
        <v>0</v>
      </c>
    </row>
    <row r="1555" spans="1:10" s="24" customFormat="1" ht="10.5" customHeight="1" x14ac:dyDescent="0.15">
      <c r="A1555" s="28" t="str">
        <f t="shared" si="259"/>
        <v xml:space="preserve"> 8:20～ 8:30</v>
      </c>
      <c r="B1555" s="29">
        <f t="shared" si="260"/>
        <v>0</v>
      </c>
      <c r="C1555" s="30">
        <f t="shared" si="260"/>
        <v>0</v>
      </c>
      <c r="D1555" s="30">
        <f t="shared" si="260"/>
        <v>0</v>
      </c>
      <c r="E1555" s="31">
        <f t="shared" si="260"/>
        <v>0</v>
      </c>
      <c r="F1555" s="32">
        <f t="shared" si="261"/>
        <v>0</v>
      </c>
      <c r="G1555" s="29">
        <f t="shared" si="262"/>
        <v>0</v>
      </c>
      <c r="H1555" s="33">
        <f t="shared" si="263"/>
        <v>0</v>
      </c>
      <c r="I1555" s="32">
        <f t="shared" si="264"/>
        <v>0</v>
      </c>
      <c r="J1555" s="32">
        <f t="shared" si="264"/>
        <v>0</v>
      </c>
    </row>
    <row r="1556" spans="1:10" s="24" customFormat="1" ht="10.5" customHeight="1" x14ac:dyDescent="0.15">
      <c r="A1556" s="28" t="str">
        <f t="shared" si="259"/>
        <v xml:space="preserve"> 8:30～ 8:40</v>
      </c>
      <c r="B1556" s="29">
        <f t="shared" si="260"/>
        <v>0</v>
      </c>
      <c r="C1556" s="30">
        <f t="shared" si="260"/>
        <v>0</v>
      </c>
      <c r="D1556" s="30">
        <f t="shared" si="260"/>
        <v>0</v>
      </c>
      <c r="E1556" s="31">
        <f t="shared" si="260"/>
        <v>0</v>
      </c>
      <c r="F1556" s="32">
        <f t="shared" si="261"/>
        <v>0</v>
      </c>
      <c r="G1556" s="29">
        <f t="shared" si="262"/>
        <v>0</v>
      </c>
      <c r="H1556" s="33">
        <f t="shared" si="263"/>
        <v>0</v>
      </c>
      <c r="I1556" s="32">
        <f t="shared" si="264"/>
        <v>0</v>
      </c>
      <c r="J1556" s="32">
        <f t="shared" si="264"/>
        <v>0</v>
      </c>
    </row>
    <row r="1557" spans="1:10" s="24" customFormat="1" ht="10.5" customHeight="1" x14ac:dyDescent="0.15">
      <c r="A1557" s="28" t="str">
        <f t="shared" si="259"/>
        <v xml:space="preserve"> 8:40～ 8:50</v>
      </c>
      <c r="B1557" s="29">
        <f t="shared" si="260"/>
        <v>0</v>
      </c>
      <c r="C1557" s="30">
        <f t="shared" si="260"/>
        <v>0</v>
      </c>
      <c r="D1557" s="30">
        <f t="shared" si="260"/>
        <v>0</v>
      </c>
      <c r="E1557" s="31">
        <f t="shared" si="260"/>
        <v>0</v>
      </c>
      <c r="F1557" s="32">
        <f t="shared" si="261"/>
        <v>0</v>
      </c>
      <c r="G1557" s="29">
        <f t="shared" si="262"/>
        <v>0</v>
      </c>
      <c r="H1557" s="33">
        <f t="shared" si="263"/>
        <v>0</v>
      </c>
      <c r="I1557" s="32">
        <f t="shared" si="264"/>
        <v>0</v>
      </c>
      <c r="J1557" s="32">
        <f t="shared" si="264"/>
        <v>0</v>
      </c>
    </row>
    <row r="1558" spans="1:10" s="24" customFormat="1" ht="10.5" customHeight="1" x14ac:dyDescent="0.15">
      <c r="A1558" s="28" t="str">
        <f t="shared" si="259"/>
        <v xml:space="preserve"> 8:50～ 9:00</v>
      </c>
      <c r="B1558" s="29">
        <f t="shared" si="260"/>
        <v>0</v>
      </c>
      <c r="C1558" s="30">
        <f t="shared" si="260"/>
        <v>0</v>
      </c>
      <c r="D1558" s="30">
        <f t="shared" si="260"/>
        <v>1</v>
      </c>
      <c r="E1558" s="31">
        <f t="shared" si="260"/>
        <v>0</v>
      </c>
      <c r="F1558" s="32">
        <f t="shared" si="261"/>
        <v>1</v>
      </c>
      <c r="G1558" s="29">
        <f t="shared" si="262"/>
        <v>0</v>
      </c>
      <c r="H1558" s="33">
        <f t="shared" si="263"/>
        <v>0</v>
      </c>
      <c r="I1558" s="32">
        <f t="shared" si="264"/>
        <v>0</v>
      </c>
      <c r="J1558" s="32">
        <f t="shared" si="264"/>
        <v>0</v>
      </c>
    </row>
    <row r="1559" spans="1:10" s="24" customFormat="1" ht="10.5" customHeight="1" x14ac:dyDescent="0.15">
      <c r="A1559" s="28" t="str">
        <f t="shared" si="259"/>
        <v xml:space="preserve"> 9:00～ 9:10</v>
      </c>
      <c r="B1559" s="29">
        <f t="shared" si="260"/>
        <v>0</v>
      </c>
      <c r="C1559" s="30">
        <f t="shared" si="260"/>
        <v>0</v>
      </c>
      <c r="D1559" s="30">
        <f t="shared" si="260"/>
        <v>0</v>
      </c>
      <c r="E1559" s="31">
        <f t="shared" si="260"/>
        <v>0</v>
      </c>
      <c r="F1559" s="32">
        <f t="shared" ref="F1559:F1564" si="265">SUM(B1559:E1559)</f>
        <v>0</v>
      </c>
      <c r="G1559" s="29">
        <f t="shared" ref="G1559:G1564" si="266">C1559+E1559</f>
        <v>0</v>
      </c>
      <c r="H1559" s="33">
        <f t="shared" ref="H1559:H1564" si="267">IF(F1559&gt;0,ROUND(G1559/F1559,3),0)</f>
        <v>0</v>
      </c>
      <c r="I1559" s="32">
        <f t="shared" si="264"/>
        <v>0</v>
      </c>
      <c r="J1559" s="32">
        <f t="shared" si="264"/>
        <v>0</v>
      </c>
    </row>
    <row r="1560" spans="1:10" s="24" customFormat="1" ht="10.5" customHeight="1" x14ac:dyDescent="0.15">
      <c r="A1560" s="28" t="str">
        <f t="shared" si="259"/>
        <v xml:space="preserve"> 9:10～ 9:20</v>
      </c>
      <c r="B1560" s="29">
        <f t="shared" si="260"/>
        <v>0</v>
      </c>
      <c r="C1560" s="30">
        <f t="shared" si="260"/>
        <v>0</v>
      </c>
      <c r="D1560" s="30">
        <f t="shared" si="260"/>
        <v>0</v>
      </c>
      <c r="E1560" s="31">
        <f t="shared" si="260"/>
        <v>0</v>
      </c>
      <c r="F1560" s="32">
        <f t="shared" si="265"/>
        <v>0</v>
      </c>
      <c r="G1560" s="29">
        <f t="shared" si="266"/>
        <v>0</v>
      </c>
      <c r="H1560" s="33">
        <f t="shared" si="267"/>
        <v>0</v>
      </c>
      <c r="I1560" s="32">
        <f t="shared" si="264"/>
        <v>0</v>
      </c>
      <c r="J1560" s="32">
        <f t="shared" si="264"/>
        <v>0</v>
      </c>
    </row>
    <row r="1561" spans="1:10" s="24" customFormat="1" ht="10.5" customHeight="1" x14ac:dyDescent="0.15">
      <c r="A1561" s="28" t="str">
        <f t="shared" si="259"/>
        <v xml:space="preserve"> 9:20～ 9:30</v>
      </c>
      <c r="B1561" s="29">
        <f t="shared" si="260"/>
        <v>0</v>
      </c>
      <c r="C1561" s="30">
        <f t="shared" si="260"/>
        <v>0</v>
      </c>
      <c r="D1561" s="30">
        <f t="shared" si="260"/>
        <v>0</v>
      </c>
      <c r="E1561" s="31">
        <f t="shared" si="260"/>
        <v>0</v>
      </c>
      <c r="F1561" s="32">
        <f t="shared" si="265"/>
        <v>0</v>
      </c>
      <c r="G1561" s="29">
        <f t="shared" si="266"/>
        <v>0</v>
      </c>
      <c r="H1561" s="33">
        <f t="shared" si="267"/>
        <v>0</v>
      </c>
      <c r="I1561" s="32">
        <f t="shared" si="264"/>
        <v>0</v>
      </c>
      <c r="J1561" s="32">
        <f t="shared" si="264"/>
        <v>0</v>
      </c>
    </row>
    <row r="1562" spans="1:10" s="24" customFormat="1" ht="10.5" customHeight="1" x14ac:dyDescent="0.15">
      <c r="A1562" s="28" t="str">
        <f t="shared" si="259"/>
        <v xml:space="preserve"> 9:30～ 9:40</v>
      </c>
      <c r="B1562" s="29">
        <f t="shared" si="260"/>
        <v>1</v>
      </c>
      <c r="C1562" s="30">
        <f t="shared" si="260"/>
        <v>0</v>
      </c>
      <c r="D1562" s="30">
        <f t="shared" si="260"/>
        <v>0</v>
      </c>
      <c r="E1562" s="31">
        <f t="shared" si="260"/>
        <v>0</v>
      </c>
      <c r="F1562" s="32">
        <f t="shared" si="265"/>
        <v>1</v>
      </c>
      <c r="G1562" s="29">
        <f t="shared" si="266"/>
        <v>0</v>
      </c>
      <c r="H1562" s="33">
        <f t="shared" si="267"/>
        <v>0</v>
      </c>
      <c r="I1562" s="32">
        <f t="shared" si="264"/>
        <v>0</v>
      </c>
      <c r="J1562" s="32">
        <f t="shared" si="264"/>
        <v>0</v>
      </c>
    </row>
    <row r="1563" spans="1:10" s="24" customFormat="1" ht="10.5" customHeight="1" x14ac:dyDescent="0.15">
      <c r="A1563" s="28" t="str">
        <f t="shared" si="259"/>
        <v xml:space="preserve"> 9:40～ 9:50</v>
      </c>
      <c r="B1563" s="29">
        <f t="shared" si="260"/>
        <v>0</v>
      </c>
      <c r="C1563" s="30">
        <f t="shared" si="260"/>
        <v>0</v>
      </c>
      <c r="D1563" s="30">
        <f t="shared" si="260"/>
        <v>0</v>
      </c>
      <c r="E1563" s="31">
        <f t="shared" si="260"/>
        <v>0</v>
      </c>
      <c r="F1563" s="32">
        <f t="shared" si="265"/>
        <v>0</v>
      </c>
      <c r="G1563" s="29">
        <f t="shared" si="266"/>
        <v>0</v>
      </c>
      <c r="H1563" s="33">
        <f t="shared" si="267"/>
        <v>0</v>
      </c>
      <c r="I1563" s="32">
        <f t="shared" si="264"/>
        <v>1</v>
      </c>
      <c r="J1563" s="32">
        <f t="shared" si="264"/>
        <v>0</v>
      </c>
    </row>
    <row r="1564" spans="1:10" s="24" customFormat="1" ht="10.5" customHeight="1" x14ac:dyDescent="0.15">
      <c r="A1564" s="28" t="str">
        <f t="shared" si="259"/>
        <v xml:space="preserve"> 9:50～10:00</v>
      </c>
      <c r="B1564" s="29">
        <f t="shared" si="260"/>
        <v>0</v>
      </c>
      <c r="C1564" s="30">
        <f t="shared" si="260"/>
        <v>0</v>
      </c>
      <c r="D1564" s="30">
        <f t="shared" si="260"/>
        <v>0</v>
      </c>
      <c r="E1564" s="31">
        <f t="shared" si="260"/>
        <v>0</v>
      </c>
      <c r="F1564" s="32">
        <f t="shared" si="265"/>
        <v>0</v>
      </c>
      <c r="G1564" s="29">
        <f t="shared" si="266"/>
        <v>0</v>
      </c>
      <c r="H1564" s="33">
        <f t="shared" si="267"/>
        <v>0</v>
      </c>
      <c r="I1564" s="32">
        <f t="shared" si="264"/>
        <v>0</v>
      </c>
      <c r="J1564" s="32">
        <f t="shared" si="264"/>
        <v>0</v>
      </c>
    </row>
    <row r="1565" spans="1:10" s="24" customFormat="1" ht="10.5" customHeight="1" x14ac:dyDescent="0.15">
      <c r="A1565" s="28" t="str">
        <f t="shared" si="259"/>
        <v>10:00～10:10</v>
      </c>
      <c r="B1565" s="29">
        <f t="shared" si="260"/>
        <v>0</v>
      </c>
      <c r="C1565" s="30">
        <f t="shared" si="260"/>
        <v>0</v>
      </c>
      <c r="D1565" s="30">
        <f t="shared" si="260"/>
        <v>0</v>
      </c>
      <c r="E1565" s="31">
        <f t="shared" si="260"/>
        <v>0</v>
      </c>
      <c r="F1565" s="32">
        <f t="shared" ref="F1565:F1618" si="268">SUM(B1565:E1565)</f>
        <v>0</v>
      </c>
      <c r="G1565" s="29">
        <f t="shared" ref="G1565:G1618" si="269">C1565+E1565</f>
        <v>0</v>
      </c>
      <c r="H1565" s="33">
        <f t="shared" ref="H1565:H1618" si="270">IF(F1565&gt;0,ROUND(G1565/F1565,3),0)</f>
        <v>0</v>
      </c>
      <c r="I1565" s="32">
        <f t="shared" si="264"/>
        <v>0</v>
      </c>
      <c r="J1565" s="32">
        <f t="shared" si="264"/>
        <v>0</v>
      </c>
    </row>
    <row r="1566" spans="1:10" s="24" customFormat="1" ht="10.5" customHeight="1" x14ac:dyDescent="0.15">
      <c r="A1566" s="28" t="str">
        <f t="shared" si="259"/>
        <v>10:10～10:20</v>
      </c>
      <c r="B1566" s="29">
        <f t="shared" si="260"/>
        <v>0</v>
      </c>
      <c r="C1566" s="30">
        <f t="shared" si="260"/>
        <v>0</v>
      </c>
      <c r="D1566" s="30">
        <f t="shared" si="260"/>
        <v>0</v>
      </c>
      <c r="E1566" s="31">
        <f t="shared" si="260"/>
        <v>1</v>
      </c>
      <c r="F1566" s="32">
        <f t="shared" si="268"/>
        <v>1</v>
      </c>
      <c r="G1566" s="29">
        <f t="shared" si="269"/>
        <v>1</v>
      </c>
      <c r="H1566" s="33">
        <f t="shared" si="270"/>
        <v>1</v>
      </c>
      <c r="I1566" s="32">
        <f t="shared" si="264"/>
        <v>0</v>
      </c>
      <c r="J1566" s="32">
        <f t="shared" si="264"/>
        <v>0</v>
      </c>
    </row>
    <row r="1567" spans="1:10" s="24" customFormat="1" ht="10.5" customHeight="1" x14ac:dyDescent="0.15">
      <c r="A1567" s="28" t="str">
        <f t="shared" si="259"/>
        <v>10:20～10:30</v>
      </c>
      <c r="B1567" s="29">
        <f t="shared" ref="B1567:E1586" si="271">B1413+B1490</f>
        <v>0</v>
      </c>
      <c r="C1567" s="30">
        <f t="shared" si="271"/>
        <v>0</v>
      </c>
      <c r="D1567" s="30">
        <f t="shared" si="271"/>
        <v>0</v>
      </c>
      <c r="E1567" s="31">
        <f t="shared" si="271"/>
        <v>0</v>
      </c>
      <c r="F1567" s="32">
        <f t="shared" si="268"/>
        <v>0</v>
      </c>
      <c r="G1567" s="29">
        <f t="shared" si="269"/>
        <v>0</v>
      </c>
      <c r="H1567" s="33">
        <f t="shared" si="270"/>
        <v>0</v>
      </c>
      <c r="I1567" s="32">
        <f t="shared" si="264"/>
        <v>0</v>
      </c>
      <c r="J1567" s="32">
        <f t="shared" si="264"/>
        <v>0</v>
      </c>
    </row>
    <row r="1568" spans="1:10" s="24" customFormat="1" ht="10.5" customHeight="1" x14ac:dyDescent="0.15">
      <c r="A1568" s="28" t="str">
        <f t="shared" si="259"/>
        <v>10:30～10:40</v>
      </c>
      <c r="B1568" s="29">
        <f t="shared" si="271"/>
        <v>0</v>
      </c>
      <c r="C1568" s="30">
        <f t="shared" si="271"/>
        <v>0</v>
      </c>
      <c r="D1568" s="30">
        <f t="shared" si="271"/>
        <v>2</v>
      </c>
      <c r="E1568" s="31">
        <f t="shared" si="271"/>
        <v>0</v>
      </c>
      <c r="F1568" s="32">
        <f t="shared" si="268"/>
        <v>2</v>
      </c>
      <c r="G1568" s="29">
        <f t="shared" si="269"/>
        <v>0</v>
      </c>
      <c r="H1568" s="33">
        <f t="shared" si="270"/>
        <v>0</v>
      </c>
      <c r="I1568" s="32">
        <f t="shared" si="264"/>
        <v>0</v>
      </c>
      <c r="J1568" s="32">
        <f t="shared" si="264"/>
        <v>0</v>
      </c>
    </row>
    <row r="1569" spans="1:10" s="24" customFormat="1" ht="10.5" customHeight="1" x14ac:dyDescent="0.15">
      <c r="A1569" s="28" t="str">
        <f t="shared" si="259"/>
        <v>10:40～10:50</v>
      </c>
      <c r="B1569" s="29">
        <f t="shared" si="271"/>
        <v>0</v>
      </c>
      <c r="C1569" s="30">
        <f t="shared" si="271"/>
        <v>0</v>
      </c>
      <c r="D1569" s="30">
        <f t="shared" si="271"/>
        <v>0</v>
      </c>
      <c r="E1569" s="31">
        <f t="shared" si="271"/>
        <v>0</v>
      </c>
      <c r="F1569" s="32">
        <f t="shared" si="268"/>
        <v>0</v>
      </c>
      <c r="G1569" s="29">
        <f t="shared" si="269"/>
        <v>0</v>
      </c>
      <c r="H1569" s="33">
        <f t="shared" si="270"/>
        <v>0</v>
      </c>
      <c r="I1569" s="32">
        <f t="shared" si="264"/>
        <v>0</v>
      </c>
      <c r="J1569" s="32">
        <f t="shared" si="264"/>
        <v>0</v>
      </c>
    </row>
    <row r="1570" spans="1:10" s="24" customFormat="1" ht="10.5" customHeight="1" x14ac:dyDescent="0.15">
      <c r="A1570" s="28" t="str">
        <f t="shared" si="259"/>
        <v>10:50～11:00</v>
      </c>
      <c r="B1570" s="29">
        <f t="shared" si="271"/>
        <v>0</v>
      </c>
      <c r="C1570" s="30">
        <f t="shared" si="271"/>
        <v>0</v>
      </c>
      <c r="D1570" s="30">
        <f t="shared" si="271"/>
        <v>1</v>
      </c>
      <c r="E1570" s="31">
        <f t="shared" si="271"/>
        <v>0</v>
      </c>
      <c r="F1570" s="32">
        <f t="shared" si="268"/>
        <v>1</v>
      </c>
      <c r="G1570" s="29">
        <f t="shared" si="269"/>
        <v>0</v>
      </c>
      <c r="H1570" s="33">
        <f t="shared" si="270"/>
        <v>0</v>
      </c>
      <c r="I1570" s="32">
        <f t="shared" si="264"/>
        <v>0</v>
      </c>
      <c r="J1570" s="32">
        <f t="shared" si="264"/>
        <v>0</v>
      </c>
    </row>
    <row r="1571" spans="1:10" s="24" customFormat="1" ht="10.5" customHeight="1" x14ac:dyDescent="0.15">
      <c r="A1571" s="28" t="str">
        <f t="shared" si="259"/>
        <v>11:00～11:10</v>
      </c>
      <c r="B1571" s="29">
        <f t="shared" si="271"/>
        <v>2</v>
      </c>
      <c r="C1571" s="30">
        <f t="shared" si="271"/>
        <v>0</v>
      </c>
      <c r="D1571" s="30">
        <f t="shared" si="271"/>
        <v>0</v>
      </c>
      <c r="E1571" s="31">
        <f t="shared" si="271"/>
        <v>0</v>
      </c>
      <c r="F1571" s="32">
        <f t="shared" si="268"/>
        <v>2</v>
      </c>
      <c r="G1571" s="29">
        <f t="shared" si="269"/>
        <v>0</v>
      </c>
      <c r="H1571" s="33">
        <f t="shared" si="270"/>
        <v>0</v>
      </c>
      <c r="I1571" s="32">
        <f t="shared" si="264"/>
        <v>0</v>
      </c>
      <c r="J1571" s="32">
        <f t="shared" si="264"/>
        <v>1</v>
      </c>
    </row>
    <row r="1572" spans="1:10" s="24" customFormat="1" ht="10.5" customHeight="1" x14ac:dyDescent="0.15">
      <c r="A1572" s="28" t="str">
        <f t="shared" si="259"/>
        <v>11:10～11:20</v>
      </c>
      <c r="B1572" s="29">
        <f t="shared" si="271"/>
        <v>0</v>
      </c>
      <c r="C1572" s="30">
        <f t="shared" si="271"/>
        <v>0</v>
      </c>
      <c r="D1572" s="30">
        <f t="shared" si="271"/>
        <v>0</v>
      </c>
      <c r="E1572" s="31">
        <f t="shared" si="271"/>
        <v>0</v>
      </c>
      <c r="F1572" s="32">
        <f t="shared" si="268"/>
        <v>0</v>
      </c>
      <c r="G1572" s="29">
        <f t="shared" si="269"/>
        <v>0</v>
      </c>
      <c r="H1572" s="33">
        <f t="shared" si="270"/>
        <v>0</v>
      </c>
      <c r="I1572" s="32">
        <f t="shared" si="264"/>
        <v>0</v>
      </c>
      <c r="J1572" s="32">
        <f t="shared" si="264"/>
        <v>0</v>
      </c>
    </row>
    <row r="1573" spans="1:10" s="24" customFormat="1" ht="10.5" customHeight="1" x14ac:dyDescent="0.15">
      <c r="A1573" s="28" t="str">
        <f t="shared" si="259"/>
        <v>11:20～11:30</v>
      </c>
      <c r="B1573" s="29">
        <f t="shared" si="271"/>
        <v>0</v>
      </c>
      <c r="C1573" s="30">
        <f t="shared" si="271"/>
        <v>0</v>
      </c>
      <c r="D1573" s="30">
        <f t="shared" si="271"/>
        <v>0</v>
      </c>
      <c r="E1573" s="31">
        <f t="shared" si="271"/>
        <v>0</v>
      </c>
      <c r="F1573" s="32">
        <f t="shared" si="268"/>
        <v>0</v>
      </c>
      <c r="G1573" s="29">
        <f t="shared" si="269"/>
        <v>0</v>
      </c>
      <c r="H1573" s="33">
        <f t="shared" si="270"/>
        <v>0</v>
      </c>
      <c r="I1573" s="32">
        <f t="shared" si="264"/>
        <v>0</v>
      </c>
      <c r="J1573" s="32">
        <f t="shared" si="264"/>
        <v>0</v>
      </c>
    </row>
    <row r="1574" spans="1:10" s="24" customFormat="1" ht="10.5" customHeight="1" x14ac:dyDescent="0.15">
      <c r="A1574" s="28" t="str">
        <f t="shared" si="259"/>
        <v>11:30～11:40</v>
      </c>
      <c r="B1574" s="29">
        <f t="shared" si="271"/>
        <v>0</v>
      </c>
      <c r="C1574" s="30">
        <f t="shared" si="271"/>
        <v>0</v>
      </c>
      <c r="D1574" s="30">
        <f t="shared" si="271"/>
        <v>0</v>
      </c>
      <c r="E1574" s="31">
        <f t="shared" si="271"/>
        <v>0</v>
      </c>
      <c r="F1574" s="32">
        <f t="shared" si="268"/>
        <v>0</v>
      </c>
      <c r="G1574" s="29">
        <f t="shared" si="269"/>
        <v>0</v>
      </c>
      <c r="H1574" s="33">
        <f t="shared" si="270"/>
        <v>0</v>
      </c>
      <c r="I1574" s="32">
        <f t="shared" si="264"/>
        <v>0</v>
      </c>
      <c r="J1574" s="32">
        <f t="shared" si="264"/>
        <v>0</v>
      </c>
    </row>
    <row r="1575" spans="1:10" s="24" customFormat="1" ht="10.5" customHeight="1" x14ac:dyDescent="0.15">
      <c r="A1575" s="28" t="str">
        <f t="shared" si="259"/>
        <v>11:40～11:50</v>
      </c>
      <c r="B1575" s="29">
        <f t="shared" si="271"/>
        <v>0</v>
      </c>
      <c r="C1575" s="30">
        <f t="shared" si="271"/>
        <v>0</v>
      </c>
      <c r="D1575" s="30">
        <f t="shared" si="271"/>
        <v>0</v>
      </c>
      <c r="E1575" s="31">
        <f t="shared" si="271"/>
        <v>0</v>
      </c>
      <c r="F1575" s="32">
        <f t="shared" si="268"/>
        <v>0</v>
      </c>
      <c r="G1575" s="29">
        <f t="shared" si="269"/>
        <v>0</v>
      </c>
      <c r="H1575" s="33">
        <f t="shared" si="270"/>
        <v>0</v>
      </c>
      <c r="I1575" s="32">
        <f t="shared" si="264"/>
        <v>1</v>
      </c>
      <c r="J1575" s="32">
        <f t="shared" si="264"/>
        <v>0</v>
      </c>
    </row>
    <row r="1576" spans="1:10" s="24" customFormat="1" ht="10.5" customHeight="1" x14ac:dyDescent="0.15">
      <c r="A1576" s="28" t="str">
        <f t="shared" si="259"/>
        <v>11:50～12:00</v>
      </c>
      <c r="B1576" s="29">
        <f t="shared" si="271"/>
        <v>0</v>
      </c>
      <c r="C1576" s="30">
        <f t="shared" si="271"/>
        <v>0</v>
      </c>
      <c r="D1576" s="30">
        <f t="shared" si="271"/>
        <v>0</v>
      </c>
      <c r="E1576" s="31">
        <f t="shared" si="271"/>
        <v>0</v>
      </c>
      <c r="F1576" s="32">
        <f t="shared" si="268"/>
        <v>0</v>
      </c>
      <c r="G1576" s="29">
        <f t="shared" si="269"/>
        <v>0</v>
      </c>
      <c r="H1576" s="33">
        <f t="shared" si="270"/>
        <v>0</v>
      </c>
      <c r="I1576" s="32">
        <f t="shared" si="264"/>
        <v>0</v>
      </c>
      <c r="J1576" s="32">
        <f t="shared" si="264"/>
        <v>0</v>
      </c>
    </row>
    <row r="1577" spans="1:10" s="24" customFormat="1" ht="10.5" customHeight="1" x14ac:dyDescent="0.15">
      <c r="A1577" s="28" t="str">
        <f t="shared" si="259"/>
        <v>12:00～12:10</v>
      </c>
      <c r="B1577" s="29">
        <f t="shared" si="271"/>
        <v>0</v>
      </c>
      <c r="C1577" s="30">
        <f t="shared" si="271"/>
        <v>0</v>
      </c>
      <c r="D1577" s="30">
        <f t="shared" si="271"/>
        <v>0</v>
      </c>
      <c r="E1577" s="31">
        <f t="shared" si="271"/>
        <v>0</v>
      </c>
      <c r="F1577" s="32">
        <f t="shared" si="268"/>
        <v>0</v>
      </c>
      <c r="G1577" s="29">
        <f t="shared" si="269"/>
        <v>0</v>
      </c>
      <c r="H1577" s="33">
        <f t="shared" si="270"/>
        <v>0</v>
      </c>
      <c r="I1577" s="32">
        <f t="shared" si="264"/>
        <v>0</v>
      </c>
      <c r="J1577" s="32">
        <f t="shared" si="264"/>
        <v>0</v>
      </c>
    </row>
    <row r="1578" spans="1:10" s="24" customFormat="1" ht="10.5" customHeight="1" x14ac:dyDescent="0.15">
      <c r="A1578" s="28" t="str">
        <f t="shared" si="259"/>
        <v>12:10～12:20</v>
      </c>
      <c r="B1578" s="29">
        <f t="shared" si="271"/>
        <v>0</v>
      </c>
      <c r="C1578" s="30">
        <f t="shared" si="271"/>
        <v>0</v>
      </c>
      <c r="D1578" s="30">
        <f t="shared" si="271"/>
        <v>0</v>
      </c>
      <c r="E1578" s="31">
        <f t="shared" si="271"/>
        <v>0</v>
      </c>
      <c r="F1578" s="32">
        <f t="shared" si="268"/>
        <v>0</v>
      </c>
      <c r="G1578" s="29">
        <f t="shared" si="269"/>
        <v>0</v>
      </c>
      <c r="H1578" s="33">
        <f t="shared" si="270"/>
        <v>0</v>
      </c>
      <c r="I1578" s="32">
        <f t="shared" si="264"/>
        <v>0</v>
      </c>
      <c r="J1578" s="32">
        <f t="shared" si="264"/>
        <v>0</v>
      </c>
    </row>
    <row r="1579" spans="1:10" s="24" customFormat="1" ht="10.5" customHeight="1" x14ac:dyDescent="0.15">
      <c r="A1579" s="28" t="str">
        <f t="shared" ref="A1579:A1610" si="272">A1502</f>
        <v>12:20～12:30</v>
      </c>
      <c r="B1579" s="29">
        <f t="shared" si="271"/>
        <v>1</v>
      </c>
      <c r="C1579" s="30">
        <f t="shared" si="271"/>
        <v>0</v>
      </c>
      <c r="D1579" s="30">
        <f t="shared" si="271"/>
        <v>0</v>
      </c>
      <c r="E1579" s="31">
        <f t="shared" si="271"/>
        <v>0</v>
      </c>
      <c r="F1579" s="32">
        <f t="shared" si="268"/>
        <v>1</v>
      </c>
      <c r="G1579" s="29">
        <f t="shared" si="269"/>
        <v>0</v>
      </c>
      <c r="H1579" s="33">
        <f t="shared" si="270"/>
        <v>0</v>
      </c>
      <c r="I1579" s="32">
        <f t="shared" ref="I1579:J1610" si="273">I1425+I1502</f>
        <v>1</v>
      </c>
      <c r="J1579" s="32">
        <f t="shared" si="273"/>
        <v>0</v>
      </c>
    </row>
    <row r="1580" spans="1:10" s="24" customFormat="1" ht="10.5" customHeight="1" x14ac:dyDescent="0.15">
      <c r="A1580" s="28" t="str">
        <f t="shared" si="272"/>
        <v>12:30～12:40</v>
      </c>
      <c r="B1580" s="29">
        <f t="shared" si="271"/>
        <v>0</v>
      </c>
      <c r="C1580" s="30">
        <f t="shared" si="271"/>
        <v>0</v>
      </c>
      <c r="D1580" s="30">
        <f t="shared" si="271"/>
        <v>0</v>
      </c>
      <c r="E1580" s="31">
        <f t="shared" si="271"/>
        <v>0</v>
      </c>
      <c r="F1580" s="32">
        <f t="shared" si="268"/>
        <v>0</v>
      </c>
      <c r="G1580" s="29">
        <f t="shared" si="269"/>
        <v>0</v>
      </c>
      <c r="H1580" s="33">
        <f t="shared" si="270"/>
        <v>0</v>
      </c>
      <c r="I1580" s="32">
        <f t="shared" si="273"/>
        <v>0</v>
      </c>
      <c r="J1580" s="32">
        <f t="shared" si="273"/>
        <v>3</v>
      </c>
    </row>
    <row r="1581" spans="1:10" s="24" customFormat="1" ht="10.5" customHeight="1" x14ac:dyDescent="0.15">
      <c r="A1581" s="28" t="str">
        <f t="shared" si="272"/>
        <v>12:40～12:50</v>
      </c>
      <c r="B1581" s="29">
        <f t="shared" si="271"/>
        <v>0</v>
      </c>
      <c r="C1581" s="30">
        <f t="shared" si="271"/>
        <v>0</v>
      </c>
      <c r="D1581" s="30">
        <f t="shared" si="271"/>
        <v>0</v>
      </c>
      <c r="E1581" s="31">
        <f t="shared" si="271"/>
        <v>0</v>
      </c>
      <c r="F1581" s="32">
        <f t="shared" si="268"/>
        <v>0</v>
      </c>
      <c r="G1581" s="29">
        <f t="shared" si="269"/>
        <v>0</v>
      </c>
      <c r="H1581" s="33">
        <f t="shared" si="270"/>
        <v>0</v>
      </c>
      <c r="I1581" s="32">
        <f t="shared" si="273"/>
        <v>1</v>
      </c>
      <c r="J1581" s="32">
        <f t="shared" si="273"/>
        <v>0</v>
      </c>
    </row>
    <row r="1582" spans="1:10" s="24" customFormat="1" ht="10.5" customHeight="1" x14ac:dyDescent="0.15">
      <c r="A1582" s="28" t="str">
        <f t="shared" si="272"/>
        <v>12:50～13:00</v>
      </c>
      <c r="B1582" s="29">
        <f t="shared" si="271"/>
        <v>0</v>
      </c>
      <c r="C1582" s="30">
        <f t="shared" si="271"/>
        <v>0</v>
      </c>
      <c r="D1582" s="30">
        <f t="shared" si="271"/>
        <v>0</v>
      </c>
      <c r="E1582" s="31">
        <f t="shared" si="271"/>
        <v>0</v>
      </c>
      <c r="F1582" s="32">
        <f t="shared" si="268"/>
        <v>0</v>
      </c>
      <c r="G1582" s="29">
        <f t="shared" si="269"/>
        <v>0</v>
      </c>
      <c r="H1582" s="33">
        <f t="shared" si="270"/>
        <v>0</v>
      </c>
      <c r="I1582" s="32">
        <f t="shared" si="273"/>
        <v>1</v>
      </c>
      <c r="J1582" s="32">
        <f t="shared" si="273"/>
        <v>0</v>
      </c>
    </row>
    <row r="1583" spans="1:10" s="24" customFormat="1" ht="10.5" customHeight="1" x14ac:dyDescent="0.15">
      <c r="A1583" s="28" t="str">
        <f t="shared" si="272"/>
        <v>13:00～13:10</v>
      </c>
      <c r="B1583" s="29">
        <f t="shared" si="271"/>
        <v>0</v>
      </c>
      <c r="C1583" s="30">
        <f t="shared" si="271"/>
        <v>0</v>
      </c>
      <c r="D1583" s="30">
        <f t="shared" si="271"/>
        <v>0</v>
      </c>
      <c r="E1583" s="31">
        <f t="shared" si="271"/>
        <v>0</v>
      </c>
      <c r="F1583" s="32">
        <f t="shared" si="268"/>
        <v>0</v>
      </c>
      <c r="G1583" s="29">
        <f t="shared" si="269"/>
        <v>0</v>
      </c>
      <c r="H1583" s="33">
        <f t="shared" si="270"/>
        <v>0</v>
      </c>
      <c r="I1583" s="32">
        <f t="shared" si="273"/>
        <v>1</v>
      </c>
      <c r="J1583" s="32">
        <f t="shared" si="273"/>
        <v>0</v>
      </c>
    </row>
    <row r="1584" spans="1:10" s="24" customFormat="1" ht="10.5" customHeight="1" x14ac:dyDescent="0.15">
      <c r="A1584" s="28" t="str">
        <f t="shared" si="272"/>
        <v>13:10～13:20</v>
      </c>
      <c r="B1584" s="29">
        <f t="shared" si="271"/>
        <v>0</v>
      </c>
      <c r="C1584" s="30">
        <f t="shared" si="271"/>
        <v>0</v>
      </c>
      <c r="D1584" s="30">
        <f t="shared" si="271"/>
        <v>0</v>
      </c>
      <c r="E1584" s="31">
        <f t="shared" si="271"/>
        <v>0</v>
      </c>
      <c r="F1584" s="32">
        <f t="shared" si="268"/>
        <v>0</v>
      </c>
      <c r="G1584" s="29">
        <f t="shared" si="269"/>
        <v>0</v>
      </c>
      <c r="H1584" s="33">
        <f t="shared" si="270"/>
        <v>0</v>
      </c>
      <c r="I1584" s="32">
        <f t="shared" si="273"/>
        <v>0</v>
      </c>
      <c r="J1584" s="32">
        <f t="shared" si="273"/>
        <v>0</v>
      </c>
    </row>
    <row r="1585" spans="1:10" s="24" customFormat="1" ht="10.5" customHeight="1" x14ac:dyDescent="0.15">
      <c r="A1585" s="28" t="str">
        <f t="shared" si="272"/>
        <v>13:20～13:30</v>
      </c>
      <c r="B1585" s="29">
        <f t="shared" si="271"/>
        <v>0</v>
      </c>
      <c r="C1585" s="30">
        <f t="shared" si="271"/>
        <v>0</v>
      </c>
      <c r="D1585" s="30">
        <f t="shared" si="271"/>
        <v>0</v>
      </c>
      <c r="E1585" s="31">
        <f t="shared" si="271"/>
        <v>0</v>
      </c>
      <c r="F1585" s="32">
        <f t="shared" si="268"/>
        <v>0</v>
      </c>
      <c r="G1585" s="29">
        <f t="shared" si="269"/>
        <v>0</v>
      </c>
      <c r="H1585" s="33">
        <f t="shared" si="270"/>
        <v>0</v>
      </c>
      <c r="I1585" s="32">
        <f t="shared" si="273"/>
        <v>0</v>
      </c>
      <c r="J1585" s="32">
        <f t="shared" si="273"/>
        <v>0</v>
      </c>
    </row>
    <row r="1586" spans="1:10" s="24" customFormat="1" ht="10.5" customHeight="1" x14ac:dyDescent="0.15">
      <c r="A1586" s="28" t="str">
        <f t="shared" si="272"/>
        <v>13:30～13:40</v>
      </c>
      <c r="B1586" s="29">
        <f t="shared" si="271"/>
        <v>0</v>
      </c>
      <c r="C1586" s="30">
        <f t="shared" si="271"/>
        <v>0</v>
      </c>
      <c r="D1586" s="30">
        <f t="shared" si="271"/>
        <v>0</v>
      </c>
      <c r="E1586" s="31">
        <f t="shared" si="271"/>
        <v>0</v>
      </c>
      <c r="F1586" s="32">
        <f t="shared" si="268"/>
        <v>0</v>
      </c>
      <c r="G1586" s="29">
        <f t="shared" si="269"/>
        <v>0</v>
      </c>
      <c r="H1586" s="33">
        <f t="shared" si="270"/>
        <v>0</v>
      </c>
      <c r="I1586" s="32">
        <f t="shared" si="273"/>
        <v>0</v>
      </c>
      <c r="J1586" s="32">
        <f t="shared" si="273"/>
        <v>1</v>
      </c>
    </row>
    <row r="1587" spans="1:10" s="24" customFormat="1" ht="10.5" customHeight="1" x14ac:dyDescent="0.15">
      <c r="A1587" s="28" t="str">
        <f t="shared" si="272"/>
        <v>13:40～13:50</v>
      </c>
      <c r="B1587" s="29">
        <f t="shared" ref="B1587:E1606" si="274">B1433+B1510</f>
        <v>0</v>
      </c>
      <c r="C1587" s="30">
        <f t="shared" si="274"/>
        <v>0</v>
      </c>
      <c r="D1587" s="30">
        <f t="shared" si="274"/>
        <v>0</v>
      </c>
      <c r="E1587" s="31">
        <f t="shared" si="274"/>
        <v>0</v>
      </c>
      <c r="F1587" s="32">
        <f t="shared" si="268"/>
        <v>0</v>
      </c>
      <c r="G1587" s="29">
        <f t="shared" si="269"/>
        <v>0</v>
      </c>
      <c r="H1587" s="33">
        <f t="shared" si="270"/>
        <v>0</v>
      </c>
      <c r="I1587" s="32">
        <f t="shared" si="273"/>
        <v>0</v>
      </c>
      <c r="J1587" s="32">
        <f t="shared" si="273"/>
        <v>0</v>
      </c>
    </row>
    <row r="1588" spans="1:10" s="24" customFormat="1" ht="10.5" customHeight="1" x14ac:dyDescent="0.15">
      <c r="A1588" s="28" t="str">
        <f t="shared" si="272"/>
        <v>13:50～14:00</v>
      </c>
      <c r="B1588" s="29">
        <f t="shared" si="274"/>
        <v>0</v>
      </c>
      <c r="C1588" s="30">
        <f t="shared" si="274"/>
        <v>0</v>
      </c>
      <c r="D1588" s="30">
        <f t="shared" si="274"/>
        <v>0</v>
      </c>
      <c r="E1588" s="31">
        <f t="shared" si="274"/>
        <v>0</v>
      </c>
      <c r="F1588" s="32">
        <f t="shared" si="268"/>
        <v>0</v>
      </c>
      <c r="G1588" s="29">
        <f t="shared" si="269"/>
        <v>0</v>
      </c>
      <c r="H1588" s="33">
        <f t="shared" si="270"/>
        <v>0</v>
      </c>
      <c r="I1588" s="32">
        <f t="shared" si="273"/>
        <v>0</v>
      </c>
      <c r="J1588" s="32">
        <f t="shared" si="273"/>
        <v>0</v>
      </c>
    </row>
    <row r="1589" spans="1:10" s="24" customFormat="1" ht="10.5" customHeight="1" x14ac:dyDescent="0.15">
      <c r="A1589" s="28" t="str">
        <f t="shared" si="272"/>
        <v>14:00～14:10</v>
      </c>
      <c r="B1589" s="29">
        <f t="shared" si="274"/>
        <v>0</v>
      </c>
      <c r="C1589" s="30">
        <f t="shared" si="274"/>
        <v>0</v>
      </c>
      <c r="D1589" s="30">
        <f t="shared" si="274"/>
        <v>0</v>
      </c>
      <c r="E1589" s="31">
        <f t="shared" si="274"/>
        <v>0</v>
      </c>
      <c r="F1589" s="32">
        <f t="shared" si="268"/>
        <v>0</v>
      </c>
      <c r="G1589" s="29">
        <f t="shared" si="269"/>
        <v>0</v>
      </c>
      <c r="H1589" s="33">
        <f t="shared" si="270"/>
        <v>0</v>
      </c>
      <c r="I1589" s="32">
        <f t="shared" si="273"/>
        <v>0</v>
      </c>
      <c r="J1589" s="32">
        <f t="shared" si="273"/>
        <v>0</v>
      </c>
    </row>
    <row r="1590" spans="1:10" s="24" customFormat="1" ht="10.5" customHeight="1" x14ac:dyDescent="0.15">
      <c r="A1590" s="28" t="str">
        <f t="shared" si="272"/>
        <v>14:10～14:20</v>
      </c>
      <c r="B1590" s="29">
        <f t="shared" si="274"/>
        <v>0</v>
      </c>
      <c r="C1590" s="30">
        <f t="shared" si="274"/>
        <v>0</v>
      </c>
      <c r="D1590" s="30">
        <f t="shared" si="274"/>
        <v>0</v>
      </c>
      <c r="E1590" s="31">
        <f t="shared" si="274"/>
        <v>0</v>
      </c>
      <c r="F1590" s="32">
        <f t="shared" si="268"/>
        <v>0</v>
      </c>
      <c r="G1590" s="29">
        <f t="shared" si="269"/>
        <v>0</v>
      </c>
      <c r="H1590" s="33">
        <f t="shared" si="270"/>
        <v>0</v>
      </c>
      <c r="I1590" s="32">
        <f t="shared" si="273"/>
        <v>0</v>
      </c>
      <c r="J1590" s="32">
        <f t="shared" si="273"/>
        <v>0</v>
      </c>
    </row>
    <row r="1591" spans="1:10" s="24" customFormat="1" ht="10.5" customHeight="1" x14ac:dyDescent="0.15">
      <c r="A1591" s="28" t="str">
        <f t="shared" si="272"/>
        <v>14:20～14:30</v>
      </c>
      <c r="B1591" s="29">
        <f t="shared" si="274"/>
        <v>1</v>
      </c>
      <c r="C1591" s="30">
        <f t="shared" si="274"/>
        <v>0</v>
      </c>
      <c r="D1591" s="30">
        <f t="shared" si="274"/>
        <v>0</v>
      </c>
      <c r="E1591" s="31">
        <f t="shared" si="274"/>
        <v>0</v>
      </c>
      <c r="F1591" s="32">
        <f t="shared" si="268"/>
        <v>1</v>
      </c>
      <c r="G1591" s="29">
        <f t="shared" si="269"/>
        <v>0</v>
      </c>
      <c r="H1591" s="33">
        <f t="shared" si="270"/>
        <v>0</v>
      </c>
      <c r="I1591" s="32">
        <f t="shared" si="273"/>
        <v>0</v>
      </c>
      <c r="J1591" s="32">
        <f t="shared" si="273"/>
        <v>0</v>
      </c>
    </row>
    <row r="1592" spans="1:10" s="24" customFormat="1" ht="10.5" customHeight="1" x14ac:dyDescent="0.15">
      <c r="A1592" s="28" t="str">
        <f t="shared" si="272"/>
        <v>14:30～14:40</v>
      </c>
      <c r="B1592" s="29">
        <f t="shared" si="274"/>
        <v>0</v>
      </c>
      <c r="C1592" s="30">
        <f t="shared" si="274"/>
        <v>0</v>
      </c>
      <c r="D1592" s="30">
        <f t="shared" si="274"/>
        <v>1</v>
      </c>
      <c r="E1592" s="31">
        <f t="shared" si="274"/>
        <v>0</v>
      </c>
      <c r="F1592" s="32">
        <f t="shared" si="268"/>
        <v>1</v>
      </c>
      <c r="G1592" s="29">
        <f t="shared" si="269"/>
        <v>0</v>
      </c>
      <c r="H1592" s="33">
        <f t="shared" si="270"/>
        <v>0</v>
      </c>
      <c r="I1592" s="32">
        <f t="shared" si="273"/>
        <v>0</v>
      </c>
      <c r="J1592" s="32">
        <f t="shared" si="273"/>
        <v>0</v>
      </c>
    </row>
    <row r="1593" spans="1:10" s="24" customFormat="1" ht="10.5" customHeight="1" x14ac:dyDescent="0.15">
      <c r="A1593" s="28" t="str">
        <f t="shared" si="272"/>
        <v>14:40～14:50</v>
      </c>
      <c r="B1593" s="29">
        <f t="shared" si="274"/>
        <v>0</v>
      </c>
      <c r="C1593" s="30">
        <f t="shared" si="274"/>
        <v>0</v>
      </c>
      <c r="D1593" s="30">
        <f t="shared" si="274"/>
        <v>0</v>
      </c>
      <c r="E1593" s="31">
        <f t="shared" si="274"/>
        <v>0</v>
      </c>
      <c r="F1593" s="32">
        <f t="shared" si="268"/>
        <v>0</v>
      </c>
      <c r="G1593" s="29">
        <f t="shared" si="269"/>
        <v>0</v>
      </c>
      <c r="H1593" s="33">
        <f t="shared" si="270"/>
        <v>0</v>
      </c>
      <c r="I1593" s="32">
        <f t="shared" si="273"/>
        <v>0</v>
      </c>
      <c r="J1593" s="32">
        <f t="shared" si="273"/>
        <v>0</v>
      </c>
    </row>
    <row r="1594" spans="1:10" s="24" customFormat="1" ht="10.5" customHeight="1" x14ac:dyDescent="0.15">
      <c r="A1594" s="28" t="str">
        <f t="shared" si="272"/>
        <v>14:50～15:00</v>
      </c>
      <c r="B1594" s="29">
        <f t="shared" si="274"/>
        <v>0</v>
      </c>
      <c r="C1594" s="30">
        <f t="shared" si="274"/>
        <v>0</v>
      </c>
      <c r="D1594" s="30">
        <f t="shared" si="274"/>
        <v>0</v>
      </c>
      <c r="E1594" s="31">
        <f t="shared" si="274"/>
        <v>0</v>
      </c>
      <c r="F1594" s="32">
        <f t="shared" si="268"/>
        <v>0</v>
      </c>
      <c r="G1594" s="29">
        <f t="shared" si="269"/>
        <v>0</v>
      </c>
      <c r="H1594" s="33">
        <f t="shared" si="270"/>
        <v>0</v>
      </c>
      <c r="I1594" s="32">
        <f t="shared" si="273"/>
        <v>0</v>
      </c>
      <c r="J1594" s="32">
        <f t="shared" si="273"/>
        <v>0</v>
      </c>
    </row>
    <row r="1595" spans="1:10" s="24" customFormat="1" ht="10.5" customHeight="1" x14ac:dyDescent="0.15">
      <c r="A1595" s="28" t="str">
        <f t="shared" si="272"/>
        <v>15:00～15:10</v>
      </c>
      <c r="B1595" s="29">
        <f t="shared" si="274"/>
        <v>0</v>
      </c>
      <c r="C1595" s="30">
        <f t="shared" si="274"/>
        <v>0</v>
      </c>
      <c r="D1595" s="30">
        <f t="shared" si="274"/>
        <v>0</v>
      </c>
      <c r="E1595" s="31">
        <f t="shared" si="274"/>
        <v>0</v>
      </c>
      <c r="F1595" s="32">
        <f t="shared" si="268"/>
        <v>0</v>
      </c>
      <c r="G1595" s="29">
        <f t="shared" si="269"/>
        <v>0</v>
      </c>
      <c r="H1595" s="33">
        <f t="shared" si="270"/>
        <v>0</v>
      </c>
      <c r="I1595" s="32">
        <f t="shared" si="273"/>
        <v>0</v>
      </c>
      <c r="J1595" s="32">
        <f t="shared" si="273"/>
        <v>0</v>
      </c>
    </row>
    <row r="1596" spans="1:10" s="24" customFormat="1" ht="10.5" customHeight="1" x14ac:dyDescent="0.15">
      <c r="A1596" s="28" t="str">
        <f t="shared" si="272"/>
        <v>15:10～15:20</v>
      </c>
      <c r="B1596" s="29">
        <f t="shared" si="274"/>
        <v>0</v>
      </c>
      <c r="C1596" s="30">
        <f t="shared" si="274"/>
        <v>0</v>
      </c>
      <c r="D1596" s="30">
        <f t="shared" si="274"/>
        <v>0</v>
      </c>
      <c r="E1596" s="31">
        <f t="shared" si="274"/>
        <v>0</v>
      </c>
      <c r="F1596" s="32">
        <f t="shared" si="268"/>
        <v>0</v>
      </c>
      <c r="G1596" s="29">
        <f t="shared" si="269"/>
        <v>0</v>
      </c>
      <c r="H1596" s="33">
        <f t="shared" si="270"/>
        <v>0</v>
      </c>
      <c r="I1596" s="32">
        <f t="shared" si="273"/>
        <v>0</v>
      </c>
      <c r="J1596" s="32">
        <f t="shared" si="273"/>
        <v>0</v>
      </c>
    </row>
    <row r="1597" spans="1:10" s="24" customFormat="1" ht="10.5" customHeight="1" x14ac:dyDescent="0.15">
      <c r="A1597" s="28" t="str">
        <f t="shared" si="272"/>
        <v>15:20～15:30</v>
      </c>
      <c r="B1597" s="29">
        <f t="shared" si="274"/>
        <v>1</v>
      </c>
      <c r="C1597" s="30">
        <f t="shared" si="274"/>
        <v>0</v>
      </c>
      <c r="D1597" s="30">
        <f t="shared" si="274"/>
        <v>0</v>
      </c>
      <c r="E1597" s="31">
        <f t="shared" si="274"/>
        <v>0</v>
      </c>
      <c r="F1597" s="32">
        <f t="shared" si="268"/>
        <v>1</v>
      </c>
      <c r="G1597" s="29">
        <f t="shared" si="269"/>
        <v>0</v>
      </c>
      <c r="H1597" s="33">
        <f t="shared" si="270"/>
        <v>0</v>
      </c>
      <c r="I1597" s="32">
        <f t="shared" si="273"/>
        <v>0</v>
      </c>
      <c r="J1597" s="32">
        <f t="shared" si="273"/>
        <v>0</v>
      </c>
    </row>
    <row r="1598" spans="1:10" s="24" customFormat="1" ht="10.5" customHeight="1" x14ac:dyDescent="0.15">
      <c r="A1598" s="28" t="str">
        <f t="shared" si="272"/>
        <v>15:30～15:40</v>
      </c>
      <c r="B1598" s="29">
        <f t="shared" si="274"/>
        <v>0</v>
      </c>
      <c r="C1598" s="30">
        <f t="shared" si="274"/>
        <v>0</v>
      </c>
      <c r="D1598" s="30">
        <f t="shared" si="274"/>
        <v>0</v>
      </c>
      <c r="E1598" s="31">
        <f t="shared" si="274"/>
        <v>0</v>
      </c>
      <c r="F1598" s="32">
        <f t="shared" si="268"/>
        <v>0</v>
      </c>
      <c r="G1598" s="29">
        <f t="shared" si="269"/>
        <v>0</v>
      </c>
      <c r="H1598" s="33">
        <f t="shared" si="270"/>
        <v>0</v>
      </c>
      <c r="I1598" s="32">
        <f t="shared" si="273"/>
        <v>0</v>
      </c>
      <c r="J1598" s="32">
        <f t="shared" si="273"/>
        <v>0</v>
      </c>
    </row>
    <row r="1599" spans="1:10" s="24" customFormat="1" ht="10.5" customHeight="1" x14ac:dyDescent="0.15">
      <c r="A1599" s="28" t="str">
        <f t="shared" si="272"/>
        <v>15:40～15:50</v>
      </c>
      <c r="B1599" s="29">
        <f t="shared" si="274"/>
        <v>0</v>
      </c>
      <c r="C1599" s="30">
        <f t="shared" si="274"/>
        <v>0</v>
      </c>
      <c r="D1599" s="30">
        <f t="shared" si="274"/>
        <v>0</v>
      </c>
      <c r="E1599" s="31">
        <f t="shared" si="274"/>
        <v>0</v>
      </c>
      <c r="F1599" s="32">
        <f t="shared" si="268"/>
        <v>0</v>
      </c>
      <c r="G1599" s="29">
        <f t="shared" si="269"/>
        <v>0</v>
      </c>
      <c r="H1599" s="33">
        <f t="shared" si="270"/>
        <v>0</v>
      </c>
      <c r="I1599" s="32">
        <f t="shared" si="273"/>
        <v>0</v>
      </c>
      <c r="J1599" s="32">
        <f t="shared" si="273"/>
        <v>0</v>
      </c>
    </row>
    <row r="1600" spans="1:10" s="24" customFormat="1" ht="10.5" customHeight="1" x14ac:dyDescent="0.15">
      <c r="A1600" s="28" t="str">
        <f t="shared" si="272"/>
        <v>15:50～16:00</v>
      </c>
      <c r="B1600" s="29">
        <f t="shared" si="274"/>
        <v>2</v>
      </c>
      <c r="C1600" s="30">
        <f t="shared" si="274"/>
        <v>0</v>
      </c>
      <c r="D1600" s="30">
        <f t="shared" si="274"/>
        <v>1</v>
      </c>
      <c r="E1600" s="31">
        <f t="shared" si="274"/>
        <v>0</v>
      </c>
      <c r="F1600" s="32">
        <f t="shared" si="268"/>
        <v>3</v>
      </c>
      <c r="G1600" s="29">
        <f t="shared" si="269"/>
        <v>0</v>
      </c>
      <c r="H1600" s="33">
        <f t="shared" si="270"/>
        <v>0</v>
      </c>
      <c r="I1600" s="32">
        <f t="shared" si="273"/>
        <v>1</v>
      </c>
      <c r="J1600" s="32">
        <f t="shared" si="273"/>
        <v>0</v>
      </c>
    </row>
    <row r="1601" spans="1:10" s="24" customFormat="1" ht="10.5" customHeight="1" x14ac:dyDescent="0.15">
      <c r="A1601" s="28" t="str">
        <f t="shared" si="272"/>
        <v>16:00～16:10</v>
      </c>
      <c r="B1601" s="29">
        <f t="shared" si="274"/>
        <v>0</v>
      </c>
      <c r="C1601" s="30">
        <f t="shared" si="274"/>
        <v>0</v>
      </c>
      <c r="D1601" s="30">
        <f t="shared" si="274"/>
        <v>0</v>
      </c>
      <c r="E1601" s="31">
        <f t="shared" si="274"/>
        <v>0</v>
      </c>
      <c r="F1601" s="32">
        <f t="shared" si="268"/>
        <v>0</v>
      </c>
      <c r="G1601" s="29">
        <f t="shared" si="269"/>
        <v>0</v>
      </c>
      <c r="H1601" s="33">
        <f t="shared" si="270"/>
        <v>0</v>
      </c>
      <c r="I1601" s="32">
        <f t="shared" si="273"/>
        <v>0</v>
      </c>
      <c r="J1601" s="32">
        <f t="shared" si="273"/>
        <v>0</v>
      </c>
    </row>
    <row r="1602" spans="1:10" s="24" customFormat="1" ht="10.5" customHeight="1" x14ac:dyDescent="0.15">
      <c r="A1602" s="28" t="str">
        <f t="shared" si="272"/>
        <v>16:10～16:20</v>
      </c>
      <c r="B1602" s="29">
        <f t="shared" si="274"/>
        <v>1</v>
      </c>
      <c r="C1602" s="30">
        <f t="shared" si="274"/>
        <v>0</v>
      </c>
      <c r="D1602" s="30">
        <f t="shared" si="274"/>
        <v>0</v>
      </c>
      <c r="E1602" s="31">
        <f t="shared" si="274"/>
        <v>0</v>
      </c>
      <c r="F1602" s="32">
        <f t="shared" si="268"/>
        <v>1</v>
      </c>
      <c r="G1602" s="29">
        <f t="shared" si="269"/>
        <v>0</v>
      </c>
      <c r="H1602" s="33">
        <f t="shared" si="270"/>
        <v>0</v>
      </c>
      <c r="I1602" s="32">
        <f t="shared" si="273"/>
        <v>1</v>
      </c>
      <c r="J1602" s="32">
        <f t="shared" si="273"/>
        <v>0</v>
      </c>
    </row>
    <row r="1603" spans="1:10" s="24" customFormat="1" ht="10.5" customHeight="1" x14ac:dyDescent="0.15">
      <c r="A1603" s="28" t="str">
        <f t="shared" si="272"/>
        <v>16:20～16:30</v>
      </c>
      <c r="B1603" s="29">
        <f t="shared" si="274"/>
        <v>1</v>
      </c>
      <c r="C1603" s="30">
        <f t="shared" si="274"/>
        <v>0</v>
      </c>
      <c r="D1603" s="30">
        <f t="shared" si="274"/>
        <v>0</v>
      </c>
      <c r="E1603" s="31">
        <f t="shared" si="274"/>
        <v>0</v>
      </c>
      <c r="F1603" s="32">
        <f t="shared" si="268"/>
        <v>1</v>
      </c>
      <c r="G1603" s="29">
        <f t="shared" si="269"/>
        <v>0</v>
      </c>
      <c r="H1603" s="33">
        <f t="shared" si="270"/>
        <v>0</v>
      </c>
      <c r="I1603" s="32">
        <f t="shared" si="273"/>
        <v>0</v>
      </c>
      <c r="J1603" s="32">
        <f t="shared" si="273"/>
        <v>0</v>
      </c>
    </row>
    <row r="1604" spans="1:10" s="24" customFormat="1" ht="10.5" customHeight="1" x14ac:dyDescent="0.15">
      <c r="A1604" s="28" t="str">
        <f t="shared" si="272"/>
        <v>16:30～16:40</v>
      </c>
      <c r="B1604" s="29">
        <f t="shared" si="274"/>
        <v>2</v>
      </c>
      <c r="C1604" s="30">
        <f t="shared" si="274"/>
        <v>0</v>
      </c>
      <c r="D1604" s="30">
        <f t="shared" si="274"/>
        <v>0</v>
      </c>
      <c r="E1604" s="31">
        <f t="shared" si="274"/>
        <v>0</v>
      </c>
      <c r="F1604" s="32">
        <f t="shared" si="268"/>
        <v>2</v>
      </c>
      <c r="G1604" s="29">
        <f t="shared" si="269"/>
        <v>0</v>
      </c>
      <c r="H1604" s="33">
        <f t="shared" si="270"/>
        <v>0</v>
      </c>
      <c r="I1604" s="32">
        <f t="shared" si="273"/>
        <v>0</v>
      </c>
      <c r="J1604" s="32">
        <f t="shared" si="273"/>
        <v>0</v>
      </c>
    </row>
    <row r="1605" spans="1:10" s="24" customFormat="1" ht="10.5" customHeight="1" x14ac:dyDescent="0.15">
      <c r="A1605" s="28" t="str">
        <f t="shared" si="272"/>
        <v>16:40～16:50</v>
      </c>
      <c r="B1605" s="29">
        <f t="shared" si="274"/>
        <v>0</v>
      </c>
      <c r="C1605" s="30">
        <f t="shared" si="274"/>
        <v>0</v>
      </c>
      <c r="D1605" s="30">
        <f t="shared" si="274"/>
        <v>0</v>
      </c>
      <c r="E1605" s="31">
        <f t="shared" si="274"/>
        <v>0</v>
      </c>
      <c r="F1605" s="32">
        <f t="shared" si="268"/>
        <v>0</v>
      </c>
      <c r="G1605" s="29">
        <f t="shared" si="269"/>
        <v>0</v>
      </c>
      <c r="H1605" s="33">
        <f t="shared" si="270"/>
        <v>0</v>
      </c>
      <c r="I1605" s="32">
        <f t="shared" si="273"/>
        <v>0</v>
      </c>
      <c r="J1605" s="32">
        <f t="shared" si="273"/>
        <v>0</v>
      </c>
    </row>
    <row r="1606" spans="1:10" s="24" customFormat="1" ht="10.5" customHeight="1" x14ac:dyDescent="0.15">
      <c r="A1606" s="28" t="str">
        <f t="shared" si="272"/>
        <v>16:50～17:00</v>
      </c>
      <c r="B1606" s="29">
        <f t="shared" si="274"/>
        <v>0</v>
      </c>
      <c r="C1606" s="30">
        <f t="shared" si="274"/>
        <v>0</v>
      </c>
      <c r="D1606" s="30">
        <f t="shared" si="274"/>
        <v>0</v>
      </c>
      <c r="E1606" s="31">
        <f t="shared" si="274"/>
        <v>0</v>
      </c>
      <c r="F1606" s="32">
        <f t="shared" si="268"/>
        <v>0</v>
      </c>
      <c r="G1606" s="29">
        <f t="shared" si="269"/>
        <v>0</v>
      </c>
      <c r="H1606" s="33">
        <f t="shared" si="270"/>
        <v>0</v>
      </c>
      <c r="I1606" s="32">
        <f t="shared" si="273"/>
        <v>0</v>
      </c>
      <c r="J1606" s="32">
        <f t="shared" si="273"/>
        <v>0</v>
      </c>
    </row>
    <row r="1607" spans="1:10" s="24" customFormat="1" ht="10.5" customHeight="1" x14ac:dyDescent="0.15">
      <c r="A1607" s="28" t="str">
        <f t="shared" si="272"/>
        <v>17:00～17:10</v>
      </c>
      <c r="B1607" s="29">
        <f t="shared" ref="B1607:E1618" si="275">B1453+B1530</f>
        <v>0</v>
      </c>
      <c r="C1607" s="30">
        <f t="shared" si="275"/>
        <v>0</v>
      </c>
      <c r="D1607" s="30">
        <f t="shared" si="275"/>
        <v>0</v>
      </c>
      <c r="E1607" s="31">
        <f t="shared" si="275"/>
        <v>0</v>
      </c>
      <c r="F1607" s="32">
        <f t="shared" si="268"/>
        <v>0</v>
      </c>
      <c r="G1607" s="29">
        <f t="shared" si="269"/>
        <v>0</v>
      </c>
      <c r="H1607" s="33">
        <f t="shared" si="270"/>
        <v>0</v>
      </c>
      <c r="I1607" s="32">
        <f t="shared" si="273"/>
        <v>0</v>
      </c>
      <c r="J1607" s="32">
        <f t="shared" si="273"/>
        <v>0</v>
      </c>
    </row>
    <row r="1608" spans="1:10" s="24" customFormat="1" ht="10.5" customHeight="1" x14ac:dyDescent="0.15">
      <c r="A1608" s="28" t="str">
        <f t="shared" si="272"/>
        <v>17:10～17:20</v>
      </c>
      <c r="B1608" s="29">
        <f t="shared" si="275"/>
        <v>0</v>
      </c>
      <c r="C1608" s="30">
        <f t="shared" si="275"/>
        <v>0</v>
      </c>
      <c r="D1608" s="30">
        <f t="shared" si="275"/>
        <v>0</v>
      </c>
      <c r="E1608" s="31">
        <f t="shared" si="275"/>
        <v>0</v>
      </c>
      <c r="F1608" s="32">
        <f t="shared" si="268"/>
        <v>0</v>
      </c>
      <c r="G1608" s="29">
        <f t="shared" si="269"/>
        <v>0</v>
      </c>
      <c r="H1608" s="33">
        <f t="shared" si="270"/>
        <v>0</v>
      </c>
      <c r="I1608" s="32">
        <f t="shared" si="273"/>
        <v>0</v>
      </c>
      <c r="J1608" s="32">
        <f t="shared" si="273"/>
        <v>0</v>
      </c>
    </row>
    <row r="1609" spans="1:10" s="24" customFormat="1" ht="10.5" customHeight="1" x14ac:dyDescent="0.15">
      <c r="A1609" s="28" t="str">
        <f t="shared" si="272"/>
        <v>17:20～17:30</v>
      </c>
      <c r="B1609" s="29">
        <f t="shared" si="275"/>
        <v>0</v>
      </c>
      <c r="C1609" s="30">
        <f t="shared" si="275"/>
        <v>0</v>
      </c>
      <c r="D1609" s="30">
        <f t="shared" si="275"/>
        <v>0</v>
      </c>
      <c r="E1609" s="31">
        <f t="shared" si="275"/>
        <v>0</v>
      </c>
      <c r="F1609" s="32">
        <f t="shared" si="268"/>
        <v>0</v>
      </c>
      <c r="G1609" s="29">
        <f t="shared" si="269"/>
        <v>0</v>
      </c>
      <c r="H1609" s="33">
        <f t="shared" si="270"/>
        <v>0</v>
      </c>
      <c r="I1609" s="32">
        <f t="shared" si="273"/>
        <v>0</v>
      </c>
      <c r="J1609" s="32">
        <f t="shared" si="273"/>
        <v>0</v>
      </c>
    </row>
    <row r="1610" spans="1:10" s="24" customFormat="1" ht="10.5" customHeight="1" x14ac:dyDescent="0.15">
      <c r="A1610" s="28" t="str">
        <f t="shared" si="272"/>
        <v>17:30～17:40</v>
      </c>
      <c r="B1610" s="29">
        <f t="shared" si="275"/>
        <v>0</v>
      </c>
      <c r="C1610" s="30">
        <f t="shared" si="275"/>
        <v>0</v>
      </c>
      <c r="D1610" s="30">
        <f t="shared" si="275"/>
        <v>0</v>
      </c>
      <c r="E1610" s="31">
        <f t="shared" si="275"/>
        <v>0</v>
      </c>
      <c r="F1610" s="32">
        <f t="shared" si="268"/>
        <v>0</v>
      </c>
      <c r="G1610" s="29">
        <f t="shared" si="269"/>
        <v>0</v>
      </c>
      <c r="H1610" s="33">
        <f t="shared" si="270"/>
        <v>0</v>
      </c>
      <c r="I1610" s="32">
        <f t="shared" si="273"/>
        <v>0</v>
      </c>
      <c r="J1610" s="32">
        <f t="shared" si="273"/>
        <v>0</v>
      </c>
    </row>
    <row r="1611" spans="1:10" s="24" customFormat="1" ht="10.5" customHeight="1" x14ac:dyDescent="0.15">
      <c r="A1611" s="28" t="str">
        <f t="shared" ref="A1611:A1619" si="276">A1534</f>
        <v>17:40～17:50</v>
      </c>
      <c r="B1611" s="29">
        <f t="shared" si="275"/>
        <v>0</v>
      </c>
      <c r="C1611" s="30">
        <f t="shared" si="275"/>
        <v>0</v>
      </c>
      <c r="D1611" s="30">
        <f t="shared" si="275"/>
        <v>0</v>
      </c>
      <c r="E1611" s="31">
        <f t="shared" si="275"/>
        <v>0</v>
      </c>
      <c r="F1611" s="32">
        <f t="shared" si="268"/>
        <v>0</v>
      </c>
      <c r="G1611" s="29">
        <f t="shared" si="269"/>
        <v>0</v>
      </c>
      <c r="H1611" s="33">
        <f t="shared" si="270"/>
        <v>0</v>
      </c>
      <c r="I1611" s="32">
        <f t="shared" ref="I1611:J1618" si="277">I1457+I1534</f>
        <v>0</v>
      </c>
      <c r="J1611" s="32">
        <f t="shared" si="277"/>
        <v>0</v>
      </c>
    </row>
    <row r="1612" spans="1:10" s="24" customFormat="1" ht="10.5" customHeight="1" x14ac:dyDescent="0.15">
      <c r="A1612" s="28" t="str">
        <f t="shared" si="276"/>
        <v>17:50～18:00</v>
      </c>
      <c r="B1612" s="29">
        <f t="shared" si="275"/>
        <v>1</v>
      </c>
      <c r="C1612" s="30">
        <f t="shared" si="275"/>
        <v>0</v>
      </c>
      <c r="D1612" s="30">
        <f t="shared" si="275"/>
        <v>0</v>
      </c>
      <c r="E1612" s="31">
        <f t="shared" si="275"/>
        <v>0</v>
      </c>
      <c r="F1612" s="32">
        <f t="shared" si="268"/>
        <v>1</v>
      </c>
      <c r="G1612" s="29">
        <f t="shared" si="269"/>
        <v>0</v>
      </c>
      <c r="H1612" s="33">
        <f t="shared" si="270"/>
        <v>0</v>
      </c>
      <c r="I1612" s="32">
        <f t="shared" si="277"/>
        <v>0</v>
      </c>
      <c r="J1612" s="32">
        <f t="shared" si="277"/>
        <v>1</v>
      </c>
    </row>
    <row r="1613" spans="1:10" s="24" customFormat="1" ht="10.5" customHeight="1" x14ac:dyDescent="0.15">
      <c r="A1613" s="28" t="str">
        <f t="shared" si="276"/>
        <v>18:00～18:10</v>
      </c>
      <c r="B1613" s="29">
        <f t="shared" si="275"/>
        <v>0</v>
      </c>
      <c r="C1613" s="30">
        <f t="shared" si="275"/>
        <v>0</v>
      </c>
      <c r="D1613" s="30">
        <f t="shared" si="275"/>
        <v>0</v>
      </c>
      <c r="E1613" s="31">
        <f t="shared" si="275"/>
        <v>0</v>
      </c>
      <c r="F1613" s="32">
        <f t="shared" si="268"/>
        <v>0</v>
      </c>
      <c r="G1613" s="29">
        <f t="shared" si="269"/>
        <v>0</v>
      </c>
      <c r="H1613" s="33">
        <f t="shared" si="270"/>
        <v>0</v>
      </c>
      <c r="I1613" s="32">
        <f t="shared" si="277"/>
        <v>0</v>
      </c>
      <c r="J1613" s="32">
        <f t="shared" si="277"/>
        <v>0</v>
      </c>
    </row>
    <row r="1614" spans="1:10" s="24" customFormat="1" ht="10.5" customHeight="1" x14ac:dyDescent="0.15">
      <c r="A1614" s="28" t="str">
        <f t="shared" si="276"/>
        <v>18:10～18:20</v>
      </c>
      <c r="B1614" s="29">
        <f t="shared" si="275"/>
        <v>2</v>
      </c>
      <c r="C1614" s="30">
        <f t="shared" si="275"/>
        <v>0</v>
      </c>
      <c r="D1614" s="30">
        <f t="shared" si="275"/>
        <v>0</v>
      </c>
      <c r="E1614" s="31">
        <f t="shared" si="275"/>
        <v>0</v>
      </c>
      <c r="F1614" s="32">
        <f t="shared" si="268"/>
        <v>2</v>
      </c>
      <c r="G1614" s="29">
        <f t="shared" si="269"/>
        <v>0</v>
      </c>
      <c r="H1614" s="33">
        <f t="shared" si="270"/>
        <v>0</v>
      </c>
      <c r="I1614" s="32">
        <f t="shared" si="277"/>
        <v>0</v>
      </c>
      <c r="J1614" s="32">
        <f t="shared" si="277"/>
        <v>0</v>
      </c>
    </row>
    <row r="1615" spans="1:10" s="24" customFormat="1" ht="10.5" customHeight="1" x14ac:dyDescent="0.15">
      <c r="A1615" s="28" t="str">
        <f t="shared" si="276"/>
        <v>18:20～18:30</v>
      </c>
      <c r="B1615" s="29">
        <f t="shared" si="275"/>
        <v>0</v>
      </c>
      <c r="C1615" s="30">
        <f t="shared" si="275"/>
        <v>0</v>
      </c>
      <c r="D1615" s="30">
        <f t="shared" si="275"/>
        <v>0</v>
      </c>
      <c r="E1615" s="31">
        <f t="shared" si="275"/>
        <v>0</v>
      </c>
      <c r="F1615" s="32">
        <f t="shared" si="268"/>
        <v>0</v>
      </c>
      <c r="G1615" s="29">
        <f t="shared" si="269"/>
        <v>0</v>
      </c>
      <c r="H1615" s="33">
        <f t="shared" si="270"/>
        <v>0</v>
      </c>
      <c r="I1615" s="32">
        <f t="shared" si="277"/>
        <v>0</v>
      </c>
      <c r="J1615" s="32">
        <f t="shared" si="277"/>
        <v>0</v>
      </c>
    </row>
    <row r="1616" spans="1:10" s="24" customFormat="1" ht="10.5" customHeight="1" x14ac:dyDescent="0.15">
      <c r="A1616" s="28" t="str">
        <f t="shared" si="276"/>
        <v>18:30～18:40</v>
      </c>
      <c r="B1616" s="29">
        <f t="shared" si="275"/>
        <v>1</v>
      </c>
      <c r="C1616" s="30">
        <f t="shared" si="275"/>
        <v>0</v>
      </c>
      <c r="D1616" s="30">
        <f t="shared" si="275"/>
        <v>0</v>
      </c>
      <c r="E1616" s="31">
        <f t="shared" si="275"/>
        <v>0</v>
      </c>
      <c r="F1616" s="32">
        <f t="shared" si="268"/>
        <v>1</v>
      </c>
      <c r="G1616" s="29">
        <f t="shared" si="269"/>
        <v>0</v>
      </c>
      <c r="H1616" s="33">
        <f t="shared" si="270"/>
        <v>0</v>
      </c>
      <c r="I1616" s="32">
        <f t="shared" si="277"/>
        <v>0</v>
      </c>
      <c r="J1616" s="32">
        <f t="shared" si="277"/>
        <v>1</v>
      </c>
    </row>
    <row r="1617" spans="1:10" s="24" customFormat="1" ht="10.5" customHeight="1" x14ac:dyDescent="0.15">
      <c r="A1617" s="28" t="str">
        <f t="shared" si="276"/>
        <v>18:40～18:50</v>
      </c>
      <c r="B1617" s="29">
        <f t="shared" si="275"/>
        <v>1</v>
      </c>
      <c r="C1617" s="30">
        <f t="shared" si="275"/>
        <v>0</v>
      </c>
      <c r="D1617" s="30">
        <f t="shared" si="275"/>
        <v>1</v>
      </c>
      <c r="E1617" s="31">
        <f t="shared" si="275"/>
        <v>0</v>
      </c>
      <c r="F1617" s="32">
        <f t="shared" si="268"/>
        <v>2</v>
      </c>
      <c r="G1617" s="29">
        <f t="shared" si="269"/>
        <v>0</v>
      </c>
      <c r="H1617" s="33">
        <f t="shared" si="270"/>
        <v>0</v>
      </c>
      <c r="I1617" s="32">
        <f t="shared" si="277"/>
        <v>0</v>
      </c>
      <c r="J1617" s="32">
        <f t="shared" si="277"/>
        <v>0</v>
      </c>
    </row>
    <row r="1618" spans="1:10" s="24" customFormat="1" ht="10.5" customHeight="1" x14ac:dyDescent="0.15">
      <c r="A1618" s="44" t="str">
        <f t="shared" si="276"/>
        <v>18:50～19:00</v>
      </c>
      <c r="B1618" s="56">
        <f t="shared" si="275"/>
        <v>0</v>
      </c>
      <c r="C1618" s="57">
        <f t="shared" si="275"/>
        <v>0</v>
      </c>
      <c r="D1618" s="57">
        <f t="shared" si="275"/>
        <v>0</v>
      </c>
      <c r="E1618" s="58">
        <f t="shared" si="275"/>
        <v>0</v>
      </c>
      <c r="F1618" s="59">
        <f t="shared" si="268"/>
        <v>0</v>
      </c>
      <c r="G1618" s="56">
        <f t="shared" si="269"/>
        <v>0</v>
      </c>
      <c r="H1618" s="60">
        <f t="shared" si="270"/>
        <v>0</v>
      </c>
      <c r="I1618" s="59">
        <f t="shared" si="277"/>
        <v>0</v>
      </c>
      <c r="J1618" s="59">
        <f t="shared" si="277"/>
        <v>0</v>
      </c>
    </row>
    <row r="1619" spans="1:10" s="24" customFormat="1" ht="10.5" customHeight="1" x14ac:dyDescent="0.15">
      <c r="A1619" s="45" t="str">
        <f t="shared" si="276"/>
        <v>12時間計</v>
      </c>
      <c r="B1619" s="46">
        <f>SUM(B1547:B1618)</f>
        <v>19</v>
      </c>
      <c r="C1619" s="47">
        <f>SUM(C1547:C1618)</f>
        <v>0</v>
      </c>
      <c r="D1619" s="47">
        <f>SUM(D1547:D1618)</f>
        <v>7</v>
      </c>
      <c r="E1619" s="48">
        <f>SUM(E1547:E1618)</f>
        <v>1</v>
      </c>
      <c r="F1619" s="49">
        <f>SUM(B1619:E1619)</f>
        <v>27</v>
      </c>
      <c r="G1619" s="46">
        <f>C1619+E1619</f>
        <v>1</v>
      </c>
      <c r="H1619" s="50">
        <f>IF(F1619&gt;0,ROUND(G1619/F1619,3),0)</f>
        <v>3.6999999999999998E-2</v>
      </c>
      <c r="I1619" s="49">
        <f>SUM(I1547:I1618)</f>
        <v>8</v>
      </c>
      <c r="J1619" s="49">
        <f>SUM(J1547:J1618)</f>
        <v>7</v>
      </c>
    </row>
    <row r="1620" spans="1:10" ht="12" customHeight="1" x14ac:dyDescent="0.15"/>
    <row r="1621" spans="1:10" ht="12" customHeight="1" x14ac:dyDescent="0.15">
      <c r="A1621" s="2" t="str">
        <f>"観測方向："&amp;総括表!A44</f>
        <v>観測方向：Ｄ流入</v>
      </c>
      <c r="I1621" s="3"/>
      <c r="J1621" s="3" t="s">
        <v>113</v>
      </c>
    </row>
    <row r="1622" spans="1:10" ht="12" customHeight="1" x14ac:dyDescent="0.15">
      <c r="A1622" s="4" t="s">
        <v>0</v>
      </c>
      <c r="B1622" s="224" t="s">
        <v>2</v>
      </c>
      <c r="C1622" s="226" t="s">
        <v>13</v>
      </c>
      <c r="D1622" s="5" t="s">
        <v>8</v>
      </c>
      <c r="E1622" s="6" t="s">
        <v>9</v>
      </c>
      <c r="F1622" s="7" t="s">
        <v>10</v>
      </c>
      <c r="G1622" s="8" t="s">
        <v>19</v>
      </c>
      <c r="H1622" s="6" t="s">
        <v>4</v>
      </c>
      <c r="I1622" s="9" t="s">
        <v>7</v>
      </c>
      <c r="J1622" s="212" t="s">
        <v>151</v>
      </c>
    </row>
    <row r="1623" spans="1:10" ht="12" customHeight="1" x14ac:dyDescent="0.15">
      <c r="A1623" s="10" t="s">
        <v>1</v>
      </c>
      <c r="B1623" s="225"/>
      <c r="C1623" s="208"/>
      <c r="D1623" s="11" t="s">
        <v>3</v>
      </c>
      <c r="E1623" s="12" t="s">
        <v>3</v>
      </c>
      <c r="F1623" s="13" t="s">
        <v>12</v>
      </c>
      <c r="G1623" s="14" t="s">
        <v>11</v>
      </c>
      <c r="H1623" s="12" t="s">
        <v>5</v>
      </c>
      <c r="I1623" s="15" t="s">
        <v>6</v>
      </c>
      <c r="J1623" s="213"/>
    </row>
    <row r="1624" spans="1:10" s="24" customFormat="1" ht="10.5" customHeight="1" x14ac:dyDescent="0.15">
      <c r="A1624" s="18" t="str">
        <f t="shared" ref="A1624:A1655" si="278">A1547</f>
        <v xml:space="preserve"> 7:00～ 7:10</v>
      </c>
      <c r="B1624" s="19">
        <f t="shared" ref="B1624:E1643" si="279">B700+B777+B854</f>
        <v>0</v>
      </c>
      <c r="C1624" s="20">
        <f t="shared" si="279"/>
        <v>0</v>
      </c>
      <c r="D1624" s="20">
        <f t="shared" si="279"/>
        <v>0</v>
      </c>
      <c r="E1624" s="21">
        <f t="shared" si="279"/>
        <v>0</v>
      </c>
      <c r="F1624" s="22">
        <f t="shared" ref="F1624:F1641" si="280">SUM(B1624:E1624)</f>
        <v>0</v>
      </c>
      <c r="G1624" s="19">
        <f t="shared" ref="G1624:G1641" si="281">C1624+E1624</f>
        <v>0</v>
      </c>
      <c r="H1624" s="23">
        <f t="shared" ref="H1624:H1641" si="282">IF(F1624&gt;0,ROUND(G1624/F1624,3),0)</f>
        <v>0</v>
      </c>
      <c r="I1624" s="22">
        <f t="shared" ref="I1624:J1655" si="283">I700+I777+I854</f>
        <v>0</v>
      </c>
      <c r="J1624" s="22">
        <f t="shared" si="283"/>
        <v>0</v>
      </c>
    </row>
    <row r="1625" spans="1:10" s="24" customFormat="1" ht="10.5" customHeight="1" x14ac:dyDescent="0.15">
      <c r="A1625" s="28" t="str">
        <f t="shared" si="278"/>
        <v xml:space="preserve"> 7:10～ 7:20</v>
      </c>
      <c r="B1625" s="29">
        <f t="shared" si="279"/>
        <v>3</v>
      </c>
      <c r="C1625" s="30">
        <f t="shared" si="279"/>
        <v>0</v>
      </c>
      <c r="D1625" s="30">
        <f t="shared" si="279"/>
        <v>0</v>
      </c>
      <c r="E1625" s="31">
        <f t="shared" si="279"/>
        <v>0</v>
      </c>
      <c r="F1625" s="32">
        <f t="shared" si="280"/>
        <v>3</v>
      </c>
      <c r="G1625" s="29">
        <f t="shared" si="281"/>
        <v>0</v>
      </c>
      <c r="H1625" s="33">
        <f t="shared" si="282"/>
        <v>0</v>
      </c>
      <c r="I1625" s="32">
        <f t="shared" si="283"/>
        <v>0</v>
      </c>
      <c r="J1625" s="32">
        <f t="shared" si="283"/>
        <v>0</v>
      </c>
    </row>
    <row r="1626" spans="1:10" s="24" customFormat="1" ht="10.5" customHeight="1" x14ac:dyDescent="0.15">
      <c r="A1626" s="28" t="str">
        <f t="shared" si="278"/>
        <v xml:space="preserve"> 7:20～ 7:30</v>
      </c>
      <c r="B1626" s="29">
        <f t="shared" si="279"/>
        <v>0</v>
      </c>
      <c r="C1626" s="30">
        <f t="shared" si="279"/>
        <v>0</v>
      </c>
      <c r="D1626" s="30">
        <f t="shared" si="279"/>
        <v>0</v>
      </c>
      <c r="E1626" s="31">
        <f t="shared" si="279"/>
        <v>0</v>
      </c>
      <c r="F1626" s="32">
        <f t="shared" si="280"/>
        <v>0</v>
      </c>
      <c r="G1626" s="29">
        <f t="shared" si="281"/>
        <v>0</v>
      </c>
      <c r="H1626" s="33">
        <f t="shared" si="282"/>
        <v>0</v>
      </c>
      <c r="I1626" s="32">
        <f t="shared" si="283"/>
        <v>0</v>
      </c>
      <c r="J1626" s="32">
        <f t="shared" si="283"/>
        <v>0</v>
      </c>
    </row>
    <row r="1627" spans="1:10" s="24" customFormat="1" ht="10.5" customHeight="1" x14ac:dyDescent="0.15">
      <c r="A1627" s="28" t="str">
        <f t="shared" si="278"/>
        <v xml:space="preserve"> 7:30～ 7:40</v>
      </c>
      <c r="B1627" s="29">
        <f t="shared" si="279"/>
        <v>2</v>
      </c>
      <c r="C1627" s="30">
        <f t="shared" si="279"/>
        <v>0</v>
      </c>
      <c r="D1627" s="30">
        <f t="shared" si="279"/>
        <v>0</v>
      </c>
      <c r="E1627" s="31">
        <f t="shared" si="279"/>
        <v>0</v>
      </c>
      <c r="F1627" s="32">
        <f t="shared" si="280"/>
        <v>2</v>
      </c>
      <c r="G1627" s="29">
        <f t="shared" si="281"/>
        <v>0</v>
      </c>
      <c r="H1627" s="33">
        <f t="shared" si="282"/>
        <v>0</v>
      </c>
      <c r="I1627" s="32">
        <f t="shared" si="283"/>
        <v>0</v>
      </c>
      <c r="J1627" s="32">
        <f t="shared" si="283"/>
        <v>0</v>
      </c>
    </row>
    <row r="1628" spans="1:10" s="24" customFormat="1" ht="10.5" customHeight="1" x14ac:dyDescent="0.15">
      <c r="A1628" s="28" t="str">
        <f t="shared" si="278"/>
        <v xml:space="preserve"> 7:40～ 7:50</v>
      </c>
      <c r="B1628" s="29">
        <f t="shared" si="279"/>
        <v>1</v>
      </c>
      <c r="C1628" s="30">
        <f t="shared" si="279"/>
        <v>0</v>
      </c>
      <c r="D1628" s="30">
        <f t="shared" si="279"/>
        <v>0</v>
      </c>
      <c r="E1628" s="31">
        <f t="shared" si="279"/>
        <v>0</v>
      </c>
      <c r="F1628" s="32">
        <f t="shared" si="280"/>
        <v>1</v>
      </c>
      <c r="G1628" s="29">
        <f t="shared" si="281"/>
        <v>0</v>
      </c>
      <c r="H1628" s="33">
        <f t="shared" si="282"/>
        <v>0</v>
      </c>
      <c r="I1628" s="32">
        <f t="shared" si="283"/>
        <v>0</v>
      </c>
      <c r="J1628" s="32">
        <f t="shared" si="283"/>
        <v>0</v>
      </c>
    </row>
    <row r="1629" spans="1:10" s="24" customFormat="1" ht="10.5" customHeight="1" x14ac:dyDescent="0.15">
      <c r="A1629" s="28" t="str">
        <f t="shared" si="278"/>
        <v xml:space="preserve"> 7:50～ 8:00</v>
      </c>
      <c r="B1629" s="29">
        <f t="shared" si="279"/>
        <v>0</v>
      </c>
      <c r="C1629" s="30">
        <f t="shared" si="279"/>
        <v>0</v>
      </c>
      <c r="D1629" s="30">
        <f t="shared" si="279"/>
        <v>2</v>
      </c>
      <c r="E1629" s="31">
        <f t="shared" si="279"/>
        <v>1</v>
      </c>
      <c r="F1629" s="32">
        <f t="shared" si="280"/>
        <v>3</v>
      </c>
      <c r="G1629" s="29">
        <f t="shared" si="281"/>
        <v>1</v>
      </c>
      <c r="H1629" s="33">
        <f t="shared" si="282"/>
        <v>0.33300000000000002</v>
      </c>
      <c r="I1629" s="32">
        <f t="shared" si="283"/>
        <v>0</v>
      </c>
      <c r="J1629" s="32">
        <f t="shared" si="283"/>
        <v>0</v>
      </c>
    </row>
    <row r="1630" spans="1:10" s="24" customFormat="1" ht="10.5" customHeight="1" x14ac:dyDescent="0.15">
      <c r="A1630" s="28" t="str">
        <f t="shared" si="278"/>
        <v xml:space="preserve"> 8:00～ 8:10</v>
      </c>
      <c r="B1630" s="29">
        <f t="shared" si="279"/>
        <v>7</v>
      </c>
      <c r="C1630" s="30">
        <f t="shared" si="279"/>
        <v>0</v>
      </c>
      <c r="D1630" s="30">
        <f t="shared" si="279"/>
        <v>0</v>
      </c>
      <c r="E1630" s="31">
        <f t="shared" si="279"/>
        <v>0</v>
      </c>
      <c r="F1630" s="32">
        <f t="shared" si="280"/>
        <v>7</v>
      </c>
      <c r="G1630" s="29">
        <f t="shared" si="281"/>
        <v>0</v>
      </c>
      <c r="H1630" s="33">
        <f t="shared" si="282"/>
        <v>0</v>
      </c>
      <c r="I1630" s="32">
        <f t="shared" si="283"/>
        <v>0</v>
      </c>
      <c r="J1630" s="32">
        <f t="shared" si="283"/>
        <v>0</v>
      </c>
    </row>
    <row r="1631" spans="1:10" s="24" customFormat="1" ht="10.5" customHeight="1" x14ac:dyDescent="0.15">
      <c r="A1631" s="28" t="str">
        <f t="shared" si="278"/>
        <v xml:space="preserve"> 8:10～ 8:20</v>
      </c>
      <c r="B1631" s="29">
        <f t="shared" si="279"/>
        <v>4</v>
      </c>
      <c r="C1631" s="30">
        <f t="shared" si="279"/>
        <v>0</v>
      </c>
      <c r="D1631" s="30">
        <f t="shared" si="279"/>
        <v>2</v>
      </c>
      <c r="E1631" s="31">
        <f t="shared" si="279"/>
        <v>0</v>
      </c>
      <c r="F1631" s="32">
        <f t="shared" si="280"/>
        <v>6</v>
      </c>
      <c r="G1631" s="29">
        <f t="shared" si="281"/>
        <v>0</v>
      </c>
      <c r="H1631" s="33">
        <f t="shared" si="282"/>
        <v>0</v>
      </c>
      <c r="I1631" s="32">
        <f t="shared" si="283"/>
        <v>0</v>
      </c>
      <c r="J1631" s="32">
        <f t="shared" si="283"/>
        <v>0</v>
      </c>
    </row>
    <row r="1632" spans="1:10" s="24" customFormat="1" ht="10.5" customHeight="1" x14ac:dyDescent="0.15">
      <c r="A1632" s="28" t="str">
        <f t="shared" si="278"/>
        <v xml:space="preserve"> 8:20～ 8:30</v>
      </c>
      <c r="B1632" s="29">
        <f t="shared" si="279"/>
        <v>4</v>
      </c>
      <c r="C1632" s="30">
        <f t="shared" si="279"/>
        <v>0</v>
      </c>
      <c r="D1632" s="30">
        <f t="shared" si="279"/>
        <v>1</v>
      </c>
      <c r="E1632" s="31">
        <f t="shared" si="279"/>
        <v>1</v>
      </c>
      <c r="F1632" s="32">
        <f t="shared" si="280"/>
        <v>6</v>
      </c>
      <c r="G1632" s="29">
        <f t="shared" si="281"/>
        <v>1</v>
      </c>
      <c r="H1632" s="33">
        <f t="shared" si="282"/>
        <v>0.16700000000000001</v>
      </c>
      <c r="I1632" s="32">
        <f t="shared" si="283"/>
        <v>0</v>
      </c>
      <c r="J1632" s="32">
        <f t="shared" si="283"/>
        <v>0</v>
      </c>
    </row>
    <row r="1633" spans="1:10" s="24" customFormat="1" ht="10.5" customHeight="1" x14ac:dyDescent="0.15">
      <c r="A1633" s="28" t="str">
        <f t="shared" si="278"/>
        <v xml:space="preserve"> 8:30～ 8:40</v>
      </c>
      <c r="B1633" s="29">
        <f t="shared" si="279"/>
        <v>7</v>
      </c>
      <c r="C1633" s="30">
        <f t="shared" si="279"/>
        <v>0</v>
      </c>
      <c r="D1633" s="30">
        <f t="shared" si="279"/>
        <v>3</v>
      </c>
      <c r="E1633" s="31">
        <f t="shared" si="279"/>
        <v>0</v>
      </c>
      <c r="F1633" s="32">
        <f t="shared" si="280"/>
        <v>10</v>
      </c>
      <c r="G1633" s="29">
        <f t="shared" si="281"/>
        <v>0</v>
      </c>
      <c r="H1633" s="33">
        <f t="shared" si="282"/>
        <v>0</v>
      </c>
      <c r="I1633" s="32">
        <f t="shared" si="283"/>
        <v>0</v>
      </c>
      <c r="J1633" s="32">
        <f t="shared" si="283"/>
        <v>0</v>
      </c>
    </row>
    <row r="1634" spans="1:10" s="24" customFormat="1" ht="10.5" customHeight="1" x14ac:dyDescent="0.15">
      <c r="A1634" s="28" t="str">
        <f t="shared" si="278"/>
        <v xml:space="preserve"> 8:40～ 8:50</v>
      </c>
      <c r="B1634" s="29">
        <f t="shared" si="279"/>
        <v>11</v>
      </c>
      <c r="C1634" s="30">
        <f t="shared" si="279"/>
        <v>0</v>
      </c>
      <c r="D1634" s="30">
        <f t="shared" si="279"/>
        <v>0</v>
      </c>
      <c r="E1634" s="31">
        <f t="shared" si="279"/>
        <v>0</v>
      </c>
      <c r="F1634" s="32">
        <f t="shared" si="280"/>
        <v>11</v>
      </c>
      <c r="G1634" s="29">
        <f t="shared" si="281"/>
        <v>0</v>
      </c>
      <c r="H1634" s="33">
        <f t="shared" si="282"/>
        <v>0</v>
      </c>
      <c r="I1634" s="32">
        <f t="shared" si="283"/>
        <v>0</v>
      </c>
      <c r="J1634" s="32">
        <f t="shared" si="283"/>
        <v>0</v>
      </c>
    </row>
    <row r="1635" spans="1:10" s="24" customFormat="1" ht="10.5" customHeight="1" x14ac:dyDescent="0.15">
      <c r="A1635" s="28" t="str">
        <f t="shared" si="278"/>
        <v xml:space="preserve"> 8:50～ 9:00</v>
      </c>
      <c r="B1635" s="29">
        <f t="shared" si="279"/>
        <v>18</v>
      </c>
      <c r="C1635" s="30">
        <f t="shared" si="279"/>
        <v>0</v>
      </c>
      <c r="D1635" s="30">
        <f t="shared" si="279"/>
        <v>2</v>
      </c>
      <c r="E1635" s="31">
        <f t="shared" si="279"/>
        <v>0</v>
      </c>
      <c r="F1635" s="32">
        <f t="shared" si="280"/>
        <v>20</v>
      </c>
      <c r="G1635" s="29">
        <f t="shared" si="281"/>
        <v>0</v>
      </c>
      <c r="H1635" s="33">
        <f t="shared" si="282"/>
        <v>0</v>
      </c>
      <c r="I1635" s="32">
        <f t="shared" si="283"/>
        <v>0</v>
      </c>
      <c r="J1635" s="32">
        <f t="shared" si="283"/>
        <v>0</v>
      </c>
    </row>
    <row r="1636" spans="1:10" s="24" customFormat="1" ht="10.5" customHeight="1" x14ac:dyDescent="0.15">
      <c r="A1636" s="28" t="str">
        <f t="shared" si="278"/>
        <v xml:space="preserve"> 9:00～ 9:10</v>
      </c>
      <c r="B1636" s="29">
        <f t="shared" si="279"/>
        <v>16</v>
      </c>
      <c r="C1636" s="30">
        <f t="shared" si="279"/>
        <v>0</v>
      </c>
      <c r="D1636" s="30">
        <f t="shared" si="279"/>
        <v>2</v>
      </c>
      <c r="E1636" s="31">
        <f t="shared" si="279"/>
        <v>0</v>
      </c>
      <c r="F1636" s="32">
        <f t="shared" si="280"/>
        <v>18</v>
      </c>
      <c r="G1636" s="29">
        <f t="shared" si="281"/>
        <v>0</v>
      </c>
      <c r="H1636" s="33">
        <f t="shared" si="282"/>
        <v>0</v>
      </c>
      <c r="I1636" s="32">
        <f t="shared" si="283"/>
        <v>2</v>
      </c>
      <c r="J1636" s="32">
        <f t="shared" si="283"/>
        <v>0</v>
      </c>
    </row>
    <row r="1637" spans="1:10" s="24" customFormat="1" ht="10.5" customHeight="1" x14ac:dyDescent="0.15">
      <c r="A1637" s="28" t="str">
        <f t="shared" si="278"/>
        <v xml:space="preserve"> 9:10～ 9:20</v>
      </c>
      <c r="B1637" s="29">
        <f t="shared" si="279"/>
        <v>6</v>
      </c>
      <c r="C1637" s="30">
        <f t="shared" si="279"/>
        <v>0</v>
      </c>
      <c r="D1637" s="30">
        <f t="shared" si="279"/>
        <v>0</v>
      </c>
      <c r="E1637" s="31">
        <f t="shared" si="279"/>
        <v>1</v>
      </c>
      <c r="F1637" s="32">
        <f t="shared" si="280"/>
        <v>7</v>
      </c>
      <c r="G1637" s="29">
        <f t="shared" si="281"/>
        <v>1</v>
      </c>
      <c r="H1637" s="33">
        <f t="shared" si="282"/>
        <v>0.14299999999999999</v>
      </c>
      <c r="I1637" s="32">
        <f t="shared" si="283"/>
        <v>0</v>
      </c>
      <c r="J1637" s="32">
        <f t="shared" si="283"/>
        <v>0</v>
      </c>
    </row>
    <row r="1638" spans="1:10" s="24" customFormat="1" ht="10.5" customHeight="1" x14ac:dyDescent="0.15">
      <c r="A1638" s="28" t="str">
        <f t="shared" si="278"/>
        <v xml:space="preserve"> 9:20～ 9:30</v>
      </c>
      <c r="B1638" s="29">
        <f t="shared" si="279"/>
        <v>11</v>
      </c>
      <c r="C1638" s="30">
        <f t="shared" si="279"/>
        <v>0</v>
      </c>
      <c r="D1638" s="30">
        <f t="shared" si="279"/>
        <v>0</v>
      </c>
      <c r="E1638" s="31">
        <f t="shared" si="279"/>
        <v>0</v>
      </c>
      <c r="F1638" s="32">
        <f t="shared" si="280"/>
        <v>11</v>
      </c>
      <c r="G1638" s="29">
        <f t="shared" si="281"/>
        <v>0</v>
      </c>
      <c r="H1638" s="33">
        <f t="shared" si="282"/>
        <v>0</v>
      </c>
      <c r="I1638" s="32">
        <f t="shared" si="283"/>
        <v>1</v>
      </c>
      <c r="J1638" s="32">
        <f t="shared" si="283"/>
        <v>0</v>
      </c>
    </row>
    <row r="1639" spans="1:10" s="24" customFormat="1" ht="10.5" customHeight="1" x14ac:dyDescent="0.15">
      <c r="A1639" s="28" t="str">
        <f t="shared" si="278"/>
        <v xml:space="preserve"> 9:30～ 9:40</v>
      </c>
      <c r="B1639" s="29">
        <f t="shared" si="279"/>
        <v>13</v>
      </c>
      <c r="C1639" s="30">
        <f t="shared" si="279"/>
        <v>0</v>
      </c>
      <c r="D1639" s="30">
        <f t="shared" si="279"/>
        <v>0</v>
      </c>
      <c r="E1639" s="31">
        <f t="shared" si="279"/>
        <v>0</v>
      </c>
      <c r="F1639" s="32">
        <f t="shared" si="280"/>
        <v>13</v>
      </c>
      <c r="G1639" s="29">
        <f t="shared" si="281"/>
        <v>0</v>
      </c>
      <c r="H1639" s="33">
        <f t="shared" si="282"/>
        <v>0</v>
      </c>
      <c r="I1639" s="32">
        <f t="shared" si="283"/>
        <v>1</v>
      </c>
      <c r="J1639" s="32">
        <f t="shared" si="283"/>
        <v>0</v>
      </c>
    </row>
    <row r="1640" spans="1:10" s="24" customFormat="1" ht="10.5" customHeight="1" x14ac:dyDescent="0.15">
      <c r="A1640" s="28" t="str">
        <f t="shared" si="278"/>
        <v xml:space="preserve"> 9:40～ 9:50</v>
      </c>
      <c r="B1640" s="29">
        <f t="shared" si="279"/>
        <v>11</v>
      </c>
      <c r="C1640" s="30">
        <f t="shared" si="279"/>
        <v>0</v>
      </c>
      <c r="D1640" s="30">
        <f t="shared" si="279"/>
        <v>3</v>
      </c>
      <c r="E1640" s="31">
        <f t="shared" si="279"/>
        <v>0</v>
      </c>
      <c r="F1640" s="32">
        <f t="shared" si="280"/>
        <v>14</v>
      </c>
      <c r="G1640" s="29">
        <f t="shared" si="281"/>
        <v>0</v>
      </c>
      <c r="H1640" s="33">
        <f t="shared" si="282"/>
        <v>0</v>
      </c>
      <c r="I1640" s="32">
        <f t="shared" si="283"/>
        <v>0</v>
      </c>
      <c r="J1640" s="32">
        <f t="shared" si="283"/>
        <v>0</v>
      </c>
    </row>
    <row r="1641" spans="1:10" s="24" customFormat="1" ht="10.5" customHeight="1" x14ac:dyDescent="0.15">
      <c r="A1641" s="28" t="str">
        <f t="shared" si="278"/>
        <v xml:space="preserve"> 9:50～10:00</v>
      </c>
      <c r="B1641" s="29">
        <f t="shared" si="279"/>
        <v>10</v>
      </c>
      <c r="C1641" s="30">
        <f t="shared" si="279"/>
        <v>0</v>
      </c>
      <c r="D1641" s="30">
        <f t="shared" si="279"/>
        <v>0</v>
      </c>
      <c r="E1641" s="31">
        <f t="shared" si="279"/>
        <v>0</v>
      </c>
      <c r="F1641" s="32">
        <f t="shared" si="280"/>
        <v>10</v>
      </c>
      <c r="G1641" s="29">
        <f t="shared" si="281"/>
        <v>0</v>
      </c>
      <c r="H1641" s="33">
        <f t="shared" si="282"/>
        <v>0</v>
      </c>
      <c r="I1641" s="32">
        <f t="shared" si="283"/>
        <v>1</v>
      </c>
      <c r="J1641" s="32">
        <f t="shared" si="283"/>
        <v>0</v>
      </c>
    </row>
    <row r="1642" spans="1:10" s="24" customFormat="1" ht="10.5" customHeight="1" x14ac:dyDescent="0.15">
      <c r="A1642" s="28" t="str">
        <f t="shared" si="278"/>
        <v>10:00～10:10</v>
      </c>
      <c r="B1642" s="29">
        <f t="shared" si="279"/>
        <v>14</v>
      </c>
      <c r="C1642" s="30">
        <f t="shared" si="279"/>
        <v>0</v>
      </c>
      <c r="D1642" s="30">
        <f t="shared" si="279"/>
        <v>0</v>
      </c>
      <c r="E1642" s="31">
        <f t="shared" si="279"/>
        <v>0</v>
      </c>
      <c r="F1642" s="32">
        <f t="shared" ref="F1642:F1695" si="284">SUM(B1642:E1642)</f>
        <v>14</v>
      </c>
      <c r="G1642" s="29">
        <f t="shared" ref="G1642:G1695" si="285">C1642+E1642</f>
        <v>0</v>
      </c>
      <c r="H1642" s="33">
        <f t="shared" ref="H1642:H1695" si="286">IF(F1642&gt;0,ROUND(G1642/F1642,3),0)</f>
        <v>0</v>
      </c>
      <c r="I1642" s="32">
        <f t="shared" si="283"/>
        <v>0</v>
      </c>
      <c r="J1642" s="32">
        <f t="shared" si="283"/>
        <v>0</v>
      </c>
    </row>
    <row r="1643" spans="1:10" s="24" customFormat="1" ht="10.5" customHeight="1" x14ac:dyDescent="0.15">
      <c r="A1643" s="28" t="str">
        <f t="shared" si="278"/>
        <v>10:10～10:20</v>
      </c>
      <c r="B1643" s="29">
        <f t="shared" si="279"/>
        <v>12</v>
      </c>
      <c r="C1643" s="30">
        <f t="shared" si="279"/>
        <v>0</v>
      </c>
      <c r="D1643" s="30">
        <f t="shared" si="279"/>
        <v>1</v>
      </c>
      <c r="E1643" s="31">
        <f t="shared" si="279"/>
        <v>1</v>
      </c>
      <c r="F1643" s="32">
        <f t="shared" si="284"/>
        <v>14</v>
      </c>
      <c r="G1643" s="29">
        <f t="shared" si="285"/>
        <v>1</v>
      </c>
      <c r="H1643" s="33">
        <f t="shared" si="286"/>
        <v>7.0999999999999994E-2</v>
      </c>
      <c r="I1643" s="32">
        <f t="shared" si="283"/>
        <v>2</v>
      </c>
      <c r="J1643" s="32">
        <f t="shared" si="283"/>
        <v>0</v>
      </c>
    </row>
    <row r="1644" spans="1:10" s="24" customFormat="1" ht="10.5" customHeight="1" x14ac:dyDescent="0.15">
      <c r="A1644" s="28" t="str">
        <f t="shared" si="278"/>
        <v>10:20～10:30</v>
      </c>
      <c r="B1644" s="29">
        <f t="shared" ref="B1644:E1663" si="287">B720+B797+B874</f>
        <v>9</v>
      </c>
      <c r="C1644" s="30">
        <f t="shared" si="287"/>
        <v>0</v>
      </c>
      <c r="D1644" s="30">
        <f t="shared" si="287"/>
        <v>1</v>
      </c>
      <c r="E1644" s="31">
        <f t="shared" si="287"/>
        <v>0</v>
      </c>
      <c r="F1644" s="32">
        <f t="shared" si="284"/>
        <v>10</v>
      </c>
      <c r="G1644" s="29">
        <f t="shared" si="285"/>
        <v>0</v>
      </c>
      <c r="H1644" s="33">
        <f t="shared" si="286"/>
        <v>0</v>
      </c>
      <c r="I1644" s="32">
        <f t="shared" si="283"/>
        <v>0</v>
      </c>
      <c r="J1644" s="32">
        <f t="shared" si="283"/>
        <v>0</v>
      </c>
    </row>
    <row r="1645" spans="1:10" s="24" customFormat="1" ht="10.5" customHeight="1" x14ac:dyDescent="0.15">
      <c r="A1645" s="28" t="str">
        <f t="shared" si="278"/>
        <v>10:30～10:40</v>
      </c>
      <c r="B1645" s="29">
        <f t="shared" si="287"/>
        <v>6</v>
      </c>
      <c r="C1645" s="30">
        <f t="shared" si="287"/>
        <v>0</v>
      </c>
      <c r="D1645" s="30">
        <f t="shared" si="287"/>
        <v>3</v>
      </c>
      <c r="E1645" s="31">
        <f t="shared" si="287"/>
        <v>0</v>
      </c>
      <c r="F1645" s="32">
        <f t="shared" si="284"/>
        <v>9</v>
      </c>
      <c r="G1645" s="29">
        <f t="shared" si="285"/>
        <v>0</v>
      </c>
      <c r="H1645" s="33">
        <f t="shared" si="286"/>
        <v>0</v>
      </c>
      <c r="I1645" s="32">
        <f t="shared" si="283"/>
        <v>1</v>
      </c>
      <c r="J1645" s="32">
        <f t="shared" si="283"/>
        <v>0</v>
      </c>
    </row>
    <row r="1646" spans="1:10" s="24" customFormat="1" ht="10.5" customHeight="1" x14ac:dyDescent="0.15">
      <c r="A1646" s="28" t="str">
        <f t="shared" si="278"/>
        <v>10:40～10:50</v>
      </c>
      <c r="B1646" s="29">
        <f t="shared" si="287"/>
        <v>8</v>
      </c>
      <c r="C1646" s="30">
        <f t="shared" si="287"/>
        <v>0</v>
      </c>
      <c r="D1646" s="30">
        <f t="shared" si="287"/>
        <v>2</v>
      </c>
      <c r="E1646" s="31">
        <f t="shared" si="287"/>
        <v>0</v>
      </c>
      <c r="F1646" s="32">
        <f t="shared" si="284"/>
        <v>10</v>
      </c>
      <c r="G1646" s="29">
        <f t="shared" si="285"/>
        <v>0</v>
      </c>
      <c r="H1646" s="33">
        <f t="shared" si="286"/>
        <v>0</v>
      </c>
      <c r="I1646" s="32">
        <f t="shared" si="283"/>
        <v>1</v>
      </c>
      <c r="J1646" s="32">
        <f t="shared" si="283"/>
        <v>0</v>
      </c>
    </row>
    <row r="1647" spans="1:10" s="24" customFormat="1" ht="10.5" customHeight="1" x14ac:dyDescent="0.15">
      <c r="A1647" s="28" t="str">
        <f t="shared" si="278"/>
        <v>10:50～11:00</v>
      </c>
      <c r="B1647" s="29">
        <f t="shared" si="287"/>
        <v>8</v>
      </c>
      <c r="C1647" s="30">
        <f t="shared" si="287"/>
        <v>0</v>
      </c>
      <c r="D1647" s="30">
        <f t="shared" si="287"/>
        <v>2</v>
      </c>
      <c r="E1647" s="31">
        <f t="shared" si="287"/>
        <v>0</v>
      </c>
      <c r="F1647" s="32">
        <f t="shared" si="284"/>
        <v>10</v>
      </c>
      <c r="G1647" s="29">
        <f t="shared" si="285"/>
        <v>0</v>
      </c>
      <c r="H1647" s="33">
        <f t="shared" si="286"/>
        <v>0</v>
      </c>
      <c r="I1647" s="32">
        <f t="shared" si="283"/>
        <v>0</v>
      </c>
      <c r="J1647" s="32">
        <f t="shared" si="283"/>
        <v>0</v>
      </c>
    </row>
    <row r="1648" spans="1:10" s="24" customFormat="1" ht="10.5" customHeight="1" x14ac:dyDescent="0.15">
      <c r="A1648" s="28" t="str">
        <f t="shared" si="278"/>
        <v>11:00～11:10</v>
      </c>
      <c r="B1648" s="29">
        <f t="shared" si="287"/>
        <v>12</v>
      </c>
      <c r="C1648" s="30">
        <f t="shared" si="287"/>
        <v>0</v>
      </c>
      <c r="D1648" s="30">
        <f t="shared" si="287"/>
        <v>1</v>
      </c>
      <c r="E1648" s="31">
        <f t="shared" si="287"/>
        <v>0</v>
      </c>
      <c r="F1648" s="32">
        <f t="shared" si="284"/>
        <v>13</v>
      </c>
      <c r="G1648" s="29">
        <f t="shared" si="285"/>
        <v>0</v>
      </c>
      <c r="H1648" s="33">
        <f t="shared" si="286"/>
        <v>0</v>
      </c>
      <c r="I1648" s="32">
        <f t="shared" si="283"/>
        <v>0</v>
      </c>
      <c r="J1648" s="32">
        <f t="shared" si="283"/>
        <v>0</v>
      </c>
    </row>
    <row r="1649" spans="1:10" s="24" customFormat="1" ht="10.5" customHeight="1" x14ac:dyDescent="0.15">
      <c r="A1649" s="28" t="str">
        <f t="shared" si="278"/>
        <v>11:10～11:20</v>
      </c>
      <c r="B1649" s="29">
        <f t="shared" si="287"/>
        <v>12</v>
      </c>
      <c r="C1649" s="30">
        <f t="shared" si="287"/>
        <v>0</v>
      </c>
      <c r="D1649" s="30">
        <f t="shared" si="287"/>
        <v>3</v>
      </c>
      <c r="E1649" s="31">
        <f t="shared" si="287"/>
        <v>0</v>
      </c>
      <c r="F1649" s="32">
        <f t="shared" si="284"/>
        <v>15</v>
      </c>
      <c r="G1649" s="29">
        <f t="shared" si="285"/>
        <v>0</v>
      </c>
      <c r="H1649" s="33">
        <f t="shared" si="286"/>
        <v>0</v>
      </c>
      <c r="I1649" s="32">
        <f t="shared" si="283"/>
        <v>0</v>
      </c>
      <c r="J1649" s="32">
        <f t="shared" si="283"/>
        <v>0</v>
      </c>
    </row>
    <row r="1650" spans="1:10" s="24" customFormat="1" ht="10.5" customHeight="1" x14ac:dyDescent="0.15">
      <c r="A1650" s="28" t="str">
        <f t="shared" si="278"/>
        <v>11:20～11:30</v>
      </c>
      <c r="B1650" s="29">
        <f t="shared" si="287"/>
        <v>10</v>
      </c>
      <c r="C1650" s="30">
        <f t="shared" si="287"/>
        <v>0</v>
      </c>
      <c r="D1650" s="30">
        <f t="shared" si="287"/>
        <v>1</v>
      </c>
      <c r="E1650" s="31">
        <f t="shared" si="287"/>
        <v>0</v>
      </c>
      <c r="F1650" s="32">
        <f t="shared" si="284"/>
        <v>11</v>
      </c>
      <c r="G1650" s="29">
        <f t="shared" si="285"/>
        <v>0</v>
      </c>
      <c r="H1650" s="33">
        <f t="shared" si="286"/>
        <v>0</v>
      </c>
      <c r="I1650" s="32">
        <f t="shared" si="283"/>
        <v>0</v>
      </c>
      <c r="J1650" s="32">
        <f t="shared" si="283"/>
        <v>0</v>
      </c>
    </row>
    <row r="1651" spans="1:10" s="24" customFormat="1" ht="10.5" customHeight="1" x14ac:dyDescent="0.15">
      <c r="A1651" s="28" t="str">
        <f t="shared" si="278"/>
        <v>11:30～11:40</v>
      </c>
      <c r="B1651" s="29">
        <f t="shared" si="287"/>
        <v>9</v>
      </c>
      <c r="C1651" s="30">
        <f t="shared" si="287"/>
        <v>0</v>
      </c>
      <c r="D1651" s="30">
        <f t="shared" si="287"/>
        <v>0</v>
      </c>
      <c r="E1651" s="31">
        <f t="shared" si="287"/>
        <v>0</v>
      </c>
      <c r="F1651" s="32">
        <f t="shared" si="284"/>
        <v>9</v>
      </c>
      <c r="G1651" s="29">
        <f t="shared" si="285"/>
        <v>0</v>
      </c>
      <c r="H1651" s="33">
        <f t="shared" si="286"/>
        <v>0</v>
      </c>
      <c r="I1651" s="32">
        <f t="shared" si="283"/>
        <v>0</v>
      </c>
      <c r="J1651" s="32">
        <f t="shared" si="283"/>
        <v>0</v>
      </c>
    </row>
    <row r="1652" spans="1:10" s="24" customFormat="1" ht="10.5" customHeight="1" x14ac:dyDescent="0.15">
      <c r="A1652" s="28" t="str">
        <f t="shared" si="278"/>
        <v>11:40～11:50</v>
      </c>
      <c r="B1652" s="29">
        <f t="shared" si="287"/>
        <v>10</v>
      </c>
      <c r="C1652" s="30">
        <f t="shared" si="287"/>
        <v>0</v>
      </c>
      <c r="D1652" s="30">
        <f t="shared" si="287"/>
        <v>1</v>
      </c>
      <c r="E1652" s="31">
        <f t="shared" si="287"/>
        <v>0</v>
      </c>
      <c r="F1652" s="32">
        <f t="shared" si="284"/>
        <v>11</v>
      </c>
      <c r="G1652" s="29">
        <f t="shared" si="285"/>
        <v>0</v>
      </c>
      <c r="H1652" s="33">
        <f t="shared" si="286"/>
        <v>0</v>
      </c>
      <c r="I1652" s="32">
        <f t="shared" si="283"/>
        <v>0</v>
      </c>
      <c r="J1652" s="32">
        <f t="shared" si="283"/>
        <v>0</v>
      </c>
    </row>
    <row r="1653" spans="1:10" s="24" customFormat="1" ht="10.5" customHeight="1" x14ac:dyDescent="0.15">
      <c r="A1653" s="28" t="str">
        <f t="shared" si="278"/>
        <v>11:50～12:00</v>
      </c>
      <c r="B1653" s="29">
        <f t="shared" si="287"/>
        <v>11</v>
      </c>
      <c r="C1653" s="30">
        <f t="shared" si="287"/>
        <v>0</v>
      </c>
      <c r="D1653" s="30">
        <f t="shared" si="287"/>
        <v>2</v>
      </c>
      <c r="E1653" s="31">
        <f t="shared" si="287"/>
        <v>0</v>
      </c>
      <c r="F1653" s="32">
        <f t="shared" si="284"/>
        <v>13</v>
      </c>
      <c r="G1653" s="29">
        <f t="shared" si="285"/>
        <v>0</v>
      </c>
      <c r="H1653" s="33">
        <f t="shared" si="286"/>
        <v>0</v>
      </c>
      <c r="I1653" s="32">
        <f t="shared" si="283"/>
        <v>0</v>
      </c>
      <c r="J1653" s="32">
        <f t="shared" si="283"/>
        <v>0</v>
      </c>
    </row>
    <row r="1654" spans="1:10" s="24" customFormat="1" ht="10.5" customHeight="1" x14ac:dyDescent="0.15">
      <c r="A1654" s="28" t="str">
        <f t="shared" si="278"/>
        <v>12:00～12:10</v>
      </c>
      <c r="B1654" s="29">
        <f t="shared" si="287"/>
        <v>8</v>
      </c>
      <c r="C1654" s="30">
        <f t="shared" si="287"/>
        <v>0</v>
      </c>
      <c r="D1654" s="30">
        <f t="shared" si="287"/>
        <v>0</v>
      </c>
      <c r="E1654" s="31">
        <f t="shared" si="287"/>
        <v>0</v>
      </c>
      <c r="F1654" s="32">
        <f t="shared" si="284"/>
        <v>8</v>
      </c>
      <c r="G1654" s="29">
        <f t="shared" si="285"/>
        <v>0</v>
      </c>
      <c r="H1654" s="33">
        <f t="shared" si="286"/>
        <v>0</v>
      </c>
      <c r="I1654" s="32">
        <f t="shared" si="283"/>
        <v>0</v>
      </c>
      <c r="J1654" s="32">
        <f t="shared" si="283"/>
        <v>0</v>
      </c>
    </row>
    <row r="1655" spans="1:10" s="24" customFormat="1" ht="10.5" customHeight="1" x14ac:dyDescent="0.15">
      <c r="A1655" s="28" t="str">
        <f t="shared" si="278"/>
        <v>12:10～12:20</v>
      </c>
      <c r="B1655" s="29">
        <f t="shared" si="287"/>
        <v>14</v>
      </c>
      <c r="C1655" s="30">
        <f t="shared" si="287"/>
        <v>0</v>
      </c>
      <c r="D1655" s="30">
        <f t="shared" si="287"/>
        <v>2</v>
      </c>
      <c r="E1655" s="31">
        <f t="shared" si="287"/>
        <v>0</v>
      </c>
      <c r="F1655" s="32">
        <f t="shared" si="284"/>
        <v>16</v>
      </c>
      <c r="G1655" s="29">
        <f t="shared" si="285"/>
        <v>0</v>
      </c>
      <c r="H1655" s="33">
        <f t="shared" si="286"/>
        <v>0</v>
      </c>
      <c r="I1655" s="32">
        <f t="shared" si="283"/>
        <v>0</v>
      </c>
      <c r="J1655" s="32">
        <f t="shared" si="283"/>
        <v>0</v>
      </c>
    </row>
    <row r="1656" spans="1:10" s="24" customFormat="1" ht="10.5" customHeight="1" x14ac:dyDescent="0.15">
      <c r="A1656" s="28" t="str">
        <f t="shared" ref="A1656:A1687" si="288">A1579</f>
        <v>12:20～12:30</v>
      </c>
      <c r="B1656" s="29">
        <f t="shared" si="287"/>
        <v>9</v>
      </c>
      <c r="C1656" s="30">
        <f t="shared" si="287"/>
        <v>0</v>
      </c>
      <c r="D1656" s="30">
        <f t="shared" si="287"/>
        <v>2</v>
      </c>
      <c r="E1656" s="31">
        <f t="shared" si="287"/>
        <v>1</v>
      </c>
      <c r="F1656" s="32">
        <f t="shared" si="284"/>
        <v>12</v>
      </c>
      <c r="G1656" s="29">
        <f t="shared" si="285"/>
        <v>1</v>
      </c>
      <c r="H1656" s="33">
        <f t="shared" si="286"/>
        <v>8.3000000000000004E-2</v>
      </c>
      <c r="I1656" s="32">
        <f t="shared" ref="I1656:J1687" si="289">I732+I809+I886</f>
        <v>0</v>
      </c>
      <c r="J1656" s="32">
        <f t="shared" si="289"/>
        <v>0</v>
      </c>
    </row>
    <row r="1657" spans="1:10" s="24" customFormat="1" ht="10.5" customHeight="1" x14ac:dyDescent="0.15">
      <c r="A1657" s="28" t="str">
        <f t="shared" si="288"/>
        <v>12:30～12:40</v>
      </c>
      <c r="B1657" s="29">
        <f t="shared" si="287"/>
        <v>8</v>
      </c>
      <c r="C1657" s="30">
        <f t="shared" si="287"/>
        <v>0</v>
      </c>
      <c r="D1657" s="30">
        <f t="shared" si="287"/>
        <v>1</v>
      </c>
      <c r="E1657" s="31">
        <f t="shared" si="287"/>
        <v>0</v>
      </c>
      <c r="F1657" s="32">
        <f t="shared" si="284"/>
        <v>9</v>
      </c>
      <c r="G1657" s="29">
        <f t="shared" si="285"/>
        <v>0</v>
      </c>
      <c r="H1657" s="33">
        <f t="shared" si="286"/>
        <v>0</v>
      </c>
      <c r="I1657" s="32">
        <f t="shared" si="289"/>
        <v>0</v>
      </c>
      <c r="J1657" s="32">
        <f t="shared" si="289"/>
        <v>3</v>
      </c>
    </row>
    <row r="1658" spans="1:10" s="24" customFormat="1" ht="10.5" customHeight="1" x14ac:dyDescent="0.15">
      <c r="A1658" s="28" t="str">
        <f t="shared" si="288"/>
        <v>12:40～12:50</v>
      </c>
      <c r="B1658" s="29">
        <f t="shared" si="287"/>
        <v>9</v>
      </c>
      <c r="C1658" s="30">
        <f t="shared" si="287"/>
        <v>0</v>
      </c>
      <c r="D1658" s="30">
        <f t="shared" si="287"/>
        <v>0</v>
      </c>
      <c r="E1658" s="31">
        <f t="shared" si="287"/>
        <v>1</v>
      </c>
      <c r="F1658" s="32">
        <f t="shared" si="284"/>
        <v>10</v>
      </c>
      <c r="G1658" s="29">
        <f t="shared" si="285"/>
        <v>1</v>
      </c>
      <c r="H1658" s="33">
        <f t="shared" si="286"/>
        <v>0.1</v>
      </c>
      <c r="I1658" s="32">
        <f t="shared" si="289"/>
        <v>2</v>
      </c>
      <c r="J1658" s="32">
        <f t="shared" si="289"/>
        <v>0</v>
      </c>
    </row>
    <row r="1659" spans="1:10" s="24" customFormat="1" ht="10.5" customHeight="1" x14ac:dyDescent="0.15">
      <c r="A1659" s="28" t="str">
        <f t="shared" si="288"/>
        <v>12:50～13:00</v>
      </c>
      <c r="B1659" s="29">
        <f t="shared" si="287"/>
        <v>5</v>
      </c>
      <c r="C1659" s="30">
        <f t="shared" si="287"/>
        <v>0</v>
      </c>
      <c r="D1659" s="30">
        <f t="shared" si="287"/>
        <v>0</v>
      </c>
      <c r="E1659" s="31">
        <f t="shared" si="287"/>
        <v>0</v>
      </c>
      <c r="F1659" s="32">
        <f t="shared" si="284"/>
        <v>5</v>
      </c>
      <c r="G1659" s="29">
        <f t="shared" si="285"/>
        <v>0</v>
      </c>
      <c r="H1659" s="33">
        <f t="shared" si="286"/>
        <v>0</v>
      </c>
      <c r="I1659" s="32">
        <f t="shared" si="289"/>
        <v>1</v>
      </c>
      <c r="J1659" s="32">
        <f t="shared" si="289"/>
        <v>0</v>
      </c>
    </row>
    <row r="1660" spans="1:10" s="24" customFormat="1" ht="10.5" customHeight="1" x14ac:dyDescent="0.15">
      <c r="A1660" s="28" t="str">
        <f t="shared" si="288"/>
        <v>13:00～13:10</v>
      </c>
      <c r="B1660" s="29">
        <f t="shared" si="287"/>
        <v>6</v>
      </c>
      <c r="C1660" s="30">
        <f t="shared" si="287"/>
        <v>0</v>
      </c>
      <c r="D1660" s="30">
        <f t="shared" si="287"/>
        <v>3</v>
      </c>
      <c r="E1660" s="31">
        <f t="shared" si="287"/>
        <v>0</v>
      </c>
      <c r="F1660" s="32">
        <f t="shared" si="284"/>
        <v>9</v>
      </c>
      <c r="G1660" s="29">
        <f t="shared" si="285"/>
        <v>0</v>
      </c>
      <c r="H1660" s="33">
        <f t="shared" si="286"/>
        <v>0</v>
      </c>
      <c r="I1660" s="32">
        <f t="shared" si="289"/>
        <v>0</v>
      </c>
      <c r="J1660" s="32">
        <f t="shared" si="289"/>
        <v>0</v>
      </c>
    </row>
    <row r="1661" spans="1:10" s="24" customFormat="1" ht="10.5" customHeight="1" x14ac:dyDescent="0.15">
      <c r="A1661" s="28" t="str">
        <f t="shared" si="288"/>
        <v>13:10～13:20</v>
      </c>
      <c r="B1661" s="29">
        <f t="shared" si="287"/>
        <v>10</v>
      </c>
      <c r="C1661" s="30">
        <f t="shared" si="287"/>
        <v>0</v>
      </c>
      <c r="D1661" s="30">
        <f t="shared" si="287"/>
        <v>1</v>
      </c>
      <c r="E1661" s="31">
        <f t="shared" si="287"/>
        <v>0</v>
      </c>
      <c r="F1661" s="32">
        <f t="shared" si="284"/>
        <v>11</v>
      </c>
      <c r="G1661" s="29">
        <f t="shared" si="285"/>
        <v>0</v>
      </c>
      <c r="H1661" s="33">
        <f t="shared" si="286"/>
        <v>0</v>
      </c>
      <c r="I1661" s="32">
        <f t="shared" si="289"/>
        <v>0</v>
      </c>
      <c r="J1661" s="32">
        <f t="shared" si="289"/>
        <v>0</v>
      </c>
    </row>
    <row r="1662" spans="1:10" s="24" customFormat="1" ht="10.5" customHeight="1" x14ac:dyDescent="0.15">
      <c r="A1662" s="28" t="str">
        <f t="shared" si="288"/>
        <v>13:20～13:30</v>
      </c>
      <c r="B1662" s="29">
        <f t="shared" si="287"/>
        <v>14</v>
      </c>
      <c r="C1662" s="30">
        <f t="shared" si="287"/>
        <v>0</v>
      </c>
      <c r="D1662" s="30">
        <f t="shared" si="287"/>
        <v>1</v>
      </c>
      <c r="E1662" s="31">
        <f t="shared" si="287"/>
        <v>1</v>
      </c>
      <c r="F1662" s="32">
        <f t="shared" si="284"/>
        <v>16</v>
      </c>
      <c r="G1662" s="29">
        <f t="shared" si="285"/>
        <v>1</v>
      </c>
      <c r="H1662" s="33">
        <f t="shared" si="286"/>
        <v>6.3E-2</v>
      </c>
      <c r="I1662" s="32">
        <f t="shared" si="289"/>
        <v>0</v>
      </c>
      <c r="J1662" s="32">
        <f t="shared" si="289"/>
        <v>0</v>
      </c>
    </row>
    <row r="1663" spans="1:10" s="24" customFormat="1" ht="10.5" customHeight="1" x14ac:dyDescent="0.15">
      <c r="A1663" s="28" t="str">
        <f t="shared" si="288"/>
        <v>13:30～13:40</v>
      </c>
      <c r="B1663" s="29">
        <f t="shared" si="287"/>
        <v>6</v>
      </c>
      <c r="C1663" s="30">
        <f t="shared" si="287"/>
        <v>0</v>
      </c>
      <c r="D1663" s="30">
        <f t="shared" si="287"/>
        <v>1</v>
      </c>
      <c r="E1663" s="31">
        <f t="shared" si="287"/>
        <v>0</v>
      </c>
      <c r="F1663" s="32">
        <f t="shared" si="284"/>
        <v>7</v>
      </c>
      <c r="G1663" s="29">
        <f t="shared" si="285"/>
        <v>0</v>
      </c>
      <c r="H1663" s="33">
        <f t="shared" si="286"/>
        <v>0</v>
      </c>
      <c r="I1663" s="32">
        <f t="shared" si="289"/>
        <v>1</v>
      </c>
      <c r="J1663" s="32">
        <f t="shared" si="289"/>
        <v>0</v>
      </c>
    </row>
    <row r="1664" spans="1:10" s="24" customFormat="1" ht="10.5" customHeight="1" x14ac:dyDescent="0.15">
      <c r="A1664" s="28" t="str">
        <f t="shared" si="288"/>
        <v>13:40～13:50</v>
      </c>
      <c r="B1664" s="29">
        <f t="shared" ref="B1664:E1683" si="290">B740+B817+B894</f>
        <v>14</v>
      </c>
      <c r="C1664" s="30">
        <f t="shared" si="290"/>
        <v>0</v>
      </c>
      <c r="D1664" s="30">
        <f t="shared" si="290"/>
        <v>3</v>
      </c>
      <c r="E1664" s="31">
        <f t="shared" si="290"/>
        <v>0</v>
      </c>
      <c r="F1664" s="32">
        <f t="shared" si="284"/>
        <v>17</v>
      </c>
      <c r="G1664" s="29">
        <f t="shared" si="285"/>
        <v>0</v>
      </c>
      <c r="H1664" s="33">
        <f t="shared" si="286"/>
        <v>0</v>
      </c>
      <c r="I1664" s="32">
        <f t="shared" si="289"/>
        <v>0</v>
      </c>
      <c r="J1664" s="32">
        <f t="shared" si="289"/>
        <v>0</v>
      </c>
    </row>
    <row r="1665" spans="1:10" s="24" customFormat="1" ht="10.5" customHeight="1" x14ac:dyDescent="0.15">
      <c r="A1665" s="28" t="str">
        <f t="shared" si="288"/>
        <v>13:50～14:00</v>
      </c>
      <c r="B1665" s="29">
        <f t="shared" si="290"/>
        <v>9</v>
      </c>
      <c r="C1665" s="30">
        <f t="shared" si="290"/>
        <v>0</v>
      </c>
      <c r="D1665" s="30">
        <f t="shared" si="290"/>
        <v>1</v>
      </c>
      <c r="E1665" s="31">
        <f t="shared" si="290"/>
        <v>0</v>
      </c>
      <c r="F1665" s="32">
        <f t="shared" si="284"/>
        <v>10</v>
      </c>
      <c r="G1665" s="29">
        <f t="shared" si="285"/>
        <v>0</v>
      </c>
      <c r="H1665" s="33">
        <f t="shared" si="286"/>
        <v>0</v>
      </c>
      <c r="I1665" s="32">
        <f t="shared" si="289"/>
        <v>1</v>
      </c>
      <c r="J1665" s="32">
        <f t="shared" si="289"/>
        <v>0</v>
      </c>
    </row>
    <row r="1666" spans="1:10" s="24" customFormat="1" ht="10.5" customHeight="1" x14ac:dyDescent="0.15">
      <c r="A1666" s="28" t="str">
        <f t="shared" si="288"/>
        <v>14:00～14:10</v>
      </c>
      <c r="B1666" s="29">
        <f t="shared" si="290"/>
        <v>8</v>
      </c>
      <c r="C1666" s="30">
        <f t="shared" si="290"/>
        <v>0</v>
      </c>
      <c r="D1666" s="30">
        <f t="shared" si="290"/>
        <v>1</v>
      </c>
      <c r="E1666" s="31">
        <f t="shared" si="290"/>
        <v>0</v>
      </c>
      <c r="F1666" s="32">
        <f t="shared" si="284"/>
        <v>9</v>
      </c>
      <c r="G1666" s="29">
        <f t="shared" si="285"/>
        <v>0</v>
      </c>
      <c r="H1666" s="33">
        <f t="shared" si="286"/>
        <v>0</v>
      </c>
      <c r="I1666" s="32">
        <f t="shared" si="289"/>
        <v>1</v>
      </c>
      <c r="J1666" s="32">
        <f t="shared" si="289"/>
        <v>0</v>
      </c>
    </row>
    <row r="1667" spans="1:10" s="24" customFormat="1" ht="10.5" customHeight="1" x14ac:dyDescent="0.15">
      <c r="A1667" s="28" t="str">
        <f t="shared" si="288"/>
        <v>14:10～14:20</v>
      </c>
      <c r="B1667" s="29">
        <f t="shared" si="290"/>
        <v>9</v>
      </c>
      <c r="C1667" s="30">
        <f t="shared" si="290"/>
        <v>0</v>
      </c>
      <c r="D1667" s="30">
        <f t="shared" si="290"/>
        <v>0</v>
      </c>
      <c r="E1667" s="31">
        <f t="shared" si="290"/>
        <v>0</v>
      </c>
      <c r="F1667" s="32">
        <f t="shared" si="284"/>
        <v>9</v>
      </c>
      <c r="G1667" s="29">
        <f t="shared" si="285"/>
        <v>0</v>
      </c>
      <c r="H1667" s="33">
        <f t="shared" si="286"/>
        <v>0</v>
      </c>
      <c r="I1667" s="32">
        <f t="shared" si="289"/>
        <v>0</v>
      </c>
      <c r="J1667" s="32">
        <f t="shared" si="289"/>
        <v>0</v>
      </c>
    </row>
    <row r="1668" spans="1:10" s="24" customFormat="1" ht="10.5" customHeight="1" x14ac:dyDescent="0.15">
      <c r="A1668" s="28" t="str">
        <f t="shared" si="288"/>
        <v>14:20～14:30</v>
      </c>
      <c r="B1668" s="29">
        <f t="shared" si="290"/>
        <v>9</v>
      </c>
      <c r="C1668" s="30">
        <f t="shared" si="290"/>
        <v>0</v>
      </c>
      <c r="D1668" s="30">
        <f t="shared" si="290"/>
        <v>0</v>
      </c>
      <c r="E1668" s="31">
        <f t="shared" si="290"/>
        <v>0</v>
      </c>
      <c r="F1668" s="32">
        <f t="shared" si="284"/>
        <v>9</v>
      </c>
      <c r="G1668" s="29">
        <f t="shared" si="285"/>
        <v>0</v>
      </c>
      <c r="H1668" s="33">
        <f t="shared" si="286"/>
        <v>0</v>
      </c>
      <c r="I1668" s="32">
        <f t="shared" si="289"/>
        <v>1</v>
      </c>
      <c r="J1668" s="32">
        <f t="shared" si="289"/>
        <v>0</v>
      </c>
    </row>
    <row r="1669" spans="1:10" s="24" customFormat="1" ht="10.5" customHeight="1" x14ac:dyDescent="0.15">
      <c r="A1669" s="28" t="str">
        <f t="shared" si="288"/>
        <v>14:30～14:40</v>
      </c>
      <c r="B1669" s="29">
        <f t="shared" si="290"/>
        <v>14</v>
      </c>
      <c r="C1669" s="30">
        <f t="shared" si="290"/>
        <v>0</v>
      </c>
      <c r="D1669" s="30">
        <f t="shared" si="290"/>
        <v>0</v>
      </c>
      <c r="E1669" s="31">
        <f t="shared" si="290"/>
        <v>0</v>
      </c>
      <c r="F1669" s="32">
        <f t="shared" si="284"/>
        <v>14</v>
      </c>
      <c r="G1669" s="29">
        <f t="shared" si="285"/>
        <v>0</v>
      </c>
      <c r="H1669" s="33">
        <f t="shared" si="286"/>
        <v>0</v>
      </c>
      <c r="I1669" s="32">
        <f t="shared" si="289"/>
        <v>0</v>
      </c>
      <c r="J1669" s="32">
        <f t="shared" si="289"/>
        <v>0</v>
      </c>
    </row>
    <row r="1670" spans="1:10" s="24" customFormat="1" ht="10.5" customHeight="1" x14ac:dyDescent="0.15">
      <c r="A1670" s="28" t="str">
        <f t="shared" si="288"/>
        <v>14:40～14:50</v>
      </c>
      <c r="B1670" s="29">
        <f t="shared" si="290"/>
        <v>10</v>
      </c>
      <c r="C1670" s="30">
        <f t="shared" si="290"/>
        <v>0</v>
      </c>
      <c r="D1670" s="30">
        <f t="shared" si="290"/>
        <v>0</v>
      </c>
      <c r="E1670" s="31">
        <f t="shared" si="290"/>
        <v>0</v>
      </c>
      <c r="F1670" s="32">
        <f t="shared" si="284"/>
        <v>10</v>
      </c>
      <c r="G1670" s="29">
        <f t="shared" si="285"/>
        <v>0</v>
      </c>
      <c r="H1670" s="33">
        <f t="shared" si="286"/>
        <v>0</v>
      </c>
      <c r="I1670" s="32">
        <f t="shared" si="289"/>
        <v>0</v>
      </c>
      <c r="J1670" s="32">
        <f t="shared" si="289"/>
        <v>0</v>
      </c>
    </row>
    <row r="1671" spans="1:10" s="24" customFormat="1" ht="10.5" customHeight="1" x14ac:dyDescent="0.15">
      <c r="A1671" s="28" t="str">
        <f t="shared" si="288"/>
        <v>14:50～15:00</v>
      </c>
      <c r="B1671" s="29">
        <f t="shared" si="290"/>
        <v>8</v>
      </c>
      <c r="C1671" s="30">
        <f t="shared" si="290"/>
        <v>0</v>
      </c>
      <c r="D1671" s="30">
        <f t="shared" si="290"/>
        <v>1</v>
      </c>
      <c r="E1671" s="31">
        <f t="shared" si="290"/>
        <v>1</v>
      </c>
      <c r="F1671" s="32">
        <f t="shared" si="284"/>
        <v>10</v>
      </c>
      <c r="G1671" s="29">
        <f t="shared" si="285"/>
        <v>1</v>
      </c>
      <c r="H1671" s="33">
        <f t="shared" si="286"/>
        <v>0.1</v>
      </c>
      <c r="I1671" s="32">
        <f t="shared" si="289"/>
        <v>0</v>
      </c>
      <c r="J1671" s="32">
        <f t="shared" si="289"/>
        <v>0</v>
      </c>
    </row>
    <row r="1672" spans="1:10" s="24" customFormat="1" ht="10.5" customHeight="1" x14ac:dyDescent="0.15">
      <c r="A1672" s="28" t="str">
        <f t="shared" si="288"/>
        <v>15:00～15:10</v>
      </c>
      <c r="B1672" s="29">
        <f t="shared" si="290"/>
        <v>18</v>
      </c>
      <c r="C1672" s="30">
        <f t="shared" si="290"/>
        <v>0</v>
      </c>
      <c r="D1672" s="30">
        <f t="shared" si="290"/>
        <v>1</v>
      </c>
      <c r="E1672" s="31">
        <f t="shared" si="290"/>
        <v>1</v>
      </c>
      <c r="F1672" s="32">
        <f t="shared" si="284"/>
        <v>20</v>
      </c>
      <c r="G1672" s="29">
        <f t="shared" si="285"/>
        <v>1</v>
      </c>
      <c r="H1672" s="33">
        <f t="shared" si="286"/>
        <v>0.05</v>
      </c>
      <c r="I1672" s="32">
        <f t="shared" si="289"/>
        <v>0</v>
      </c>
      <c r="J1672" s="32">
        <f t="shared" si="289"/>
        <v>1</v>
      </c>
    </row>
    <row r="1673" spans="1:10" s="24" customFormat="1" ht="10.5" customHeight="1" x14ac:dyDescent="0.15">
      <c r="A1673" s="28" t="str">
        <f t="shared" si="288"/>
        <v>15:10～15:20</v>
      </c>
      <c r="B1673" s="29">
        <f t="shared" si="290"/>
        <v>14</v>
      </c>
      <c r="C1673" s="30">
        <f t="shared" si="290"/>
        <v>0</v>
      </c>
      <c r="D1673" s="30">
        <f t="shared" si="290"/>
        <v>3</v>
      </c>
      <c r="E1673" s="31">
        <f t="shared" si="290"/>
        <v>0</v>
      </c>
      <c r="F1673" s="32">
        <f t="shared" si="284"/>
        <v>17</v>
      </c>
      <c r="G1673" s="29">
        <f t="shared" si="285"/>
        <v>0</v>
      </c>
      <c r="H1673" s="33">
        <f t="shared" si="286"/>
        <v>0</v>
      </c>
      <c r="I1673" s="32">
        <f t="shared" si="289"/>
        <v>0</v>
      </c>
      <c r="J1673" s="32">
        <f t="shared" si="289"/>
        <v>0</v>
      </c>
    </row>
    <row r="1674" spans="1:10" s="24" customFormat="1" ht="10.5" customHeight="1" x14ac:dyDescent="0.15">
      <c r="A1674" s="28" t="str">
        <f t="shared" si="288"/>
        <v>15:20～15:30</v>
      </c>
      <c r="B1674" s="29">
        <f t="shared" si="290"/>
        <v>12</v>
      </c>
      <c r="C1674" s="30">
        <f t="shared" si="290"/>
        <v>0</v>
      </c>
      <c r="D1674" s="30">
        <f t="shared" si="290"/>
        <v>0</v>
      </c>
      <c r="E1674" s="31">
        <f t="shared" si="290"/>
        <v>0</v>
      </c>
      <c r="F1674" s="32">
        <f t="shared" si="284"/>
        <v>12</v>
      </c>
      <c r="G1674" s="29">
        <f t="shared" si="285"/>
        <v>0</v>
      </c>
      <c r="H1674" s="33">
        <f t="shared" si="286"/>
        <v>0</v>
      </c>
      <c r="I1674" s="32">
        <f t="shared" si="289"/>
        <v>1</v>
      </c>
      <c r="J1674" s="32">
        <f t="shared" si="289"/>
        <v>0</v>
      </c>
    </row>
    <row r="1675" spans="1:10" s="24" customFormat="1" ht="10.5" customHeight="1" x14ac:dyDescent="0.15">
      <c r="A1675" s="28" t="str">
        <f t="shared" si="288"/>
        <v>15:30～15:40</v>
      </c>
      <c r="B1675" s="29">
        <f t="shared" si="290"/>
        <v>10</v>
      </c>
      <c r="C1675" s="30">
        <f t="shared" si="290"/>
        <v>0</v>
      </c>
      <c r="D1675" s="30">
        <f t="shared" si="290"/>
        <v>0</v>
      </c>
      <c r="E1675" s="31">
        <f t="shared" si="290"/>
        <v>0</v>
      </c>
      <c r="F1675" s="32">
        <f t="shared" si="284"/>
        <v>10</v>
      </c>
      <c r="G1675" s="29">
        <f t="shared" si="285"/>
        <v>0</v>
      </c>
      <c r="H1675" s="33">
        <f t="shared" si="286"/>
        <v>0</v>
      </c>
      <c r="I1675" s="32">
        <f t="shared" si="289"/>
        <v>0</v>
      </c>
      <c r="J1675" s="32">
        <f t="shared" si="289"/>
        <v>0</v>
      </c>
    </row>
    <row r="1676" spans="1:10" s="24" customFormat="1" ht="10.5" customHeight="1" x14ac:dyDescent="0.15">
      <c r="A1676" s="28" t="str">
        <f t="shared" si="288"/>
        <v>15:40～15:50</v>
      </c>
      <c r="B1676" s="29">
        <f t="shared" si="290"/>
        <v>9</v>
      </c>
      <c r="C1676" s="30">
        <f t="shared" si="290"/>
        <v>0</v>
      </c>
      <c r="D1676" s="30">
        <f t="shared" si="290"/>
        <v>1</v>
      </c>
      <c r="E1676" s="31">
        <f t="shared" si="290"/>
        <v>0</v>
      </c>
      <c r="F1676" s="32">
        <f t="shared" si="284"/>
        <v>10</v>
      </c>
      <c r="G1676" s="29">
        <f t="shared" si="285"/>
        <v>0</v>
      </c>
      <c r="H1676" s="33">
        <f t="shared" si="286"/>
        <v>0</v>
      </c>
      <c r="I1676" s="32">
        <f t="shared" si="289"/>
        <v>0</v>
      </c>
      <c r="J1676" s="32">
        <f t="shared" si="289"/>
        <v>0</v>
      </c>
    </row>
    <row r="1677" spans="1:10" s="24" customFormat="1" ht="10.5" customHeight="1" x14ac:dyDescent="0.15">
      <c r="A1677" s="28" t="str">
        <f t="shared" si="288"/>
        <v>15:50～16:00</v>
      </c>
      <c r="B1677" s="29">
        <f t="shared" si="290"/>
        <v>10</v>
      </c>
      <c r="C1677" s="30">
        <f t="shared" si="290"/>
        <v>0</v>
      </c>
      <c r="D1677" s="30">
        <f t="shared" si="290"/>
        <v>0</v>
      </c>
      <c r="E1677" s="31">
        <f t="shared" si="290"/>
        <v>0</v>
      </c>
      <c r="F1677" s="32">
        <f t="shared" si="284"/>
        <v>10</v>
      </c>
      <c r="G1677" s="29">
        <f t="shared" si="285"/>
        <v>0</v>
      </c>
      <c r="H1677" s="33">
        <f t="shared" si="286"/>
        <v>0</v>
      </c>
      <c r="I1677" s="32">
        <f t="shared" si="289"/>
        <v>0</v>
      </c>
      <c r="J1677" s="32">
        <f t="shared" si="289"/>
        <v>0</v>
      </c>
    </row>
    <row r="1678" spans="1:10" s="24" customFormat="1" ht="10.5" customHeight="1" x14ac:dyDescent="0.15">
      <c r="A1678" s="28" t="str">
        <f t="shared" si="288"/>
        <v>16:00～16:10</v>
      </c>
      <c r="B1678" s="29">
        <f t="shared" si="290"/>
        <v>9</v>
      </c>
      <c r="C1678" s="30">
        <f t="shared" si="290"/>
        <v>0</v>
      </c>
      <c r="D1678" s="30">
        <f t="shared" si="290"/>
        <v>1</v>
      </c>
      <c r="E1678" s="31">
        <f t="shared" si="290"/>
        <v>0</v>
      </c>
      <c r="F1678" s="32">
        <f t="shared" si="284"/>
        <v>10</v>
      </c>
      <c r="G1678" s="29">
        <f t="shared" si="285"/>
        <v>0</v>
      </c>
      <c r="H1678" s="33">
        <f t="shared" si="286"/>
        <v>0</v>
      </c>
      <c r="I1678" s="32">
        <f t="shared" si="289"/>
        <v>0</v>
      </c>
      <c r="J1678" s="32">
        <f t="shared" si="289"/>
        <v>0</v>
      </c>
    </row>
    <row r="1679" spans="1:10" s="24" customFormat="1" ht="10.5" customHeight="1" x14ac:dyDescent="0.15">
      <c r="A1679" s="28" t="str">
        <f t="shared" si="288"/>
        <v>16:10～16:20</v>
      </c>
      <c r="B1679" s="29">
        <f t="shared" si="290"/>
        <v>7</v>
      </c>
      <c r="C1679" s="30">
        <f t="shared" si="290"/>
        <v>0</v>
      </c>
      <c r="D1679" s="30">
        <f t="shared" si="290"/>
        <v>0</v>
      </c>
      <c r="E1679" s="31">
        <f t="shared" si="290"/>
        <v>0</v>
      </c>
      <c r="F1679" s="32">
        <f t="shared" si="284"/>
        <v>7</v>
      </c>
      <c r="G1679" s="29">
        <f t="shared" si="285"/>
        <v>0</v>
      </c>
      <c r="H1679" s="33">
        <f t="shared" si="286"/>
        <v>0</v>
      </c>
      <c r="I1679" s="32">
        <f t="shared" si="289"/>
        <v>1</v>
      </c>
      <c r="J1679" s="32">
        <f t="shared" si="289"/>
        <v>0</v>
      </c>
    </row>
    <row r="1680" spans="1:10" s="24" customFormat="1" ht="10.5" customHeight="1" x14ac:dyDescent="0.15">
      <c r="A1680" s="28" t="str">
        <f t="shared" si="288"/>
        <v>16:20～16:30</v>
      </c>
      <c r="B1680" s="29">
        <f t="shared" si="290"/>
        <v>14</v>
      </c>
      <c r="C1680" s="30">
        <f t="shared" si="290"/>
        <v>0</v>
      </c>
      <c r="D1680" s="30">
        <f t="shared" si="290"/>
        <v>0</v>
      </c>
      <c r="E1680" s="31">
        <f t="shared" si="290"/>
        <v>0</v>
      </c>
      <c r="F1680" s="32">
        <f t="shared" si="284"/>
        <v>14</v>
      </c>
      <c r="G1680" s="29">
        <f t="shared" si="285"/>
        <v>0</v>
      </c>
      <c r="H1680" s="33">
        <f t="shared" si="286"/>
        <v>0</v>
      </c>
      <c r="I1680" s="32">
        <f t="shared" si="289"/>
        <v>0</v>
      </c>
      <c r="J1680" s="32">
        <f t="shared" si="289"/>
        <v>0</v>
      </c>
    </row>
    <row r="1681" spans="1:10" s="24" customFormat="1" ht="10.5" customHeight="1" x14ac:dyDescent="0.15">
      <c r="A1681" s="28" t="str">
        <f t="shared" si="288"/>
        <v>16:30～16:40</v>
      </c>
      <c r="B1681" s="29">
        <f t="shared" si="290"/>
        <v>14</v>
      </c>
      <c r="C1681" s="30">
        <f t="shared" si="290"/>
        <v>0</v>
      </c>
      <c r="D1681" s="30">
        <f t="shared" si="290"/>
        <v>1</v>
      </c>
      <c r="E1681" s="31">
        <f t="shared" si="290"/>
        <v>0</v>
      </c>
      <c r="F1681" s="32">
        <f t="shared" si="284"/>
        <v>15</v>
      </c>
      <c r="G1681" s="29">
        <f t="shared" si="285"/>
        <v>0</v>
      </c>
      <c r="H1681" s="33">
        <f t="shared" si="286"/>
        <v>0</v>
      </c>
      <c r="I1681" s="32">
        <f t="shared" si="289"/>
        <v>1</v>
      </c>
      <c r="J1681" s="32">
        <f t="shared" si="289"/>
        <v>0</v>
      </c>
    </row>
    <row r="1682" spans="1:10" s="24" customFormat="1" ht="10.5" customHeight="1" x14ac:dyDescent="0.15">
      <c r="A1682" s="28" t="str">
        <f t="shared" si="288"/>
        <v>16:40～16:50</v>
      </c>
      <c r="B1682" s="29">
        <f t="shared" si="290"/>
        <v>7</v>
      </c>
      <c r="C1682" s="30">
        <f t="shared" si="290"/>
        <v>0</v>
      </c>
      <c r="D1682" s="30">
        <f t="shared" si="290"/>
        <v>0</v>
      </c>
      <c r="E1682" s="31">
        <f t="shared" si="290"/>
        <v>0</v>
      </c>
      <c r="F1682" s="32">
        <f t="shared" si="284"/>
        <v>7</v>
      </c>
      <c r="G1682" s="29">
        <f t="shared" si="285"/>
        <v>0</v>
      </c>
      <c r="H1682" s="33">
        <f t="shared" si="286"/>
        <v>0</v>
      </c>
      <c r="I1682" s="32">
        <f t="shared" si="289"/>
        <v>0</v>
      </c>
      <c r="J1682" s="32">
        <f t="shared" si="289"/>
        <v>0</v>
      </c>
    </row>
    <row r="1683" spans="1:10" s="24" customFormat="1" ht="10.5" customHeight="1" x14ac:dyDescent="0.15">
      <c r="A1683" s="28" t="str">
        <f t="shared" si="288"/>
        <v>16:50～17:00</v>
      </c>
      <c r="B1683" s="29">
        <f t="shared" si="290"/>
        <v>8</v>
      </c>
      <c r="C1683" s="30">
        <f t="shared" si="290"/>
        <v>0</v>
      </c>
      <c r="D1683" s="30">
        <f t="shared" si="290"/>
        <v>0</v>
      </c>
      <c r="E1683" s="31">
        <f t="shared" si="290"/>
        <v>0</v>
      </c>
      <c r="F1683" s="32">
        <f t="shared" si="284"/>
        <v>8</v>
      </c>
      <c r="G1683" s="29">
        <f t="shared" si="285"/>
        <v>0</v>
      </c>
      <c r="H1683" s="33">
        <f t="shared" si="286"/>
        <v>0</v>
      </c>
      <c r="I1683" s="32">
        <f t="shared" si="289"/>
        <v>0</v>
      </c>
      <c r="J1683" s="32">
        <f t="shared" si="289"/>
        <v>0</v>
      </c>
    </row>
    <row r="1684" spans="1:10" s="24" customFormat="1" ht="10.5" customHeight="1" x14ac:dyDescent="0.15">
      <c r="A1684" s="28" t="str">
        <f t="shared" si="288"/>
        <v>17:00～17:10</v>
      </c>
      <c r="B1684" s="29">
        <f t="shared" ref="B1684:E1695" si="291">B760+B837+B914</f>
        <v>7</v>
      </c>
      <c r="C1684" s="30">
        <f t="shared" si="291"/>
        <v>0</v>
      </c>
      <c r="D1684" s="30">
        <f t="shared" si="291"/>
        <v>1</v>
      </c>
      <c r="E1684" s="31">
        <f t="shared" si="291"/>
        <v>0</v>
      </c>
      <c r="F1684" s="32">
        <f t="shared" si="284"/>
        <v>8</v>
      </c>
      <c r="G1684" s="29">
        <f t="shared" si="285"/>
        <v>0</v>
      </c>
      <c r="H1684" s="33">
        <f t="shared" si="286"/>
        <v>0</v>
      </c>
      <c r="I1684" s="32">
        <f t="shared" si="289"/>
        <v>0</v>
      </c>
      <c r="J1684" s="32">
        <f t="shared" si="289"/>
        <v>0</v>
      </c>
    </row>
    <row r="1685" spans="1:10" s="24" customFormat="1" ht="10.5" customHeight="1" x14ac:dyDescent="0.15">
      <c r="A1685" s="28" t="str">
        <f t="shared" si="288"/>
        <v>17:10～17:20</v>
      </c>
      <c r="B1685" s="29">
        <f t="shared" si="291"/>
        <v>12</v>
      </c>
      <c r="C1685" s="30">
        <f t="shared" si="291"/>
        <v>0</v>
      </c>
      <c r="D1685" s="30">
        <f t="shared" si="291"/>
        <v>3</v>
      </c>
      <c r="E1685" s="31">
        <f t="shared" si="291"/>
        <v>0</v>
      </c>
      <c r="F1685" s="32">
        <f t="shared" si="284"/>
        <v>15</v>
      </c>
      <c r="G1685" s="29">
        <f t="shared" si="285"/>
        <v>0</v>
      </c>
      <c r="H1685" s="33">
        <f t="shared" si="286"/>
        <v>0</v>
      </c>
      <c r="I1685" s="32">
        <f t="shared" si="289"/>
        <v>1</v>
      </c>
      <c r="J1685" s="32">
        <f t="shared" si="289"/>
        <v>0</v>
      </c>
    </row>
    <row r="1686" spans="1:10" s="24" customFormat="1" ht="10.5" customHeight="1" x14ac:dyDescent="0.15">
      <c r="A1686" s="28" t="str">
        <f t="shared" si="288"/>
        <v>17:20～17:30</v>
      </c>
      <c r="B1686" s="29">
        <f t="shared" si="291"/>
        <v>9</v>
      </c>
      <c r="C1686" s="30">
        <f t="shared" si="291"/>
        <v>0</v>
      </c>
      <c r="D1686" s="30">
        <f t="shared" si="291"/>
        <v>1</v>
      </c>
      <c r="E1686" s="31">
        <f t="shared" si="291"/>
        <v>0</v>
      </c>
      <c r="F1686" s="32">
        <f t="shared" si="284"/>
        <v>10</v>
      </c>
      <c r="G1686" s="29">
        <f t="shared" si="285"/>
        <v>0</v>
      </c>
      <c r="H1686" s="33">
        <f t="shared" si="286"/>
        <v>0</v>
      </c>
      <c r="I1686" s="32">
        <f t="shared" si="289"/>
        <v>0</v>
      </c>
      <c r="J1686" s="32">
        <f t="shared" si="289"/>
        <v>0</v>
      </c>
    </row>
    <row r="1687" spans="1:10" s="24" customFormat="1" ht="10.5" customHeight="1" x14ac:dyDescent="0.15">
      <c r="A1687" s="28" t="str">
        <f t="shared" si="288"/>
        <v>17:30～17:40</v>
      </c>
      <c r="B1687" s="29">
        <f t="shared" si="291"/>
        <v>7</v>
      </c>
      <c r="C1687" s="30">
        <f t="shared" si="291"/>
        <v>0</v>
      </c>
      <c r="D1687" s="30">
        <f t="shared" si="291"/>
        <v>0</v>
      </c>
      <c r="E1687" s="31">
        <f t="shared" si="291"/>
        <v>0</v>
      </c>
      <c r="F1687" s="32">
        <f t="shared" si="284"/>
        <v>7</v>
      </c>
      <c r="G1687" s="29">
        <f t="shared" si="285"/>
        <v>0</v>
      </c>
      <c r="H1687" s="33">
        <f t="shared" si="286"/>
        <v>0</v>
      </c>
      <c r="I1687" s="32">
        <f t="shared" si="289"/>
        <v>0</v>
      </c>
      <c r="J1687" s="32">
        <f t="shared" si="289"/>
        <v>0</v>
      </c>
    </row>
    <row r="1688" spans="1:10" s="24" customFormat="1" ht="10.5" customHeight="1" x14ac:dyDescent="0.15">
      <c r="A1688" s="28" t="str">
        <f t="shared" ref="A1688:A1696" si="292">A1611</f>
        <v>17:40～17:50</v>
      </c>
      <c r="B1688" s="29">
        <f t="shared" si="291"/>
        <v>6</v>
      </c>
      <c r="C1688" s="30">
        <f t="shared" si="291"/>
        <v>0</v>
      </c>
      <c r="D1688" s="30">
        <f t="shared" si="291"/>
        <v>0</v>
      </c>
      <c r="E1688" s="31">
        <f t="shared" si="291"/>
        <v>0</v>
      </c>
      <c r="F1688" s="32">
        <f t="shared" si="284"/>
        <v>6</v>
      </c>
      <c r="G1688" s="29">
        <f t="shared" si="285"/>
        <v>0</v>
      </c>
      <c r="H1688" s="33">
        <f t="shared" si="286"/>
        <v>0</v>
      </c>
      <c r="I1688" s="32">
        <f t="shared" ref="I1688:J1695" si="293">I764+I841+I918</f>
        <v>0</v>
      </c>
      <c r="J1688" s="32">
        <f t="shared" si="293"/>
        <v>0</v>
      </c>
    </row>
    <row r="1689" spans="1:10" s="24" customFormat="1" ht="10.5" customHeight="1" x14ac:dyDescent="0.15">
      <c r="A1689" s="28" t="str">
        <f t="shared" si="292"/>
        <v>17:50～18:00</v>
      </c>
      <c r="B1689" s="29">
        <f t="shared" si="291"/>
        <v>9</v>
      </c>
      <c r="C1689" s="30">
        <f t="shared" si="291"/>
        <v>0</v>
      </c>
      <c r="D1689" s="30">
        <f t="shared" si="291"/>
        <v>1</v>
      </c>
      <c r="E1689" s="31">
        <f t="shared" si="291"/>
        <v>0</v>
      </c>
      <c r="F1689" s="32">
        <f t="shared" si="284"/>
        <v>10</v>
      </c>
      <c r="G1689" s="29">
        <f t="shared" si="285"/>
        <v>0</v>
      </c>
      <c r="H1689" s="33">
        <f t="shared" si="286"/>
        <v>0</v>
      </c>
      <c r="I1689" s="32">
        <f t="shared" si="293"/>
        <v>0</v>
      </c>
      <c r="J1689" s="32">
        <f t="shared" si="293"/>
        <v>0</v>
      </c>
    </row>
    <row r="1690" spans="1:10" s="24" customFormat="1" ht="10.5" customHeight="1" x14ac:dyDescent="0.15">
      <c r="A1690" s="28" t="str">
        <f t="shared" si="292"/>
        <v>18:00～18:10</v>
      </c>
      <c r="B1690" s="29">
        <f t="shared" si="291"/>
        <v>12</v>
      </c>
      <c r="C1690" s="30">
        <f t="shared" si="291"/>
        <v>0</v>
      </c>
      <c r="D1690" s="30">
        <f t="shared" si="291"/>
        <v>3</v>
      </c>
      <c r="E1690" s="31">
        <f t="shared" si="291"/>
        <v>0</v>
      </c>
      <c r="F1690" s="32">
        <f t="shared" si="284"/>
        <v>15</v>
      </c>
      <c r="G1690" s="29">
        <f t="shared" si="285"/>
        <v>0</v>
      </c>
      <c r="H1690" s="33">
        <f t="shared" si="286"/>
        <v>0</v>
      </c>
      <c r="I1690" s="32">
        <f t="shared" si="293"/>
        <v>0</v>
      </c>
      <c r="J1690" s="32">
        <f t="shared" si="293"/>
        <v>0</v>
      </c>
    </row>
    <row r="1691" spans="1:10" s="24" customFormat="1" ht="10.5" customHeight="1" x14ac:dyDescent="0.15">
      <c r="A1691" s="28" t="str">
        <f t="shared" si="292"/>
        <v>18:10～18:20</v>
      </c>
      <c r="B1691" s="29">
        <f t="shared" si="291"/>
        <v>7</v>
      </c>
      <c r="C1691" s="30">
        <f t="shared" si="291"/>
        <v>0</v>
      </c>
      <c r="D1691" s="30">
        <f t="shared" si="291"/>
        <v>0</v>
      </c>
      <c r="E1691" s="31">
        <f t="shared" si="291"/>
        <v>0</v>
      </c>
      <c r="F1691" s="32">
        <f t="shared" si="284"/>
        <v>7</v>
      </c>
      <c r="G1691" s="29">
        <f t="shared" si="285"/>
        <v>0</v>
      </c>
      <c r="H1691" s="33">
        <f t="shared" si="286"/>
        <v>0</v>
      </c>
      <c r="I1691" s="32">
        <f t="shared" si="293"/>
        <v>0</v>
      </c>
      <c r="J1691" s="32">
        <f t="shared" si="293"/>
        <v>0</v>
      </c>
    </row>
    <row r="1692" spans="1:10" s="24" customFormat="1" ht="10.5" customHeight="1" x14ac:dyDescent="0.15">
      <c r="A1692" s="28" t="str">
        <f t="shared" si="292"/>
        <v>18:20～18:30</v>
      </c>
      <c r="B1692" s="29">
        <f t="shared" si="291"/>
        <v>4</v>
      </c>
      <c r="C1692" s="30">
        <f t="shared" si="291"/>
        <v>0</v>
      </c>
      <c r="D1692" s="30">
        <f t="shared" si="291"/>
        <v>0</v>
      </c>
      <c r="E1692" s="31">
        <f t="shared" si="291"/>
        <v>0</v>
      </c>
      <c r="F1692" s="32">
        <f t="shared" si="284"/>
        <v>4</v>
      </c>
      <c r="G1692" s="29">
        <f t="shared" si="285"/>
        <v>0</v>
      </c>
      <c r="H1692" s="33">
        <f t="shared" si="286"/>
        <v>0</v>
      </c>
      <c r="I1692" s="32">
        <f t="shared" si="293"/>
        <v>0</v>
      </c>
      <c r="J1692" s="32">
        <f t="shared" si="293"/>
        <v>0</v>
      </c>
    </row>
    <row r="1693" spans="1:10" s="24" customFormat="1" ht="10.5" customHeight="1" x14ac:dyDescent="0.15">
      <c r="A1693" s="28" t="str">
        <f t="shared" si="292"/>
        <v>18:30～18:40</v>
      </c>
      <c r="B1693" s="29">
        <f t="shared" si="291"/>
        <v>7</v>
      </c>
      <c r="C1693" s="30">
        <f t="shared" si="291"/>
        <v>0</v>
      </c>
      <c r="D1693" s="30">
        <f t="shared" si="291"/>
        <v>2</v>
      </c>
      <c r="E1693" s="31">
        <f t="shared" si="291"/>
        <v>0</v>
      </c>
      <c r="F1693" s="32">
        <f t="shared" si="284"/>
        <v>9</v>
      </c>
      <c r="G1693" s="29">
        <f t="shared" si="285"/>
        <v>0</v>
      </c>
      <c r="H1693" s="33">
        <f t="shared" si="286"/>
        <v>0</v>
      </c>
      <c r="I1693" s="32">
        <f t="shared" si="293"/>
        <v>0</v>
      </c>
      <c r="J1693" s="32">
        <f t="shared" si="293"/>
        <v>0</v>
      </c>
    </row>
    <row r="1694" spans="1:10" s="24" customFormat="1" ht="10.5" customHeight="1" x14ac:dyDescent="0.15">
      <c r="A1694" s="28" t="str">
        <f t="shared" si="292"/>
        <v>18:40～18:50</v>
      </c>
      <c r="B1694" s="29">
        <f t="shared" si="291"/>
        <v>9</v>
      </c>
      <c r="C1694" s="30">
        <f t="shared" si="291"/>
        <v>0</v>
      </c>
      <c r="D1694" s="30">
        <f t="shared" si="291"/>
        <v>3</v>
      </c>
      <c r="E1694" s="31">
        <f t="shared" si="291"/>
        <v>0</v>
      </c>
      <c r="F1694" s="32">
        <f t="shared" si="284"/>
        <v>12</v>
      </c>
      <c r="G1694" s="29">
        <f t="shared" si="285"/>
        <v>0</v>
      </c>
      <c r="H1694" s="33">
        <f t="shared" si="286"/>
        <v>0</v>
      </c>
      <c r="I1694" s="32">
        <f t="shared" si="293"/>
        <v>0</v>
      </c>
      <c r="J1694" s="32">
        <f t="shared" si="293"/>
        <v>0</v>
      </c>
    </row>
    <row r="1695" spans="1:10" s="24" customFormat="1" ht="10.5" customHeight="1" x14ac:dyDescent="0.15">
      <c r="A1695" s="44" t="str">
        <f t="shared" si="292"/>
        <v>18:50～19:00</v>
      </c>
      <c r="B1695" s="56">
        <f t="shared" si="291"/>
        <v>9</v>
      </c>
      <c r="C1695" s="57">
        <f t="shared" si="291"/>
        <v>0</v>
      </c>
      <c r="D1695" s="57">
        <f t="shared" si="291"/>
        <v>2</v>
      </c>
      <c r="E1695" s="58">
        <f t="shared" si="291"/>
        <v>0</v>
      </c>
      <c r="F1695" s="59">
        <f t="shared" si="284"/>
        <v>11</v>
      </c>
      <c r="G1695" s="56">
        <f t="shared" si="285"/>
        <v>0</v>
      </c>
      <c r="H1695" s="60">
        <f t="shared" si="286"/>
        <v>0</v>
      </c>
      <c r="I1695" s="59">
        <f t="shared" si="293"/>
        <v>0</v>
      </c>
      <c r="J1695" s="59">
        <f t="shared" si="293"/>
        <v>0</v>
      </c>
    </row>
    <row r="1696" spans="1:10" s="24" customFormat="1" ht="10.5" customHeight="1" x14ac:dyDescent="0.15">
      <c r="A1696" s="45" t="str">
        <f t="shared" si="292"/>
        <v>12時間計</v>
      </c>
      <c r="B1696" s="46">
        <f>SUM(B1624:B1695)</f>
        <v>645</v>
      </c>
      <c r="C1696" s="47">
        <f>SUM(C1624:C1695)</f>
        <v>0</v>
      </c>
      <c r="D1696" s="47">
        <f>SUM(D1624:D1695)</f>
        <v>72</v>
      </c>
      <c r="E1696" s="48">
        <f>SUM(E1624:E1695)</f>
        <v>9</v>
      </c>
      <c r="F1696" s="49">
        <f>SUM(B1696:E1696)</f>
        <v>726</v>
      </c>
      <c r="G1696" s="46">
        <f>C1696+E1696</f>
        <v>9</v>
      </c>
      <c r="H1696" s="50">
        <f>IF(F1696&gt;0,ROUND(G1696/F1696,3),0)</f>
        <v>1.2E-2</v>
      </c>
      <c r="I1696" s="49">
        <f>SUM(I1624:I1695)</f>
        <v>20</v>
      </c>
      <c r="J1696" s="49">
        <f>SUM(J1624:J1695)</f>
        <v>4</v>
      </c>
    </row>
    <row r="1697" spans="1:10" ht="12" customHeight="1" x14ac:dyDescent="0.15">
      <c r="I1697" s="3"/>
      <c r="J1697" s="3"/>
    </row>
    <row r="1698" spans="1:10" ht="12" customHeight="1" x14ac:dyDescent="0.15">
      <c r="A1698" s="2" t="str">
        <f>"観測方向："&amp;総括表!A45</f>
        <v>観測方向：Ｄ流出</v>
      </c>
      <c r="I1698" s="3"/>
      <c r="J1698" s="3" t="s">
        <v>113</v>
      </c>
    </row>
    <row r="1699" spans="1:10" ht="12" customHeight="1" x14ac:dyDescent="0.15">
      <c r="A1699" s="4" t="s">
        <v>0</v>
      </c>
      <c r="B1699" s="224" t="s">
        <v>2</v>
      </c>
      <c r="C1699" s="226" t="s">
        <v>13</v>
      </c>
      <c r="D1699" s="5" t="s">
        <v>8</v>
      </c>
      <c r="E1699" s="6" t="s">
        <v>9</v>
      </c>
      <c r="F1699" s="7" t="s">
        <v>10</v>
      </c>
      <c r="G1699" s="8" t="s">
        <v>19</v>
      </c>
      <c r="H1699" s="6" t="s">
        <v>4</v>
      </c>
      <c r="I1699" s="9" t="s">
        <v>7</v>
      </c>
      <c r="J1699" s="212" t="s">
        <v>151</v>
      </c>
    </row>
    <row r="1700" spans="1:10" ht="12" customHeight="1" x14ac:dyDescent="0.15">
      <c r="A1700" s="10" t="s">
        <v>1</v>
      </c>
      <c r="B1700" s="225"/>
      <c r="C1700" s="208"/>
      <c r="D1700" s="11" t="s">
        <v>3</v>
      </c>
      <c r="E1700" s="12" t="s">
        <v>3</v>
      </c>
      <c r="F1700" s="13" t="s">
        <v>12</v>
      </c>
      <c r="G1700" s="14" t="s">
        <v>11</v>
      </c>
      <c r="H1700" s="12" t="s">
        <v>5</v>
      </c>
      <c r="I1700" s="15" t="s">
        <v>6</v>
      </c>
      <c r="J1700" s="213"/>
    </row>
    <row r="1701" spans="1:10" s="24" customFormat="1" ht="10.5" customHeight="1" x14ac:dyDescent="0.15">
      <c r="A1701" s="18" t="str">
        <f t="shared" ref="A1701:A1732" si="294">A1624</f>
        <v xml:space="preserve"> 7:00～ 7:10</v>
      </c>
      <c r="B1701" s="19">
        <f t="shared" ref="B1701:E1720" si="295">B161+B392+B623</f>
        <v>0</v>
      </c>
      <c r="C1701" s="20">
        <f t="shared" si="295"/>
        <v>0</v>
      </c>
      <c r="D1701" s="20">
        <f t="shared" si="295"/>
        <v>0</v>
      </c>
      <c r="E1701" s="21">
        <f t="shared" si="295"/>
        <v>0</v>
      </c>
      <c r="F1701" s="22">
        <f t="shared" ref="F1701:F1718" si="296">SUM(B1701:E1701)</f>
        <v>0</v>
      </c>
      <c r="G1701" s="19">
        <f t="shared" ref="G1701:G1718" si="297">C1701+E1701</f>
        <v>0</v>
      </c>
      <c r="H1701" s="23">
        <f t="shared" ref="H1701:H1718" si="298">IF(F1701&gt;0,ROUND(G1701/F1701,3),0)</f>
        <v>0</v>
      </c>
      <c r="I1701" s="22">
        <f t="shared" ref="I1701:J1732" si="299">I161+I392+I623</f>
        <v>0</v>
      </c>
      <c r="J1701" s="22">
        <f t="shared" si="299"/>
        <v>0</v>
      </c>
    </row>
    <row r="1702" spans="1:10" s="24" customFormat="1" ht="10.5" customHeight="1" x14ac:dyDescent="0.15">
      <c r="A1702" s="28" t="str">
        <f t="shared" si="294"/>
        <v xml:space="preserve"> 7:10～ 7:20</v>
      </c>
      <c r="B1702" s="29">
        <f t="shared" si="295"/>
        <v>0</v>
      </c>
      <c r="C1702" s="30">
        <f t="shared" si="295"/>
        <v>0</v>
      </c>
      <c r="D1702" s="30">
        <f t="shared" si="295"/>
        <v>0</v>
      </c>
      <c r="E1702" s="31">
        <f t="shared" si="295"/>
        <v>0</v>
      </c>
      <c r="F1702" s="32">
        <f t="shared" si="296"/>
        <v>0</v>
      </c>
      <c r="G1702" s="29">
        <f t="shared" si="297"/>
        <v>0</v>
      </c>
      <c r="H1702" s="33">
        <f t="shared" si="298"/>
        <v>0</v>
      </c>
      <c r="I1702" s="32">
        <f t="shared" si="299"/>
        <v>0</v>
      </c>
      <c r="J1702" s="32">
        <f t="shared" si="299"/>
        <v>0</v>
      </c>
    </row>
    <row r="1703" spans="1:10" s="24" customFormat="1" ht="10.5" customHeight="1" x14ac:dyDescent="0.15">
      <c r="A1703" s="28" t="str">
        <f t="shared" si="294"/>
        <v xml:space="preserve"> 7:20～ 7:30</v>
      </c>
      <c r="B1703" s="29">
        <f t="shared" si="295"/>
        <v>0</v>
      </c>
      <c r="C1703" s="30">
        <f t="shared" si="295"/>
        <v>0</v>
      </c>
      <c r="D1703" s="30">
        <f t="shared" si="295"/>
        <v>0</v>
      </c>
      <c r="E1703" s="31">
        <f t="shared" si="295"/>
        <v>0</v>
      </c>
      <c r="F1703" s="32">
        <f t="shared" si="296"/>
        <v>0</v>
      </c>
      <c r="G1703" s="29">
        <f t="shared" si="297"/>
        <v>0</v>
      </c>
      <c r="H1703" s="33">
        <f t="shared" si="298"/>
        <v>0</v>
      </c>
      <c r="I1703" s="32">
        <f t="shared" si="299"/>
        <v>0</v>
      </c>
      <c r="J1703" s="32">
        <f t="shared" si="299"/>
        <v>0</v>
      </c>
    </row>
    <row r="1704" spans="1:10" s="24" customFormat="1" ht="10.5" customHeight="1" x14ac:dyDescent="0.15">
      <c r="A1704" s="28" t="str">
        <f t="shared" si="294"/>
        <v xml:space="preserve"> 7:30～ 7:40</v>
      </c>
      <c r="B1704" s="29">
        <f t="shared" si="295"/>
        <v>0</v>
      </c>
      <c r="C1704" s="30">
        <f t="shared" si="295"/>
        <v>0</v>
      </c>
      <c r="D1704" s="30">
        <f t="shared" si="295"/>
        <v>0</v>
      </c>
      <c r="E1704" s="31">
        <f t="shared" si="295"/>
        <v>0</v>
      </c>
      <c r="F1704" s="32">
        <f t="shared" si="296"/>
        <v>0</v>
      </c>
      <c r="G1704" s="29">
        <f t="shared" si="297"/>
        <v>0</v>
      </c>
      <c r="H1704" s="33">
        <f t="shared" si="298"/>
        <v>0</v>
      </c>
      <c r="I1704" s="32">
        <f t="shared" si="299"/>
        <v>0</v>
      </c>
      <c r="J1704" s="32">
        <f t="shared" si="299"/>
        <v>0</v>
      </c>
    </row>
    <row r="1705" spans="1:10" s="24" customFormat="1" ht="10.5" customHeight="1" x14ac:dyDescent="0.15">
      <c r="A1705" s="28" t="str">
        <f t="shared" si="294"/>
        <v xml:space="preserve"> 7:40～ 7:50</v>
      </c>
      <c r="B1705" s="29">
        <f t="shared" si="295"/>
        <v>0</v>
      </c>
      <c r="C1705" s="30">
        <f t="shared" si="295"/>
        <v>0</v>
      </c>
      <c r="D1705" s="30">
        <f t="shared" si="295"/>
        <v>0</v>
      </c>
      <c r="E1705" s="31">
        <f t="shared" si="295"/>
        <v>0</v>
      </c>
      <c r="F1705" s="32">
        <f t="shared" si="296"/>
        <v>0</v>
      </c>
      <c r="G1705" s="29">
        <f t="shared" si="297"/>
        <v>0</v>
      </c>
      <c r="H1705" s="33">
        <f t="shared" si="298"/>
        <v>0</v>
      </c>
      <c r="I1705" s="32">
        <f t="shared" si="299"/>
        <v>0</v>
      </c>
      <c r="J1705" s="32">
        <f t="shared" si="299"/>
        <v>0</v>
      </c>
    </row>
    <row r="1706" spans="1:10" s="24" customFormat="1" ht="10.5" customHeight="1" x14ac:dyDescent="0.15">
      <c r="A1706" s="28" t="str">
        <f t="shared" si="294"/>
        <v xml:space="preserve"> 7:50～ 8:00</v>
      </c>
      <c r="B1706" s="29">
        <f t="shared" si="295"/>
        <v>0</v>
      </c>
      <c r="C1706" s="30">
        <f t="shared" si="295"/>
        <v>0</v>
      </c>
      <c r="D1706" s="30">
        <f t="shared" si="295"/>
        <v>0</v>
      </c>
      <c r="E1706" s="31">
        <f t="shared" si="295"/>
        <v>0</v>
      </c>
      <c r="F1706" s="32">
        <f t="shared" si="296"/>
        <v>0</v>
      </c>
      <c r="G1706" s="29">
        <f t="shared" si="297"/>
        <v>0</v>
      </c>
      <c r="H1706" s="33">
        <f t="shared" si="298"/>
        <v>0</v>
      </c>
      <c r="I1706" s="32">
        <f t="shared" si="299"/>
        <v>0</v>
      </c>
      <c r="J1706" s="32">
        <f t="shared" si="299"/>
        <v>0</v>
      </c>
    </row>
    <row r="1707" spans="1:10" s="24" customFormat="1" ht="10.5" customHeight="1" x14ac:dyDescent="0.15">
      <c r="A1707" s="28" t="str">
        <f t="shared" si="294"/>
        <v xml:space="preserve"> 8:00～ 8:10</v>
      </c>
      <c r="B1707" s="29">
        <f t="shared" si="295"/>
        <v>0</v>
      </c>
      <c r="C1707" s="30">
        <f t="shared" si="295"/>
        <v>0</v>
      </c>
      <c r="D1707" s="30">
        <f t="shared" si="295"/>
        <v>0</v>
      </c>
      <c r="E1707" s="31">
        <f t="shared" si="295"/>
        <v>0</v>
      </c>
      <c r="F1707" s="32">
        <f t="shared" si="296"/>
        <v>0</v>
      </c>
      <c r="G1707" s="29">
        <f t="shared" si="297"/>
        <v>0</v>
      </c>
      <c r="H1707" s="33">
        <f t="shared" si="298"/>
        <v>0</v>
      </c>
      <c r="I1707" s="32">
        <f t="shared" si="299"/>
        <v>0</v>
      </c>
      <c r="J1707" s="32">
        <f t="shared" si="299"/>
        <v>0</v>
      </c>
    </row>
    <row r="1708" spans="1:10" s="24" customFormat="1" ht="10.5" customHeight="1" x14ac:dyDescent="0.15">
      <c r="A1708" s="28" t="str">
        <f t="shared" si="294"/>
        <v xml:space="preserve"> 8:10～ 8:20</v>
      </c>
      <c r="B1708" s="29">
        <f t="shared" si="295"/>
        <v>0</v>
      </c>
      <c r="C1708" s="30">
        <f t="shared" si="295"/>
        <v>0</v>
      </c>
      <c r="D1708" s="30">
        <f t="shared" si="295"/>
        <v>0</v>
      </c>
      <c r="E1708" s="31">
        <f t="shared" si="295"/>
        <v>0</v>
      </c>
      <c r="F1708" s="32">
        <f t="shared" si="296"/>
        <v>0</v>
      </c>
      <c r="G1708" s="29">
        <f t="shared" si="297"/>
        <v>0</v>
      </c>
      <c r="H1708" s="33">
        <f t="shared" si="298"/>
        <v>0</v>
      </c>
      <c r="I1708" s="32">
        <f t="shared" si="299"/>
        <v>0</v>
      </c>
      <c r="J1708" s="32">
        <f t="shared" si="299"/>
        <v>0</v>
      </c>
    </row>
    <row r="1709" spans="1:10" s="24" customFormat="1" ht="10.5" customHeight="1" x14ac:dyDescent="0.15">
      <c r="A1709" s="28" t="str">
        <f t="shared" si="294"/>
        <v xml:space="preserve"> 8:20～ 8:30</v>
      </c>
      <c r="B1709" s="29">
        <f t="shared" si="295"/>
        <v>0</v>
      </c>
      <c r="C1709" s="30">
        <f t="shared" si="295"/>
        <v>0</v>
      </c>
      <c r="D1709" s="30">
        <f t="shared" si="295"/>
        <v>0</v>
      </c>
      <c r="E1709" s="31">
        <f t="shared" si="295"/>
        <v>0</v>
      </c>
      <c r="F1709" s="32">
        <f t="shared" si="296"/>
        <v>0</v>
      </c>
      <c r="G1709" s="29">
        <f t="shared" si="297"/>
        <v>0</v>
      </c>
      <c r="H1709" s="33">
        <f t="shared" si="298"/>
        <v>0</v>
      </c>
      <c r="I1709" s="32">
        <f t="shared" si="299"/>
        <v>0</v>
      </c>
      <c r="J1709" s="32">
        <f t="shared" si="299"/>
        <v>0</v>
      </c>
    </row>
    <row r="1710" spans="1:10" s="24" customFormat="1" ht="10.5" customHeight="1" x14ac:dyDescent="0.15">
      <c r="A1710" s="28" t="str">
        <f t="shared" si="294"/>
        <v xml:space="preserve"> 8:30～ 8:40</v>
      </c>
      <c r="B1710" s="29">
        <f t="shared" si="295"/>
        <v>0</v>
      </c>
      <c r="C1710" s="30">
        <f t="shared" si="295"/>
        <v>0</v>
      </c>
      <c r="D1710" s="30">
        <f t="shared" si="295"/>
        <v>0</v>
      </c>
      <c r="E1710" s="31">
        <f t="shared" si="295"/>
        <v>0</v>
      </c>
      <c r="F1710" s="32">
        <f t="shared" si="296"/>
        <v>0</v>
      </c>
      <c r="G1710" s="29">
        <f t="shared" si="297"/>
        <v>0</v>
      </c>
      <c r="H1710" s="33">
        <f t="shared" si="298"/>
        <v>0</v>
      </c>
      <c r="I1710" s="32">
        <f t="shared" si="299"/>
        <v>0</v>
      </c>
      <c r="J1710" s="32">
        <f t="shared" si="299"/>
        <v>0</v>
      </c>
    </row>
    <row r="1711" spans="1:10" s="24" customFormat="1" ht="10.5" customHeight="1" x14ac:dyDescent="0.15">
      <c r="A1711" s="28" t="str">
        <f t="shared" si="294"/>
        <v xml:space="preserve"> 8:40～ 8:50</v>
      </c>
      <c r="B1711" s="29">
        <f t="shared" si="295"/>
        <v>0</v>
      </c>
      <c r="C1711" s="30">
        <f t="shared" si="295"/>
        <v>0</v>
      </c>
      <c r="D1711" s="30">
        <f t="shared" si="295"/>
        <v>0</v>
      </c>
      <c r="E1711" s="31">
        <f t="shared" si="295"/>
        <v>0</v>
      </c>
      <c r="F1711" s="32">
        <f t="shared" si="296"/>
        <v>0</v>
      </c>
      <c r="G1711" s="29">
        <f t="shared" si="297"/>
        <v>0</v>
      </c>
      <c r="H1711" s="33">
        <f t="shared" si="298"/>
        <v>0</v>
      </c>
      <c r="I1711" s="32">
        <f t="shared" si="299"/>
        <v>0</v>
      </c>
      <c r="J1711" s="32">
        <f t="shared" si="299"/>
        <v>0</v>
      </c>
    </row>
    <row r="1712" spans="1:10" s="24" customFormat="1" ht="10.5" customHeight="1" x14ac:dyDescent="0.15">
      <c r="A1712" s="28" t="str">
        <f t="shared" si="294"/>
        <v xml:space="preserve"> 8:50～ 9:00</v>
      </c>
      <c r="B1712" s="51">
        <f t="shared" si="295"/>
        <v>0</v>
      </c>
      <c r="C1712" s="52">
        <f t="shared" si="295"/>
        <v>0</v>
      </c>
      <c r="D1712" s="52">
        <f t="shared" si="295"/>
        <v>0</v>
      </c>
      <c r="E1712" s="53">
        <f t="shared" si="295"/>
        <v>0</v>
      </c>
      <c r="F1712" s="54">
        <f t="shared" si="296"/>
        <v>0</v>
      </c>
      <c r="G1712" s="51">
        <f t="shared" si="297"/>
        <v>0</v>
      </c>
      <c r="H1712" s="55">
        <f t="shared" si="298"/>
        <v>0</v>
      </c>
      <c r="I1712" s="54">
        <f t="shared" si="299"/>
        <v>0</v>
      </c>
      <c r="J1712" s="54">
        <f t="shared" si="299"/>
        <v>0</v>
      </c>
    </row>
    <row r="1713" spans="1:10" s="24" customFormat="1" ht="10.5" customHeight="1" x14ac:dyDescent="0.15">
      <c r="A1713" s="28" t="str">
        <f t="shared" si="294"/>
        <v xml:space="preserve"> 9:00～ 9:10</v>
      </c>
      <c r="B1713" s="29">
        <f t="shared" si="295"/>
        <v>0</v>
      </c>
      <c r="C1713" s="30">
        <f t="shared" si="295"/>
        <v>0</v>
      </c>
      <c r="D1713" s="30">
        <f t="shared" si="295"/>
        <v>0</v>
      </c>
      <c r="E1713" s="31">
        <f t="shared" si="295"/>
        <v>0</v>
      </c>
      <c r="F1713" s="32">
        <f t="shared" si="296"/>
        <v>0</v>
      </c>
      <c r="G1713" s="29">
        <f t="shared" si="297"/>
        <v>0</v>
      </c>
      <c r="H1713" s="33">
        <f t="shared" si="298"/>
        <v>0</v>
      </c>
      <c r="I1713" s="32">
        <f t="shared" si="299"/>
        <v>0</v>
      </c>
      <c r="J1713" s="32">
        <f t="shared" si="299"/>
        <v>0</v>
      </c>
    </row>
    <row r="1714" spans="1:10" s="24" customFormat="1" ht="10.5" customHeight="1" x14ac:dyDescent="0.15">
      <c r="A1714" s="28" t="str">
        <f t="shared" si="294"/>
        <v xml:space="preserve"> 9:10～ 9:20</v>
      </c>
      <c r="B1714" s="29">
        <f t="shared" si="295"/>
        <v>0</v>
      </c>
      <c r="C1714" s="30">
        <f t="shared" si="295"/>
        <v>0</v>
      </c>
      <c r="D1714" s="30">
        <f t="shared" si="295"/>
        <v>0</v>
      </c>
      <c r="E1714" s="31">
        <f t="shared" si="295"/>
        <v>0</v>
      </c>
      <c r="F1714" s="32">
        <f t="shared" si="296"/>
        <v>0</v>
      </c>
      <c r="G1714" s="29">
        <f t="shared" si="297"/>
        <v>0</v>
      </c>
      <c r="H1714" s="33">
        <f t="shared" si="298"/>
        <v>0</v>
      </c>
      <c r="I1714" s="32">
        <f t="shared" si="299"/>
        <v>0</v>
      </c>
      <c r="J1714" s="32">
        <f t="shared" si="299"/>
        <v>0</v>
      </c>
    </row>
    <row r="1715" spans="1:10" s="24" customFormat="1" ht="10.5" customHeight="1" x14ac:dyDescent="0.15">
      <c r="A1715" s="28" t="str">
        <f t="shared" si="294"/>
        <v xml:space="preserve"> 9:20～ 9:30</v>
      </c>
      <c r="B1715" s="29">
        <f t="shared" si="295"/>
        <v>0</v>
      </c>
      <c r="C1715" s="30">
        <f t="shared" si="295"/>
        <v>0</v>
      </c>
      <c r="D1715" s="30">
        <f t="shared" si="295"/>
        <v>0</v>
      </c>
      <c r="E1715" s="31">
        <f t="shared" si="295"/>
        <v>0</v>
      </c>
      <c r="F1715" s="32">
        <f t="shared" si="296"/>
        <v>0</v>
      </c>
      <c r="G1715" s="29">
        <f t="shared" si="297"/>
        <v>0</v>
      </c>
      <c r="H1715" s="33">
        <f t="shared" si="298"/>
        <v>0</v>
      </c>
      <c r="I1715" s="32">
        <f t="shared" si="299"/>
        <v>0</v>
      </c>
      <c r="J1715" s="32">
        <f t="shared" si="299"/>
        <v>0</v>
      </c>
    </row>
    <row r="1716" spans="1:10" s="24" customFormat="1" ht="10.5" customHeight="1" x14ac:dyDescent="0.15">
      <c r="A1716" s="28" t="str">
        <f t="shared" si="294"/>
        <v xml:space="preserve"> 9:30～ 9:40</v>
      </c>
      <c r="B1716" s="29">
        <f t="shared" si="295"/>
        <v>0</v>
      </c>
      <c r="C1716" s="30">
        <f t="shared" si="295"/>
        <v>0</v>
      </c>
      <c r="D1716" s="30">
        <f t="shared" si="295"/>
        <v>0</v>
      </c>
      <c r="E1716" s="31">
        <f t="shared" si="295"/>
        <v>0</v>
      </c>
      <c r="F1716" s="32">
        <f t="shared" si="296"/>
        <v>0</v>
      </c>
      <c r="G1716" s="29">
        <f t="shared" si="297"/>
        <v>0</v>
      </c>
      <c r="H1716" s="33">
        <f t="shared" si="298"/>
        <v>0</v>
      </c>
      <c r="I1716" s="32">
        <f t="shared" si="299"/>
        <v>0</v>
      </c>
      <c r="J1716" s="32">
        <f t="shared" si="299"/>
        <v>0</v>
      </c>
    </row>
    <row r="1717" spans="1:10" s="24" customFormat="1" ht="10.5" customHeight="1" x14ac:dyDescent="0.15">
      <c r="A1717" s="28" t="str">
        <f t="shared" si="294"/>
        <v xml:space="preserve"> 9:40～ 9:50</v>
      </c>
      <c r="B1717" s="29">
        <f t="shared" si="295"/>
        <v>0</v>
      </c>
      <c r="C1717" s="30">
        <f t="shared" si="295"/>
        <v>0</v>
      </c>
      <c r="D1717" s="30">
        <f t="shared" si="295"/>
        <v>0</v>
      </c>
      <c r="E1717" s="31">
        <f t="shared" si="295"/>
        <v>0</v>
      </c>
      <c r="F1717" s="32">
        <f t="shared" si="296"/>
        <v>0</v>
      </c>
      <c r="G1717" s="29">
        <f t="shared" si="297"/>
        <v>0</v>
      </c>
      <c r="H1717" s="33">
        <f t="shared" si="298"/>
        <v>0</v>
      </c>
      <c r="I1717" s="32">
        <f t="shared" si="299"/>
        <v>0</v>
      </c>
      <c r="J1717" s="32">
        <f t="shared" si="299"/>
        <v>0</v>
      </c>
    </row>
    <row r="1718" spans="1:10" s="24" customFormat="1" ht="10.5" customHeight="1" x14ac:dyDescent="0.15">
      <c r="A1718" s="28" t="str">
        <f t="shared" si="294"/>
        <v xml:space="preserve"> 9:50～10:00</v>
      </c>
      <c r="B1718" s="29">
        <f t="shared" si="295"/>
        <v>0</v>
      </c>
      <c r="C1718" s="30">
        <f t="shared" si="295"/>
        <v>0</v>
      </c>
      <c r="D1718" s="30">
        <f t="shared" si="295"/>
        <v>0</v>
      </c>
      <c r="E1718" s="31">
        <f t="shared" si="295"/>
        <v>0</v>
      </c>
      <c r="F1718" s="32">
        <f t="shared" si="296"/>
        <v>0</v>
      </c>
      <c r="G1718" s="29">
        <f t="shared" si="297"/>
        <v>0</v>
      </c>
      <c r="H1718" s="33">
        <f t="shared" si="298"/>
        <v>0</v>
      </c>
      <c r="I1718" s="32">
        <f t="shared" si="299"/>
        <v>0</v>
      </c>
      <c r="J1718" s="32">
        <f t="shared" si="299"/>
        <v>0</v>
      </c>
    </row>
    <row r="1719" spans="1:10" s="24" customFormat="1" ht="10.5" customHeight="1" x14ac:dyDescent="0.15">
      <c r="A1719" s="28" t="str">
        <f t="shared" si="294"/>
        <v>10:00～10:10</v>
      </c>
      <c r="B1719" s="29">
        <f t="shared" si="295"/>
        <v>0</v>
      </c>
      <c r="C1719" s="30">
        <f t="shared" si="295"/>
        <v>0</v>
      </c>
      <c r="D1719" s="30">
        <f t="shared" si="295"/>
        <v>0</v>
      </c>
      <c r="E1719" s="31">
        <f t="shared" si="295"/>
        <v>0</v>
      </c>
      <c r="F1719" s="32">
        <f t="shared" ref="F1719:F1772" si="300">SUM(B1719:E1719)</f>
        <v>0</v>
      </c>
      <c r="G1719" s="29">
        <f t="shared" ref="G1719:G1772" si="301">C1719+E1719</f>
        <v>0</v>
      </c>
      <c r="H1719" s="33">
        <f t="shared" ref="H1719:H1772" si="302">IF(F1719&gt;0,ROUND(G1719/F1719,3),0)</f>
        <v>0</v>
      </c>
      <c r="I1719" s="32">
        <f t="shared" si="299"/>
        <v>0</v>
      </c>
      <c r="J1719" s="32">
        <f t="shared" si="299"/>
        <v>0</v>
      </c>
    </row>
    <row r="1720" spans="1:10" s="24" customFormat="1" ht="10.5" customHeight="1" x14ac:dyDescent="0.15">
      <c r="A1720" s="28" t="str">
        <f t="shared" si="294"/>
        <v>10:10～10:20</v>
      </c>
      <c r="B1720" s="29">
        <f t="shared" si="295"/>
        <v>0</v>
      </c>
      <c r="C1720" s="30">
        <f t="shared" si="295"/>
        <v>0</v>
      </c>
      <c r="D1720" s="30">
        <f t="shared" si="295"/>
        <v>0</v>
      </c>
      <c r="E1720" s="31">
        <f t="shared" si="295"/>
        <v>0</v>
      </c>
      <c r="F1720" s="32">
        <f t="shared" si="300"/>
        <v>0</v>
      </c>
      <c r="G1720" s="29">
        <f t="shared" si="301"/>
        <v>0</v>
      </c>
      <c r="H1720" s="33">
        <f t="shared" si="302"/>
        <v>0</v>
      </c>
      <c r="I1720" s="32">
        <f t="shared" si="299"/>
        <v>0</v>
      </c>
      <c r="J1720" s="32">
        <f t="shared" si="299"/>
        <v>0</v>
      </c>
    </row>
    <row r="1721" spans="1:10" s="24" customFormat="1" ht="10.5" customHeight="1" x14ac:dyDescent="0.15">
      <c r="A1721" s="28" t="str">
        <f t="shared" si="294"/>
        <v>10:20～10:30</v>
      </c>
      <c r="B1721" s="29">
        <f t="shared" ref="B1721:E1740" si="303">B181+B412+B643</f>
        <v>0</v>
      </c>
      <c r="C1721" s="30">
        <f t="shared" si="303"/>
        <v>0</v>
      </c>
      <c r="D1721" s="30">
        <f t="shared" si="303"/>
        <v>0</v>
      </c>
      <c r="E1721" s="31">
        <f t="shared" si="303"/>
        <v>0</v>
      </c>
      <c r="F1721" s="32">
        <f t="shared" si="300"/>
        <v>0</v>
      </c>
      <c r="G1721" s="29">
        <f t="shared" si="301"/>
        <v>0</v>
      </c>
      <c r="H1721" s="33">
        <f t="shared" si="302"/>
        <v>0</v>
      </c>
      <c r="I1721" s="32">
        <f t="shared" si="299"/>
        <v>0</v>
      </c>
      <c r="J1721" s="32">
        <f t="shared" si="299"/>
        <v>0</v>
      </c>
    </row>
    <row r="1722" spans="1:10" s="24" customFormat="1" ht="10.5" customHeight="1" x14ac:dyDescent="0.15">
      <c r="A1722" s="28" t="str">
        <f t="shared" si="294"/>
        <v>10:30～10:40</v>
      </c>
      <c r="B1722" s="29">
        <f t="shared" si="303"/>
        <v>0</v>
      </c>
      <c r="C1722" s="30">
        <f t="shared" si="303"/>
        <v>0</v>
      </c>
      <c r="D1722" s="30">
        <f t="shared" si="303"/>
        <v>0</v>
      </c>
      <c r="E1722" s="31">
        <f t="shared" si="303"/>
        <v>0</v>
      </c>
      <c r="F1722" s="32">
        <f t="shared" si="300"/>
        <v>0</v>
      </c>
      <c r="G1722" s="29">
        <f t="shared" si="301"/>
        <v>0</v>
      </c>
      <c r="H1722" s="33">
        <f t="shared" si="302"/>
        <v>0</v>
      </c>
      <c r="I1722" s="32">
        <f t="shared" si="299"/>
        <v>0</v>
      </c>
      <c r="J1722" s="32">
        <f t="shared" si="299"/>
        <v>0</v>
      </c>
    </row>
    <row r="1723" spans="1:10" s="24" customFormat="1" ht="10.5" customHeight="1" x14ac:dyDescent="0.15">
      <c r="A1723" s="28" t="str">
        <f t="shared" si="294"/>
        <v>10:40～10:50</v>
      </c>
      <c r="B1723" s="29">
        <f t="shared" si="303"/>
        <v>0</v>
      </c>
      <c r="C1723" s="30">
        <f t="shared" si="303"/>
        <v>0</v>
      </c>
      <c r="D1723" s="30">
        <f t="shared" si="303"/>
        <v>0</v>
      </c>
      <c r="E1723" s="31">
        <f t="shared" si="303"/>
        <v>0</v>
      </c>
      <c r="F1723" s="32">
        <f t="shared" si="300"/>
        <v>0</v>
      </c>
      <c r="G1723" s="29">
        <f t="shared" si="301"/>
        <v>0</v>
      </c>
      <c r="H1723" s="33">
        <f t="shared" si="302"/>
        <v>0</v>
      </c>
      <c r="I1723" s="32">
        <f t="shared" si="299"/>
        <v>0</v>
      </c>
      <c r="J1723" s="32">
        <f t="shared" si="299"/>
        <v>0</v>
      </c>
    </row>
    <row r="1724" spans="1:10" s="24" customFormat="1" ht="10.5" customHeight="1" x14ac:dyDescent="0.15">
      <c r="A1724" s="28" t="str">
        <f t="shared" si="294"/>
        <v>10:50～11:00</v>
      </c>
      <c r="B1724" s="29">
        <f t="shared" si="303"/>
        <v>0</v>
      </c>
      <c r="C1724" s="30">
        <f t="shared" si="303"/>
        <v>0</v>
      </c>
      <c r="D1724" s="30">
        <f t="shared" si="303"/>
        <v>0</v>
      </c>
      <c r="E1724" s="31">
        <f t="shared" si="303"/>
        <v>0</v>
      </c>
      <c r="F1724" s="32">
        <f t="shared" si="300"/>
        <v>0</v>
      </c>
      <c r="G1724" s="29">
        <f t="shared" si="301"/>
        <v>0</v>
      </c>
      <c r="H1724" s="33">
        <f t="shared" si="302"/>
        <v>0</v>
      </c>
      <c r="I1724" s="32">
        <f t="shared" si="299"/>
        <v>0</v>
      </c>
      <c r="J1724" s="32">
        <f t="shared" si="299"/>
        <v>0</v>
      </c>
    </row>
    <row r="1725" spans="1:10" s="24" customFormat="1" ht="10.5" customHeight="1" x14ac:dyDescent="0.15">
      <c r="A1725" s="28" t="str">
        <f t="shared" si="294"/>
        <v>11:00～11:10</v>
      </c>
      <c r="B1725" s="29">
        <f t="shared" si="303"/>
        <v>0</v>
      </c>
      <c r="C1725" s="30">
        <f t="shared" si="303"/>
        <v>0</v>
      </c>
      <c r="D1725" s="30">
        <f t="shared" si="303"/>
        <v>0</v>
      </c>
      <c r="E1725" s="31">
        <f t="shared" si="303"/>
        <v>0</v>
      </c>
      <c r="F1725" s="32">
        <f t="shared" si="300"/>
        <v>0</v>
      </c>
      <c r="G1725" s="29">
        <f t="shared" si="301"/>
        <v>0</v>
      </c>
      <c r="H1725" s="33">
        <f t="shared" si="302"/>
        <v>0</v>
      </c>
      <c r="I1725" s="32">
        <f t="shared" si="299"/>
        <v>0</v>
      </c>
      <c r="J1725" s="32">
        <f t="shared" si="299"/>
        <v>0</v>
      </c>
    </row>
    <row r="1726" spans="1:10" s="24" customFormat="1" ht="10.5" customHeight="1" x14ac:dyDescent="0.15">
      <c r="A1726" s="28" t="str">
        <f t="shared" si="294"/>
        <v>11:10～11:20</v>
      </c>
      <c r="B1726" s="29">
        <f t="shared" si="303"/>
        <v>0</v>
      </c>
      <c r="C1726" s="30">
        <f t="shared" si="303"/>
        <v>0</v>
      </c>
      <c r="D1726" s="30">
        <f t="shared" si="303"/>
        <v>0</v>
      </c>
      <c r="E1726" s="31">
        <f t="shared" si="303"/>
        <v>0</v>
      </c>
      <c r="F1726" s="32">
        <f t="shared" si="300"/>
        <v>0</v>
      </c>
      <c r="G1726" s="29">
        <f t="shared" si="301"/>
        <v>0</v>
      </c>
      <c r="H1726" s="33">
        <f t="shared" si="302"/>
        <v>0</v>
      </c>
      <c r="I1726" s="32">
        <f t="shared" si="299"/>
        <v>0</v>
      </c>
      <c r="J1726" s="32">
        <f t="shared" si="299"/>
        <v>0</v>
      </c>
    </row>
    <row r="1727" spans="1:10" s="24" customFormat="1" ht="10.5" customHeight="1" x14ac:dyDescent="0.15">
      <c r="A1727" s="28" t="str">
        <f t="shared" si="294"/>
        <v>11:20～11:30</v>
      </c>
      <c r="B1727" s="29">
        <f t="shared" si="303"/>
        <v>0</v>
      </c>
      <c r="C1727" s="30">
        <f t="shared" si="303"/>
        <v>0</v>
      </c>
      <c r="D1727" s="30">
        <f t="shared" si="303"/>
        <v>0</v>
      </c>
      <c r="E1727" s="31">
        <f t="shared" si="303"/>
        <v>0</v>
      </c>
      <c r="F1727" s="32">
        <f t="shared" si="300"/>
        <v>0</v>
      </c>
      <c r="G1727" s="29">
        <f t="shared" si="301"/>
        <v>0</v>
      </c>
      <c r="H1727" s="33">
        <f t="shared" si="302"/>
        <v>0</v>
      </c>
      <c r="I1727" s="32">
        <f t="shared" si="299"/>
        <v>0</v>
      </c>
      <c r="J1727" s="32">
        <f t="shared" si="299"/>
        <v>0</v>
      </c>
    </row>
    <row r="1728" spans="1:10" s="24" customFormat="1" ht="10.5" customHeight="1" x14ac:dyDescent="0.15">
      <c r="A1728" s="28" t="str">
        <f t="shared" si="294"/>
        <v>11:30～11:40</v>
      </c>
      <c r="B1728" s="29">
        <f t="shared" si="303"/>
        <v>0</v>
      </c>
      <c r="C1728" s="30">
        <f t="shared" si="303"/>
        <v>0</v>
      </c>
      <c r="D1728" s="30">
        <f t="shared" si="303"/>
        <v>0</v>
      </c>
      <c r="E1728" s="31">
        <f t="shared" si="303"/>
        <v>0</v>
      </c>
      <c r="F1728" s="32">
        <f t="shared" si="300"/>
        <v>0</v>
      </c>
      <c r="G1728" s="29">
        <f t="shared" si="301"/>
        <v>0</v>
      </c>
      <c r="H1728" s="33">
        <f t="shared" si="302"/>
        <v>0</v>
      </c>
      <c r="I1728" s="32">
        <f t="shared" si="299"/>
        <v>0</v>
      </c>
      <c r="J1728" s="32">
        <f t="shared" si="299"/>
        <v>0</v>
      </c>
    </row>
    <row r="1729" spans="1:10" s="24" customFormat="1" ht="10.5" customHeight="1" x14ac:dyDescent="0.15">
      <c r="A1729" s="28" t="str">
        <f t="shared" si="294"/>
        <v>11:40～11:50</v>
      </c>
      <c r="B1729" s="29">
        <f t="shared" si="303"/>
        <v>0</v>
      </c>
      <c r="C1729" s="30">
        <f t="shared" si="303"/>
        <v>0</v>
      </c>
      <c r="D1729" s="30">
        <f t="shared" si="303"/>
        <v>0</v>
      </c>
      <c r="E1729" s="31">
        <f t="shared" si="303"/>
        <v>0</v>
      </c>
      <c r="F1729" s="32">
        <f t="shared" si="300"/>
        <v>0</v>
      </c>
      <c r="G1729" s="29">
        <f t="shared" si="301"/>
        <v>0</v>
      </c>
      <c r="H1729" s="33">
        <f t="shared" si="302"/>
        <v>0</v>
      </c>
      <c r="I1729" s="32">
        <f t="shared" si="299"/>
        <v>0</v>
      </c>
      <c r="J1729" s="32">
        <f t="shared" si="299"/>
        <v>0</v>
      </c>
    </row>
    <row r="1730" spans="1:10" s="24" customFormat="1" ht="10.5" customHeight="1" x14ac:dyDescent="0.15">
      <c r="A1730" s="28" t="str">
        <f t="shared" si="294"/>
        <v>11:50～12:00</v>
      </c>
      <c r="B1730" s="29">
        <f t="shared" si="303"/>
        <v>0</v>
      </c>
      <c r="C1730" s="30">
        <f t="shared" si="303"/>
        <v>0</v>
      </c>
      <c r="D1730" s="30">
        <f t="shared" si="303"/>
        <v>0</v>
      </c>
      <c r="E1730" s="31">
        <f t="shared" si="303"/>
        <v>0</v>
      </c>
      <c r="F1730" s="32">
        <f t="shared" si="300"/>
        <v>0</v>
      </c>
      <c r="G1730" s="29">
        <f t="shared" si="301"/>
        <v>0</v>
      </c>
      <c r="H1730" s="33">
        <f t="shared" si="302"/>
        <v>0</v>
      </c>
      <c r="I1730" s="32">
        <f t="shared" si="299"/>
        <v>0</v>
      </c>
      <c r="J1730" s="32">
        <f t="shared" si="299"/>
        <v>0</v>
      </c>
    </row>
    <row r="1731" spans="1:10" s="24" customFormat="1" ht="10.5" customHeight="1" x14ac:dyDescent="0.15">
      <c r="A1731" s="28" t="str">
        <f t="shared" si="294"/>
        <v>12:00～12:10</v>
      </c>
      <c r="B1731" s="29">
        <f t="shared" si="303"/>
        <v>0</v>
      </c>
      <c r="C1731" s="30">
        <f t="shared" si="303"/>
        <v>0</v>
      </c>
      <c r="D1731" s="30">
        <f t="shared" si="303"/>
        <v>0</v>
      </c>
      <c r="E1731" s="31">
        <f t="shared" si="303"/>
        <v>0</v>
      </c>
      <c r="F1731" s="32">
        <f t="shared" si="300"/>
        <v>0</v>
      </c>
      <c r="G1731" s="29">
        <f t="shared" si="301"/>
        <v>0</v>
      </c>
      <c r="H1731" s="33">
        <f t="shared" si="302"/>
        <v>0</v>
      </c>
      <c r="I1731" s="32">
        <f t="shared" si="299"/>
        <v>0</v>
      </c>
      <c r="J1731" s="32">
        <f t="shared" si="299"/>
        <v>0</v>
      </c>
    </row>
    <row r="1732" spans="1:10" s="24" customFormat="1" ht="10.5" customHeight="1" x14ac:dyDescent="0.15">
      <c r="A1732" s="28" t="str">
        <f t="shared" si="294"/>
        <v>12:10～12:20</v>
      </c>
      <c r="B1732" s="29">
        <f t="shared" si="303"/>
        <v>0</v>
      </c>
      <c r="C1732" s="30">
        <f t="shared" si="303"/>
        <v>0</v>
      </c>
      <c r="D1732" s="30">
        <f t="shared" si="303"/>
        <v>0</v>
      </c>
      <c r="E1732" s="31">
        <f t="shared" si="303"/>
        <v>0</v>
      </c>
      <c r="F1732" s="32">
        <f t="shared" si="300"/>
        <v>0</v>
      </c>
      <c r="G1732" s="29">
        <f t="shared" si="301"/>
        <v>0</v>
      </c>
      <c r="H1732" s="33">
        <f t="shared" si="302"/>
        <v>0</v>
      </c>
      <c r="I1732" s="32">
        <f t="shared" si="299"/>
        <v>0</v>
      </c>
      <c r="J1732" s="32">
        <f t="shared" si="299"/>
        <v>0</v>
      </c>
    </row>
    <row r="1733" spans="1:10" s="24" customFormat="1" ht="10.5" customHeight="1" x14ac:dyDescent="0.15">
      <c r="A1733" s="28" t="str">
        <f t="shared" ref="A1733:A1764" si="304">A1656</f>
        <v>12:20～12:30</v>
      </c>
      <c r="B1733" s="29">
        <f t="shared" si="303"/>
        <v>0</v>
      </c>
      <c r="C1733" s="30">
        <f t="shared" si="303"/>
        <v>0</v>
      </c>
      <c r="D1733" s="30">
        <f t="shared" si="303"/>
        <v>0</v>
      </c>
      <c r="E1733" s="31">
        <f t="shared" si="303"/>
        <v>0</v>
      </c>
      <c r="F1733" s="32">
        <f t="shared" si="300"/>
        <v>0</v>
      </c>
      <c r="G1733" s="29">
        <f t="shared" si="301"/>
        <v>0</v>
      </c>
      <c r="H1733" s="33">
        <f t="shared" si="302"/>
        <v>0</v>
      </c>
      <c r="I1733" s="32">
        <f t="shared" ref="I1733:J1764" si="305">I193+I424+I655</f>
        <v>0</v>
      </c>
      <c r="J1733" s="32">
        <f t="shared" si="305"/>
        <v>0</v>
      </c>
    </row>
    <row r="1734" spans="1:10" s="24" customFormat="1" ht="10.5" customHeight="1" x14ac:dyDescent="0.15">
      <c r="A1734" s="28" t="str">
        <f t="shared" si="304"/>
        <v>12:30～12:40</v>
      </c>
      <c r="B1734" s="29">
        <f t="shared" si="303"/>
        <v>0</v>
      </c>
      <c r="C1734" s="30">
        <f t="shared" si="303"/>
        <v>0</v>
      </c>
      <c r="D1734" s="30">
        <f t="shared" si="303"/>
        <v>0</v>
      </c>
      <c r="E1734" s="31">
        <f t="shared" si="303"/>
        <v>0</v>
      </c>
      <c r="F1734" s="32">
        <f t="shared" si="300"/>
        <v>0</v>
      </c>
      <c r="G1734" s="29">
        <f t="shared" si="301"/>
        <v>0</v>
      </c>
      <c r="H1734" s="33">
        <f t="shared" si="302"/>
        <v>0</v>
      </c>
      <c r="I1734" s="32">
        <f t="shared" si="305"/>
        <v>0</v>
      </c>
      <c r="J1734" s="32">
        <f t="shared" si="305"/>
        <v>0</v>
      </c>
    </row>
    <row r="1735" spans="1:10" s="24" customFormat="1" ht="10.5" customHeight="1" x14ac:dyDescent="0.15">
      <c r="A1735" s="28" t="str">
        <f t="shared" si="304"/>
        <v>12:40～12:50</v>
      </c>
      <c r="B1735" s="29">
        <f t="shared" si="303"/>
        <v>0</v>
      </c>
      <c r="C1735" s="30">
        <f t="shared" si="303"/>
        <v>0</v>
      </c>
      <c r="D1735" s="30">
        <f t="shared" si="303"/>
        <v>0</v>
      </c>
      <c r="E1735" s="31">
        <f t="shared" si="303"/>
        <v>0</v>
      </c>
      <c r="F1735" s="32">
        <f t="shared" si="300"/>
        <v>0</v>
      </c>
      <c r="G1735" s="29">
        <f t="shared" si="301"/>
        <v>0</v>
      </c>
      <c r="H1735" s="33">
        <f t="shared" si="302"/>
        <v>0</v>
      </c>
      <c r="I1735" s="32">
        <f t="shared" si="305"/>
        <v>0</v>
      </c>
      <c r="J1735" s="32">
        <f t="shared" si="305"/>
        <v>0</v>
      </c>
    </row>
    <row r="1736" spans="1:10" s="24" customFormat="1" ht="10.5" customHeight="1" x14ac:dyDescent="0.15">
      <c r="A1736" s="28" t="str">
        <f t="shared" si="304"/>
        <v>12:50～13:00</v>
      </c>
      <c r="B1736" s="29">
        <f t="shared" si="303"/>
        <v>0</v>
      </c>
      <c r="C1736" s="30">
        <f t="shared" si="303"/>
        <v>0</v>
      </c>
      <c r="D1736" s="30">
        <f t="shared" si="303"/>
        <v>0</v>
      </c>
      <c r="E1736" s="31">
        <f t="shared" si="303"/>
        <v>0</v>
      </c>
      <c r="F1736" s="32">
        <f t="shared" si="300"/>
        <v>0</v>
      </c>
      <c r="G1736" s="29">
        <f t="shared" si="301"/>
        <v>0</v>
      </c>
      <c r="H1736" s="33">
        <f t="shared" si="302"/>
        <v>0</v>
      </c>
      <c r="I1736" s="32">
        <f t="shared" si="305"/>
        <v>0</v>
      </c>
      <c r="J1736" s="32">
        <f t="shared" si="305"/>
        <v>0</v>
      </c>
    </row>
    <row r="1737" spans="1:10" s="24" customFormat="1" ht="10.5" customHeight="1" x14ac:dyDescent="0.15">
      <c r="A1737" s="28" t="str">
        <f t="shared" si="304"/>
        <v>13:00～13:10</v>
      </c>
      <c r="B1737" s="29">
        <f t="shared" si="303"/>
        <v>0</v>
      </c>
      <c r="C1737" s="30">
        <f t="shared" si="303"/>
        <v>0</v>
      </c>
      <c r="D1737" s="30">
        <f t="shared" si="303"/>
        <v>0</v>
      </c>
      <c r="E1737" s="31">
        <f t="shared" si="303"/>
        <v>0</v>
      </c>
      <c r="F1737" s="32">
        <f t="shared" si="300"/>
        <v>0</v>
      </c>
      <c r="G1737" s="29">
        <f t="shared" si="301"/>
        <v>0</v>
      </c>
      <c r="H1737" s="33">
        <f t="shared" si="302"/>
        <v>0</v>
      </c>
      <c r="I1737" s="32">
        <f t="shared" si="305"/>
        <v>0</v>
      </c>
      <c r="J1737" s="32">
        <f t="shared" si="305"/>
        <v>0</v>
      </c>
    </row>
    <row r="1738" spans="1:10" s="24" customFormat="1" ht="10.5" customHeight="1" x14ac:dyDescent="0.15">
      <c r="A1738" s="28" t="str">
        <f t="shared" si="304"/>
        <v>13:10～13:20</v>
      </c>
      <c r="B1738" s="29">
        <f t="shared" si="303"/>
        <v>0</v>
      </c>
      <c r="C1738" s="30">
        <f t="shared" si="303"/>
        <v>0</v>
      </c>
      <c r="D1738" s="30">
        <f t="shared" si="303"/>
        <v>0</v>
      </c>
      <c r="E1738" s="31">
        <f t="shared" si="303"/>
        <v>0</v>
      </c>
      <c r="F1738" s="32">
        <f t="shared" si="300"/>
        <v>0</v>
      </c>
      <c r="G1738" s="29">
        <f t="shared" si="301"/>
        <v>0</v>
      </c>
      <c r="H1738" s="33">
        <f t="shared" si="302"/>
        <v>0</v>
      </c>
      <c r="I1738" s="32">
        <f t="shared" si="305"/>
        <v>0</v>
      </c>
      <c r="J1738" s="32">
        <f t="shared" si="305"/>
        <v>0</v>
      </c>
    </row>
    <row r="1739" spans="1:10" s="24" customFormat="1" ht="10.5" customHeight="1" x14ac:dyDescent="0.15">
      <c r="A1739" s="28" t="str">
        <f t="shared" si="304"/>
        <v>13:20～13:30</v>
      </c>
      <c r="B1739" s="29">
        <f t="shared" si="303"/>
        <v>0</v>
      </c>
      <c r="C1739" s="30">
        <f t="shared" si="303"/>
        <v>0</v>
      </c>
      <c r="D1739" s="30">
        <f t="shared" si="303"/>
        <v>0</v>
      </c>
      <c r="E1739" s="31">
        <f t="shared" si="303"/>
        <v>0</v>
      </c>
      <c r="F1739" s="32">
        <f t="shared" si="300"/>
        <v>0</v>
      </c>
      <c r="G1739" s="29">
        <f t="shared" si="301"/>
        <v>0</v>
      </c>
      <c r="H1739" s="33">
        <f t="shared" si="302"/>
        <v>0</v>
      </c>
      <c r="I1739" s="32">
        <f t="shared" si="305"/>
        <v>0</v>
      </c>
      <c r="J1739" s="32">
        <f t="shared" si="305"/>
        <v>0</v>
      </c>
    </row>
    <row r="1740" spans="1:10" s="24" customFormat="1" ht="10.5" customHeight="1" x14ac:dyDescent="0.15">
      <c r="A1740" s="28" t="str">
        <f t="shared" si="304"/>
        <v>13:30～13:40</v>
      </c>
      <c r="B1740" s="29">
        <f t="shared" si="303"/>
        <v>0</v>
      </c>
      <c r="C1740" s="30">
        <f t="shared" si="303"/>
        <v>0</v>
      </c>
      <c r="D1740" s="30">
        <f t="shared" si="303"/>
        <v>0</v>
      </c>
      <c r="E1740" s="31">
        <f t="shared" si="303"/>
        <v>0</v>
      </c>
      <c r="F1740" s="32">
        <f t="shared" si="300"/>
        <v>0</v>
      </c>
      <c r="G1740" s="29">
        <f t="shared" si="301"/>
        <v>0</v>
      </c>
      <c r="H1740" s="33">
        <f t="shared" si="302"/>
        <v>0</v>
      </c>
      <c r="I1740" s="32">
        <f t="shared" si="305"/>
        <v>0</v>
      </c>
      <c r="J1740" s="32">
        <f t="shared" si="305"/>
        <v>1</v>
      </c>
    </row>
    <row r="1741" spans="1:10" s="24" customFormat="1" ht="10.5" customHeight="1" x14ac:dyDescent="0.15">
      <c r="A1741" s="28" t="str">
        <f t="shared" si="304"/>
        <v>13:40～13:50</v>
      </c>
      <c r="B1741" s="29">
        <f t="shared" ref="B1741:E1760" si="306">B201+B432+B663</f>
        <v>0</v>
      </c>
      <c r="C1741" s="30">
        <f t="shared" si="306"/>
        <v>0</v>
      </c>
      <c r="D1741" s="30">
        <f t="shared" si="306"/>
        <v>0</v>
      </c>
      <c r="E1741" s="31">
        <f t="shared" si="306"/>
        <v>0</v>
      </c>
      <c r="F1741" s="32">
        <f t="shared" si="300"/>
        <v>0</v>
      </c>
      <c r="G1741" s="29">
        <f t="shared" si="301"/>
        <v>0</v>
      </c>
      <c r="H1741" s="33">
        <f t="shared" si="302"/>
        <v>0</v>
      </c>
      <c r="I1741" s="32">
        <f t="shared" si="305"/>
        <v>0</v>
      </c>
      <c r="J1741" s="32">
        <f t="shared" si="305"/>
        <v>0</v>
      </c>
    </row>
    <row r="1742" spans="1:10" s="24" customFormat="1" ht="10.5" customHeight="1" x14ac:dyDescent="0.15">
      <c r="A1742" s="28" t="str">
        <f t="shared" si="304"/>
        <v>13:50～14:00</v>
      </c>
      <c r="B1742" s="29">
        <f t="shared" si="306"/>
        <v>0</v>
      </c>
      <c r="C1742" s="30">
        <f t="shared" si="306"/>
        <v>0</v>
      </c>
      <c r="D1742" s="30">
        <f t="shared" si="306"/>
        <v>0</v>
      </c>
      <c r="E1742" s="31">
        <f t="shared" si="306"/>
        <v>0</v>
      </c>
      <c r="F1742" s="32">
        <f t="shared" si="300"/>
        <v>0</v>
      </c>
      <c r="G1742" s="29">
        <f t="shared" si="301"/>
        <v>0</v>
      </c>
      <c r="H1742" s="33">
        <f t="shared" si="302"/>
        <v>0</v>
      </c>
      <c r="I1742" s="32">
        <f t="shared" si="305"/>
        <v>0</v>
      </c>
      <c r="J1742" s="32">
        <f t="shared" si="305"/>
        <v>0</v>
      </c>
    </row>
    <row r="1743" spans="1:10" s="24" customFormat="1" ht="10.5" customHeight="1" x14ac:dyDescent="0.15">
      <c r="A1743" s="28" t="str">
        <f t="shared" si="304"/>
        <v>14:00～14:10</v>
      </c>
      <c r="B1743" s="29">
        <f t="shared" si="306"/>
        <v>0</v>
      </c>
      <c r="C1743" s="30">
        <f t="shared" si="306"/>
        <v>0</v>
      </c>
      <c r="D1743" s="30">
        <f t="shared" si="306"/>
        <v>0</v>
      </c>
      <c r="E1743" s="31">
        <f t="shared" si="306"/>
        <v>0</v>
      </c>
      <c r="F1743" s="32">
        <f t="shared" si="300"/>
        <v>0</v>
      </c>
      <c r="G1743" s="29">
        <f t="shared" si="301"/>
        <v>0</v>
      </c>
      <c r="H1743" s="33">
        <f t="shared" si="302"/>
        <v>0</v>
      </c>
      <c r="I1743" s="32">
        <f t="shared" si="305"/>
        <v>0</v>
      </c>
      <c r="J1743" s="32">
        <f t="shared" si="305"/>
        <v>0</v>
      </c>
    </row>
    <row r="1744" spans="1:10" s="24" customFormat="1" ht="10.5" customHeight="1" x14ac:dyDescent="0.15">
      <c r="A1744" s="28" t="str">
        <f t="shared" si="304"/>
        <v>14:10～14:20</v>
      </c>
      <c r="B1744" s="29">
        <f t="shared" si="306"/>
        <v>0</v>
      </c>
      <c r="C1744" s="30">
        <f t="shared" si="306"/>
        <v>0</v>
      </c>
      <c r="D1744" s="30">
        <f t="shared" si="306"/>
        <v>0</v>
      </c>
      <c r="E1744" s="31">
        <f t="shared" si="306"/>
        <v>0</v>
      </c>
      <c r="F1744" s="32">
        <f t="shared" si="300"/>
        <v>0</v>
      </c>
      <c r="G1744" s="29">
        <f t="shared" si="301"/>
        <v>0</v>
      </c>
      <c r="H1744" s="33">
        <f t="shared" si="302"/>
        <v>0</v>
      </c>
      <c r="I1744" s="32">
        <f t="shared" si="305"/>
        <v>0</v>
      </c>
      <c r="J1744" s="32">
        <f t="shared" si="305"/>
        <v>0</v>
      </c>
    </row>
    <row r="1745" spans="1:10" s="24" customFormat="1" ht="10.5" customHeight="1" x14ac:dyDescent="0.15">
      <c r="A1745" s="28" t="str">
        <f t="shared" si="304"/>
        <v>14:20～14:30</v>
      </c>
      <c r="B1745" s="29">
        <f t="shared" si="306"/>
        <v>0</v>
      </c>
      <c r="C1745" s="30">
        <f t="shared" si="306"/>
        <v>0</v>
      </c>
      <c r="D1745" s="30">
        <f t="shared" si="306"/>
        <v>0</v>
      </c>
      <c r="E1745" s="31">
        <f t="shared" si="306"/>
        <v>0</v>
      </c>
      <c r="F1745" s="32">
        <f t="shared" si="300"/>
        <v>0</v>
      </c>
      <c r="G1745" s="29">
        <f t="shared" si="301"/>
        <v>0</v>
      </c>
      <c r="H1745" s="33">
        <f t="shared" si="302"/>
        <v>0</v>
      </c>
      <c r="I1745" s="32">
        <f t="shared" si="305"/>
        <v>0</v>
      </c>
      <c r="J1745" s="32">
        <f t="shared" si="305"/>
        <v>1</v>
      </c>
    </row>
    <row r="1746" spans="1:10" s="24" customFormat="1" ht="10.5" customHeight="1" x14ac:dyDescent="0.15">
      <c r="A1746" s="28" t="str">
        <f t="shared" si="304"/>
        <v>14:30～14:40</v>
      </c>
      <c r="B1746" s="29">
        <f t="shared" si="306"/>
        <v>0</v>
      </c>
      <c r="C1746" s="30">
        <f t="shared" si="306"/>
        <v>0</v>
      </c>
      <c r="D1746" s="30">
        <f t="shared" si="306"/>
        <v>0</v>
      </c>
      <c r="E1746" s="31">
        <f t="shared" si="306"/>
        <v>0</v>
      </c>
      <c r="F1746" s="32">
        <f t="shared" si="300"/>
        <v>0</v>
      </c>
      <c r="G1746" s="29">
        <f t="shared" si="301"/>
        <v>0</v>
      </c>
      <c r="H1746" s="33">
        <f t="shared" si="302"/>
        <v>0</v>
      </c>
      <c r="I1746" s="32">
        <f t="shared" si="305"/>
        <v>0</v>
      </c>
      <c r="J1746" s="32">
        <f t="shared" si="305"/>
        <v>0</v>
      </c>
    </row>
    <row r="1747" spans="1:10" s="24" customFormat="1" ht="10.5" customHeight="1" x14ac:dyDescent="0.15">
      <c r="A1747" s="28" t="str">
        <f t="shared" si="304"/>
        <v>14:40～14:50</v>
      </c>
      <c r="B1747" s="29">
        <f t="shared" si="306"/>
        <v>0</v>
      </c>
      <c r="C1747" s="30">
        <f t="shared" si="306"/>
        <v>0</v>
      </c>
      <c r="D1747" s="30">
        <f t="shared" si="306"/>
        <v>0</v>
      </c>
      <c r="E1747" s="31">
        <f t="shared" si="306"/>
        <v>0</v>
      </c>
      <c r="F1747" s="32">
        <f t="shared" si="300"/>
        <v>0</v>
      </c>
      <c r="G1747" s="29">
        <f t="shared" si="301"/>
        <v>0</v>
      </c>
      <c r="H1747" s="33">
        <f t="shared" si="302"/>
        <v>0</v>
      </c>
      <c r="I1747" s="32">
        <f t="shared" si="305"/>
        <v>0</v>
      </c>
      <c r="J1747" s="32">
        <f t="shared" si="305"/>
        <v>0</v>
      </c>
    </row>
    <row r="1748" spans="1:10" s="24" customFormat="1" ht="10.5" customHeight="1" x14ac:dyDescent="0.15">
      <c r="A1748" s="28" t="str">
        <f t="shared" si="304"/>
        <v>14:50～15:00</v>
      </c>
      <c r="B1748" s="29">
        <f t="shared" si="306"/>
        <v>0</v>
      </c>
      <c r="C1748" s="30">
        <f t="shared" si="306"/>
        <v>0</v>
      </c>
      <c r="D1748" s="30">
        <f t="shared" si="306"/>
        <v>0</v>
      </c>
      <c r="E1748" s="31">
        <f t="shared" si="306"/>
        <v>0</v>
      </c>
      <c r="F1748" s="32">
        <f t="shared" si="300"/>
        <v>0</v>
      </c>
      <c r="G1748" s="29">
        <f t="shared" si="301"/>
        <v>0</v>
      </c>
      <c r="H1748" s="33">
        <f t="shared" si="302"/>
        <v>0</v>
      </c>
      <c r="I1748" s="32">
        <f t="shared" si="305"/>
        <v>0</v>
      </c>
      <c r="J1748" s="32">
        <f t="shared" si="305"/>
        <v>0</v>
      </c>
    </row>
    <row r="1749" spans="1:10" s="24" customFormat="1" ht="10.5" customHeight="1" x14ac:dyDescent="0.15">
      <c r="A1749" s="28" t="str">
        <f t="shared" si="304"/>
        <v>15:00～15:10</v>
      </c>
      <c r="B1749" s="29">
        <f t="shared" si="306"/>
        <v>0</v>
      </c>
      <c r="C1749" s="30">
        <f t="shared" si="306"/>
        <v>0</v>
      </c>
      <c r="D1749" s="30">
        <f t="shared" si="306"/>
        <v>0</v>
      </c>
      <c r="E1749" s="31">
        <f t="shared" si="306"/>
        <v>0</v>
      </c>
      <c r="F1749" s="32">
        <f t="shared" si="300"/>
        <v>0</v>
      </c>
      <c r="G1749" s="29">
        <f t="shared" si="301"/>
        <v>0</v>
      </c>
      <c r="H1749" s="33">
        <f t="shared" si="302"/>
        <v>0</v>
      </c>
      <c r="I1749" s="32">
        <f t="shared" si="305"/>
        <v>0</v>
      </c>
      <c r="J1749" s="32">
        <f t="shared" si="305"/>
        <v>0</v>
      </c>
    </row>
    <row r="1750" spans="1:10" s="24" customFormat="1" ht="10.5" customHeight="1" x14ac:dyDescent="0.15">
      <c r="A1750" s="28" t="str">
        <f t="shared" si="304"/>
        <v>15:10～15:20</v>
      </c>
      <c r="B1750" s="29">
        <f t="shared" si="306"/>
        <v>0</v>
      </c>
      <c r="C1750" s="30">
        <f t="shared" si="306"/>
        <v>0</v>
      </c>
      <c r="D1750" s="30">
        <f t="shared" si="306"/>
        <v>0</v>
      </c>
      <c r="E1750" s="31">
        <f t="shared" si="306"/>
        <v>0</v>
      </c>
      <c r="F1750" s="32">
        <f t="shared" si="300"/>
        <v>0</v>
      </c>
      <c r="G1750" s="29">
        <f t="shared" si="301"/>
        <v>0</v>
      </c>
      <c r="H1750" s="33">
        <f t="shared" si="302"/>
        <v>0</v>
      </c>
      <c r="I1750" s="32">
        <f t="shared" si="305"/>
        <v>0</v>
      </c>
      <c r="J1750" s="32">
        <f t="shared" si="305"/>
        <v>0</v>
      </c>
    </row>
    <row r="1751" spans="1:10" s="24" customFormat="1" ht="10.5" customHeight="1" x14ac:dyDescent="0.15">
      <c r="A1751" s="28" t="str">
        <f t="shared" si="304"/>
        <v>15:20～15:30</v>
      </c>
      <c r="B1751" s="29">
        <f t="shared" si="306"/>
        <v>0</v>
      </c>
      <c r="C1751" s="30">
        <f t="shared" si="306"/>
        <v>0</v>
      </c>
      <c r="D1751" s="30">
        <f t="shared" si="306"/>
        <v>0</v>
      </c>
      <c r="E1751" s="31">
        <f t="shared" si="306"/>
        <v>0</v>
      </c>
      <c r="F1751" s="32">
        <f t="shared" si="300"/>
        <v>0</v>
      </c>
      <c r="G1751" s="29">
        <f t="shared" si="301"/>
        <v>0</v>
      </c>
      <c r="H1751" s="33">
        <f t="shared" si="302"/>
        <v>0</v>
      </c>
      <c r="I1751" s="32">
        <f t="shared" si="305"/>
        <v>0</v>
      </c>
      <c r="J1751" s="32">
        <f t="shared" si="305"/>
        <v>0</v>
      </c>
    </row>
    <row r="1752" spans="1:10" s="24" customFormat="1" ht="10.5" customHeight="1" x14ac:dyDescent="0.15">
      <c r="A1752" s="28" t="str">
        <f t="shared" si="304"/>
        <v>15:30～15:40</v>
      </c>
      <c r="B1752" s="29">
        <f t="shared" si="306"/>
        <v>0</v>
      </c>
      <c r="C1752" s="30">
        <f t="shared" si="306"/>
        <v>0</v>
      </c>
      <c r="D1752" s="30">
        <f t="shared" si="306"/>
        <v>0</v>
      </c>
      <c r="E1752" s="31">
        <f t="shared" si="306"/>
        <v>0</v>
      </c>
      <c r="F1752" s="32">
        <f t="shared" si="300"/>
        <v>0</v>
      </c>
      <c r="G1752" s="29">
        <f t="shared" si="301"/>
        <v>0</v>
      </c>
      <c r="H1752" s="33">
        <f t="shared" si="302"/>
        <v>0</v>
      </c>
      <c r="I1752" s="32">
        <f t="shared" si="305"/>
        <v>0</v>
      </c>
      <c r="J1752" s="32">
        <f t="shared" si="305"/>
        <v>0</v>
      </c>
    </row>
    <row r="1753" spans="1:10" s="24" customFormat="1" ht="10.5" customHeight="1" x14ac:dyDescent="0.15">
      <c r="A1753" s="28" t="str">
        <f t="shared" si="304"/>
        <v>15:40～15:50</v>
      </c>
      <c r="B1753" s="29">
        <f t="shared" si="306"/>
        <v>0</v>
      </c>
      <c r="C1753" s="30">
        <f t="shared" si="306"/>
        <v>0</v>
      </c>
      <c r="D1753" s="30">
        <f t="shared" si="306"/>
        <v>0</v>
      </c>
      <c r="E1753" s="31">
        <f t="shared" si="306"/>
        <v>0</v>
      </c>
      <c r="F1753" s="32">
        <f t="shared" si="300"/>
        <v>0</v>
      </c>
      <c r="G1753" s="29">
        <f t="shared" si="301"/>
        <v>0</v>
      </c>
      <c r="H1753" s="33">
        <f t="shared" si="302"/>
        <v>0</v>
      </c>
      <c r="I1753" s="32">
        <f t="shared" si="305"/>
        <v>0</v>
      </c>
      <c r="J1753" s="32">
        <f t="shared" si="305"/>
        <v>0</v>
      </c>
    </row>
    <row r="1754" spans="1:10" s="24" customFormat="1" ht="10.5" customHeight="1" x14ac:dyDescent="0.15">
      <c r="A1754" s="28" t="str">
        <f t="shared" si="304"/>
        <v>15:50～16:00</v>
      </c>
      <c r="B1754" s="29">
        <f t="shared" si="306"/>
        <v>0</v>
      </c>
      <c r="C1754" s="30">
        <f t="shared" si="306"/>
        <v>0</v>
      </c>
      <c r="D1754" s="30">
        <f t="shared" si="306"/>
        <v>0</v>
      </c>
      <c r="E1754" s="31">
        <f t="shared" si="306"/>
        <v>0</v>
      </c>
      <c r="F1754" s="32">
        <f t="shared" si="300"/>
        <v>0</v>
      </c>
      <c r="G1754" s="29">
        <f t="shared" si="301"/>
        <v>0</v>
      </c>
      <c r="H1754" s="33">
        <f t="shared" si="302"/>
        <v>0</v>
      </c>
      <c r="I1754" s="32">
        <f t="shared" si="305"/>
        <v>0</v>
      </c>
      <c r="J1754" s="32">
        <f t="shared" si="305"/>
        <v>0</v>
      </c>
    </row>
    <row r="1755" spans="1:10" s="24" customFormat="1" ht="10.5" customHeight="1" x14ac:dyDescent="0.15">
      <c r="A1755" s="28" t="str">
        <f t="shared" si="304"/>
        <v>16:00～16:10</v>
      </c>
      <c r="B1755" s="29">
        <f t="shared" si="306"/>
        <v>0</v>
      </c>
      <c r="C1755" s="30">
        <f t="shared" si="306"/>
        <v>0</v>
      </c>
      <c r="D1755" s="30">
        <f t="shared" si="306"/>
        <v>0</v>
      </c>
      <c r="E1755" s="31">
        <f t="shared" si="306"/>
        <v>0</v>
      </c>
      <c r="F1755" s="32">
        <f t="shared" si="300"/>
        <v>0</v>
      </c>
      <c r="G1755" s="29">
        <f t="shared" si="301"/>
        <v>0</v>
      </c>
      <c r="H1755" s="33">
        <f t="shared" si="302"/>
        <v>0</v>
      </c>
      <c r="I1755" s="32">
        <f t="shared" si="305"/>
        <v>0</v>
      </c>
      <c r="J1755" s="32">
        <f t="shared" si="305"/>
        <v>0</v>
      </c>
    </row>
    <row r="1756" spans="1:10" s="24" customFormat="1" ht="10.5" customHeight="1" x14ac:dyDescent="0.15">
      <c r="A1756" s="28" t="str">
        <f t="shared" si="304"/>
        <v>16:10～16:20</v>
      </c>
      <c r="B1756" s="29">
        <f t="shared" si="306"/>
        <v>0</v>
      </c>
      <c r="C1756" s="30">
        <f t="shared" si="306"/>
        <v>0</v>
      </c>
      <c r="D1756" s="30">
        <f t="shared" si="306"/>
        <v>0</v>
      </c>
      <c r="E1756" s="31">
        <f t="shared" si="306"/>
        <v>0</v>
      </c>
      <c r="F1756" s="32">
        <f t="shared" si="300"/>
        <v>0</v>
      </c>
      <c r="G1756" s="29">
        <f t="shared" si="301"/>
        <v>0</v>
      </c>
      <c r="H1756" s="33">
        <f t="shared" si="302"/>
        <v>0</v>
      </c>
      <c r="I1756" s="32">
        <f t="shared" si="305"/>
        <v>0</v>
      </c>
      <c r="J1756" s="32">
        <f t="shared" si="305"/>
        <v>0</v>
      </c>
    </row>
    <row r="1757" spans="1:10" s="24" customFormat="1" ht="10.5" customHeight="1" x14ac:dyDescent="0.15">
      <c r="A1757" s="28" t="str">
        <f t="shared" si="304"/>
        <v>16:20～16:30</v>
      </c>
      <c r="B1757" s="29">
        <f t="shared" si="306"/>
        <v>0</v>
      </c>
      <c r="C1757" s="30">
        <f t="shared" si="306"/>
        <v>0</v>
      </c>
      <c r="D1757" s="30">
        <f t="shared" si="306"/>
        <v>0</v>
      </c>
      <c r="E1757" s="31">
        <f t="shared" si="306"/>
        <v>0</v>
      </c>
      <c r="F1757" s="32">
        <f t="shared" si="300"/>
        <v>0</v>
      </c>
      <c r="G1757" s="29">
        <f t="shared" si="301"/>
        <v>0</v>
      </c>
      <c r="H1757" s="33">
        <f t="shared" si="302"/>
        <v>0</v>
      </c>
      <c r="I1757" s="32">
        <f t="shared" si="305"/>
        <v>0</v>
      </c>
      <c r="J1757" s="32">
        <f t="shared" si="305"/>
        <v>0</v>
      </c>
    </row>
    <row r="1758" spans="1:10" s="24" customFormat="1" ht="10.5" customHeight="1" x14ac:dyDescent="0.15">
      <c r="A1758" s="28" t="str">
        <f t="shared" si="304"/>
        <v>16:30～16:40</v>
      </c>
      <c r="B1758" s="29">
        <f t="shared" si="306"/>
        <v>0</v>
      </c>
      <c r="C1758" s="30">
        <f t="shared" si="306"/>
        <v>0</v>
      </c>
      <c r="D1758" s="30">
        <f t="shared" si="306"/>
        <v>0</v>
      </c>
      <c r="E1758" s="31">
        <f t="shared" si="306"/>
        <v>0</v>
      </c>
      <c r="F1758" s="32">
        <f t="shared" si="300"/>
        <v>0</v>
      </c>
      <c r="G1758" s="29">
        <f t="shared" si="301"/>
        <v>0</v>
      </c>
      <c r="H1758" s="33">
        <f t="shared" si="302"/>
        <v>0</v>
      </c>
      <c r="I1758" s="32">
        <f t="shared" si="305"/>
        <v>0</v>
      </c>
      <c r="J1758" s="32">
        <f t="shared" si="305"/>
        <v>0</v>
      </c>
    </row>
    <row r="1759" spans="1:10" s="24" customFormat="1" ht="10.5" customHeight="1" x14ac:dyDescent="0.15">
      <c r="A1759" s="28" t="str">
        <f t="shared" si="304"/>
        <v>16:40～16:50</v>
      </c>
      <c r="B1759" s="29">
        <f t="shared" si="306"/>
        <v>0</v>
      </c>
      <c r="C1759" s="30">
        <f t="shared" si="306"/>
        <v>0</v>
      </c>
      <c r="D1759" s="30">
        <f t="shared" si="306"/>
        <v>0</v>
      </c>
      <c r="E1759" s="31">
        <f t="shared" si="306"/>
        <v>0</v>
      </c>
      <c r="F1759" s="32">
        <f t="shared" si="300"/>
        <v>0</v>
      </c>
      <c r="G1759" s="29">
        <f t="shared" si="301"/>
        <v>0</v>
      </c>
      <c r="H1759" s="33">
        <f t="shared" si="302"/>
        <v>0</v>
      </c>
      <c r="I1759" s="32">
        <f t="shared" si="305"/>
        <v>0</v>
      </c>
      <c r="J1759" s="32">
        <f t="shared" si="305"/>
        <v>0</v>
      </c>
    </row>
    <row r="1760" spans="1:10" s="24" customFormat="1" ht="10.5" customHeight="1" x14ac:dyDescent="0.15">
      <c r="A1760" s="28" t="str">
        <f t="shared" si="304"/>
        <v>16:50～17:00</v>
      </c>
      <c r="B1760" s="29">
        <f t="shared" si="306"/>
        <v>0</v>
      </c>
      <c r="C1760" s="30">
        <f t="shared" si="306"/>
        <v>0</v>
      </c>
      <c r="D1760" s="30">
        <f t="shared" si="306"/>
        <v>0</v>
      </c>
      <c r="E1760" s="31">
        <f t="shared" si="306"/>
        <v>0</v>
      </c>
      <c r="F1760" s="32">
        <f t="shared" si="300"/>
        <v>0</v>
      </c>
      <c r="G1760" s="29">
        <f t="shared" si="301"/>
        <v>0</v>
      </c>
      <c r="H1760" s="33">
        <f t="shared" si="302"/>
        <v>0</v>
      </c>
      <c r="I1760" s="32">
        <f t="shared" si="305"/>
        <v>0</v>
      </c>
      <c r="J1760" s="32">
        <f t="shared" si="305"/>
        <v>0</v>
      </c>
    </row>
    <row r="1761" spans="1:10" s="24" customFormat="1" ht="10.5" customHeight="1" x14ac:dyDescent="0.15">
      <c r="A1761" s="28" t="str">
        <f t="shared" si="304"/>
        <v>17:00～17:10</v>
      </c>
      <c r="B1761" s="29">
        <f t="shared" ref="B1761:E1772" si="307">B221+B452+B683</f>
        <v>0</v>
      </c>
      <c r="C1761" s="30">
        <f t="shared" si="307"/>
        <v>0</v>
      </c>
      <c r="D1761" s="30">
        <f t="shared" si="307"/>
        <v>0</v>
      </c>
      <c r="E1761" s="31">
        <f t="shared" si="307"/>
        <v>0</v>
      </c>
      <c r="F1761" s="32">
        <f t="shared" si="300"/>
        <v>0</v>
      </c>
      <c r="G1761" s="29">
        <f t="shared" si="301"/>
        <v>0</v>
      </c>
      <c r="H1761" s="33">
        <f t="shared" si="302"/>
        <v>0</v>
      </c>
      <c r="I1761" s="32">
        <f t="shared" si="305"/>
        <v>0</v>
      </c>
      <c r="J1761" s="32">
        <f t="shared" si="305"/>
        <v>0</v>
      </c>
    </row>
    <row r="1762" spans="1:10" s="24" customFormat="1" ht="10.5" customHeight="1" x14ac:dyDescent="0.15">
      <c r="A1762" s="28" t="str">
        <f t="shared" si="304"/>
        <v>17:10～17:20</v>
      </c>
      <c r="B1762" s="29">
        <f t="shared" si="307"/>
        <v>0</v>
      </c>
      <c r="C1762" s="30">
        <f t="shared" si="307"/>
        <v>0</v>
      </c>
      <c r="D1762" s="30">
        <f t="shared" si="307"/>
        <v>0</v>
      </c>
      <c r="E1762" s="31">
        <f t="shared" si="307"/>
        <v>0</v>
      </c>
      <c r="F1762" s="32">
        <f t="shared" si="300"/>
        <v>0</v>
      </c>
      <c r="G1762" s="29">
        <f t="shared" si="301"/>
        <v>0</v>
      </c>
      <c r="H1762" s="33">
        <f t="shared" si="302"/>
        <v>0</v>
      </c>
      <c r="I1762" s="32">
        <f t="shared" si="305"/>
        <v>0</v>
      </c>
      <c r="J1762" s="32">
        <f t="shared" si="305"/>
        <v>0</v>
      </c>
    </row>
    <row r="1763" spans="1:10" s="24" customFormat="1" ht="10.5" customHeight="1" x14ac:dyDescent="0.15">
      <c r="A1763" s="28" t="str">
        <f t="shared" si="304"/>
        <v>17:20～17:30</v>
      </c>
      <c r="B1763" s="29">
        <f t="shared" si="307"/>
        <v>0</v>
      </c>
      <c r="C1763" s="30">
        <f t="shared" si="307"/>
        <v>0</v>
      </c>
      <c r="D1763" s="30">
        <f t="shared" si="307"/>
        <v>0</v>
      </c>
      <c r="E1763" s="31">
        <f t="shared" si="307"/>
        <v>0</v>
      </c>
      <c r="F1763" s="32">
        <f t="shared" si="300"/>
        <v>0</v>
      </c>
      <c r="G1763" s="29">
        <f t="shared" si="301"/>
        <v>0</v>
      </c>
      <c r="H1763" s="33">
        <f t="shared" si="302"/>
        <v>0</v>
      </c>
      <c r="I1763" s="32">
        <f t="shared" si="305"/>
        <v>0</v>
      </c>
      <c r="J1763" s="32">
        <f t="shared" si="305"/>
        <v>0</v>
      </c>
    </row>
    <row r="1764" spans="1:10" s="24" customFormat="1" ht="10.5" customHeight="1" x14ac:dyDescent="0.15">
      <c r="A1764" s="28" t="str">
        <f t="shared" si="304"/>
        <v>17:30～17:40</v>
      </c>
      <c r="B1764" s="29">
        <f t="shared" si="307"/>
        <v>0</v>
      </c>
      <c r="C1764" s="30">
        <f t="shared" si="307"/>
        <v>0</v>
      </c>
      <c r="D1764" s="30">
        <f t="shared" si="307"/>
        <v>0</v>
      </c>
      <c r="E1764" s="31">
        <f t="shared" si="307"/>
        <v>0</v>
      </c>
      <c r="F1764" s="32">
        <f t="shared" si="300"/>
        <v>0</v>
      </c>
      <c r="G1764" s="29">
        <f t="shared" si="301"/>
        <v>0</v>
      </c>
      <c r="H1764" s="33">
        <f t="shared" si="302"/>
        <v>0</v>
      </c>
      <c r="I1764" s="32">
        <f t="shared" si="305"/>
        <v>0</v>
      </c>
      <c r="J1764" s="32">
        <f t="shared" si="305"/>
        <v>0</v>
      </c>
    </row>
    <row r="1765" spans="1:10" s="24" customFormat="1" ht="10.5" customHeight="1" x14ac:dyDescent="0.15">
      <c r="A1765" s="28" t="str">
        <f t="shared" ref="A1765:A1773" si="308">A1688</f>
        <v>17:40～17:50</v>
      </c>
      <c r="B1765" s="29">
        <f t="shared" si="307"/>
        <v>0</v>
      </c>
      <c r="C1765" s="30">
        <f t="shared" si="307"/>
        <v>0</v>
      </c>
      <c r="D1765" s="30">
        <f t="shared" si="307"/>
        <v>0</v>
      </c>
      <c r="E1765" s="31">
        <f t="shared" si="307"/>
        <v>0</v>
      </c>
      <c r="F1765" s="32">
        <f t="shared" si="300"/>
        <v>0</v>
      </c>
      <c r="G1765" s="29">
        <f t="shared" si="301"/>
        <v>0</v>
      </c>
      <c r="H1765" s="33">
        <f t="shared" si="302"/>
        <v>0</v>
      </c>
      <c r="I1765" s="32">
        <f t="shared" ref="I1765:J1772" si="309">I225+I456+I687</f>
        <v>0</v>
      </c>
      <c r="J1765" s="32">
        <f t="shared" si="309"/>
        <v>0</v>
      </c>
    </row>
    <row r="1766" spans="1:10" s="24" customFormat="1" ht="10.5" customHeight="1" x14ac:dyDescent="0.15">
      <c r="A1766" s="28" t="str">
        <f t="shared" si="308"/>
        <v>17:50～18:00</v>
      </c>
      <c r="B1766" s="29">
        <f t="shared" si="307"/>
        <v>0</v>
      </c>
      <c r="C1766" s="30">
        <f t="shared" si="307"/>
        <v>0</v>
      </c>
      <c r="D1766" s="30">
        <f t="shared" si="307"/>
        <v>0</v>
      </c>
      <c r="E1766" s="31">
        <f t="shared" si="307"/>
        <v>0</v>
      </c>
      <c r="F1766" s="32">
        <f t="shared" si="300"/>
        <v>0</v>
      </c>
      <c r="G1766" s="29">
        <f t="shared" si="301"/>
        <v>0</v>
      </c>
      <c r="H1766" s="33">
        <f t="shared" si="302"/>
        <v>0</v>
      </c>
      <c r="I1766" s="32">
        <f t="shared" si="309"/>
        <v>0</v>
      </c>
      <c r="J1766" s="32">
        <f t="shared" si="309"/>
        <v>0</v>
      </c>
    </row>
    <row r="1767" spans="1:10" s="24" customFormat="1" ht="10.5" customHeight="1" x14ac:dyDescent="0.15">
      <c r="A1767" s="28" t="str">
        <f t="shared" si="308"/>
        <v>18:00～18:10</v>
      </c>
      <c r="B1767" s="29">
        <f t="shared" si="307"/>
        <v>0</v>
      </c>
      <c r="C1767" s="30">
        <f t="shared" si="307"/>
        <v>0</v>
      </c>
      <c r="D1767" s="30">
        <f t="shared" si="307"/>
        <v>0</v>
      </c>
      <c r="E1767" s="31">
        <f t="shared" si="307"/>
        <v>0</v>
      </c>
      <c r="F1767" s="32">
        <f t="shared" si="300"/>
        <v>0</v>
      </c>
      <c r="G1767" s="29">
        <f t="shared" si="301"/>
        <v>0</v>
      </c>
      <c r="H1767" s="33">
        <f t="shared" si="302"/>
        <v>0</v>
      </c>
      <c r="I1767" s="32">
        <f t="shared" si="309"/>
        <v>0</v>
      </c>
      <c r="J1767" s="32">
        <f t="shared" si="309"/>
        <v>0</v>
      </c>
    </row>
    <row r="1768" spans="1:10" s="24" customFormat="1" ht="10.5" customHeight="1" x14ac:dyDescent="0.15">
      <c r="A1768" s="28" t="str">
        <f t="shared" si="308"/>
        <v>18:10～18:20</v>
      </c>
      <c r="B1768" s="29">
        <f t="shared" si="307"/>
        <v>0</v>
      </c>
      <c r="C1768" s="30">
        <f t="shared" si="307"/>
        <v>0</v>
      </c>
      <c r="D1768" s="30">
        <f t="shared" si="307"/>
        <v>0</v>
      </c>
      <c r="E1768" s="31">
        <f t="shared" si="307"/>
        <v>0</v>
      </c>
      <c r="F1768" s="32">
        <f t="shared" si="300"/>
        <v>0</v>
      </c>
      <c r="G1768" s="29">
        <f t="shared" si="301"/>
        <v>0</v>
      </c>
      <c r="H1768" s="33">
        <f t="shared" si="302"/>
        <v>0</v>
      </c>
      <c r="I1768" s="32">
        <f t="shared" si="309"/>
        <v>0</v>
      </c>
      <c r="J1768" s="32">
        <f t="shared" si="309"/>
        <v>0</v>
      </c>
    </row>
    <row r="1769" spans="1:10" s="24" customFormat="1" ht="10.5" customHeight="1" x14ac:dyDescent="0.15">
      <c r="A1769" s="28" t="str">
        <f t="shared" si="308"/>
        <v>18:20～18:30</v>
      </c>
      <c r="B1769" s="29">
        <f t="shared" si="307"/>
        <v>0</v>
      </c>
      <c r="C1769" s="30">
        <f t="shared" si="307"/>
        <v>0</v>
      </c>
      <c r="D1769" s="30">
        <f t="shared" si="307"/>
        <v>0</v>
      </c>
      <c r="E1769" s="31">
        <f t="shared" si="307"/>
        <v>0</v>
      </c>
      <c r="F1769" s="32">
        <f t="shared" si="300"/>
        <v>0</v>
      </c>
      <c r="G1769" s="29">
        <f t="shared" si="301"/>
        <v>0</v>
      </c>
      <c r="H1769" s="33">
        <f t="shared" si="302"/>
        <v>0</v>
      </c>
      <c r="I1769" s="32">
        <f t="shared" si="309"/>
        <v>0</v>
      </c>
      <c r="J1769" s="32">
        <f t="shared" si="309"/>
        <v>0</v>
      </c>
    </row>
    <row r="1770" spans="1:10" s="24" customFormat="1" ht="10.5" customHeight="1" x14ac:dyDescent="0.15">
      <c r="A1770" s="28" t="str">
        <f t="shared" si="308"/>
        <v>18:30～18:40</v>
      </c>
      <c r="B1770" s="29">
        <f t="shared" si="307"/>
        <v>0</v>
      </c>
      <c r="C1770" s="30">
        <f t="shared" si="307"/>
        <v>0</v>
      </c>
      <c r="D1770" s="30">
        <f t="shared" si="307"/>
        <v>0</v>
      </c>
      <c r="E1770" s="31">
        <f t="shared" si="307"/>
        <v>0</v>
      </c>
      <c r="F1770" s="32">
        <f t="shared" si="300"/>
        <v>0</v>
      </c>
      <c r="G1770" s="29">
        <f t="shared" si="301"/>
        <v>0</v>
      </c>
      <c r="H1770" s="33">
        <f t="shared" si="302"/>
        <v>0</v>
      </c>
      <c r="I1770" s="32">
        <f t="shared" si="309"/>
        <v>0</v>
      </c>
      <c r="J1770" s="32">
        <f t="shared" si="309"/>
        <v>0</v>
      </c>
    </row>
    <row r="1771" spans="1:10" s="24" customFormat="1" ht="10.5" customHeight="1" x14ac:dyDescent="0.15">
      <c r="A1771" s="28" t="str">
        <f t="shared" si="308"/>
        <v>18:40～18:50</v>
      </c>
      <c r="B1771" s="29">
        <f t="shared" si="307"/>
        <v>0</v>
      </c>
      <c r="C1771" s="30">
        <f t="shared" si="307"/>
        <v>0</v>
      </c>
      <c r="D1771" s="30">
        <f t="shared" si="307"/>
        <v>0</v>
      </c>
      <c r="E1771" s="31">
        <f t="shared" si="307"/>
        <v>0</v>
      </c>
      <c r="F1771" s="32">
        <f t="shared" si="300"/>
        <v>0</v>
      </c>
      <c r="G1771" s="29">
        <f t="shared" si="301"/>
        <v>0</v>
      </c>
      <c r="H1771" s="33">
        <f t="shared" si="302"/>
        <v>0</v>
      </c>
      <c r="I1771" s="32">
        <f t="shared" si="309"/>
        <v>0</v>
      </c>
      <c r="J1771" s="32">
        <f t="shared" si="309"/>
        <v>0</v>
      </c>
    </row>
    <row r="1772" spans="1:10" s="24" customFormat="1" ht="10.5" customHeight="1" x14ac:dyDescent="0.15">
      <c r="A1772" s="44" t="str">
        <f t="shared" si="308"/>
        <v>18:50～19:00</v>
      </c>
      <c r="B1772" s="56">
        <f t="shared" si="307"/>
        <v>0</v>
      </c>
      <c r="C1772" s="57">
        <f t="shared" si="307"/>
        <v>0</v>
      </c>
      <c r="D1772" s="57">
        <f t="shared" si="307"/>
        <v>0</v>
      </c>
      <c r="E1772" s="58">
        <f t="shared" si="307"/>
        <v>0</v>
      </c>
      <c r="F1772" s="59">
        <f t="shared" si="300"/>
        <v>0</v>
      </c>
      <c r="G1772" s="56">
        <f t="shared" si="301"/>
        <v>0</v>
      </c>
      <c r="H1772" s="60">
        <f t="shared" si="302"/>
        <v>0</v>
      </c>
      <c r="I1772" s="59">
        <f t="shared" si="309"/>
        <v>0</v>
      </c>
      <c r="J1772" s="59">
        <f t="shared" si="309"/>
        <v>0</v>
      </c>
    </row>
    <row r="1773" spans="1:10" s="24" customFormat="1" ht="10.5" customHeight="1" x14ac:dyDescent="0.15">
      <c r="A1773" s="45" t="str">
        <f t="shared" si="308"/>
        <v>12時間計</v>
      </c>
      <c r="B1773" s="46">
        <f>SUM(B1701:B1772)</f>
        <v>0</v>
      </c>
      <c r="C1773" s="47">
        <f>SUM(C1701:C1772)</f>
        <v>0</v>
      </c>
      <c r="D1773" s="47">
        <f>SUM(D1701:D1772)</f>
        <v>0</v>
      </c>
      <c r="E1773" s="48">
        <f>SUM(E1701:E1772)</f>
        <v>0</v>
      </c>
      <c r="F1773" s="49">
        <f>SUM(B1773:E1773)</f>
        <v>0</v>
      </c>
      <c r="G1773" s="46">
        <f>C1773+E1773</f>
        <v>0</v>
      </c>
      <c r="H1773" s="50">
        <f>IF(F1773&gt;0,ROUND(G1773/F1773,3),0)</f>
        <v>0</v>
      </c>
      <c r="I1773" s="49">
        <f>SUM(I1701:I1772)</f>
        <v>0</v>
      </c>
      <c r="J1773" s="49">
        <f>SUM(J1701:J1772)</f>
        <v>2</v>
      </c>
    </row>
    <row r="1774" spans="1:10" ht="12" customHeight="1" x14ac:dyDescent="0.15">
      <c r="I1774" s="3"/>
      <c r="J1774" s="3"/>
    </row>
    <row r="1775" spans="1:10" ht="12" customHeight="1" x14ac:dyDescent="0.15">
      <c r="A1775" s="2" t="str">
        <f>"観測方向："&amp;総括表!A46</f>
        <v>観測方向：Ｄ断面</v>
      </c>
      <c r="I1775" s="3"/>
      <c r="J1775" s="3" t="s">
        <v>113</v>
      </c>
    </row>
    <row r="1776" spans="1:10" ht="12" customHeight="1" x14ac:dyDescent="0.15">
      <c r="A1776" s="4" t="s">
        <v>0</v>
      </c>
      <c r="B1776" s="224" t="s">
        <v>2</v>
      </c>
      <c r="C1776" s="226" t="s">
        <v>13</v>
      </c>
      <c r="D1776" s="5" t="s">
        <v>8</v>
      </c>
      <c r="E1776" s="6" t="s">
        <v>9</v>
      </c>
      <c r="F1776" s="7" t="s">
        <v>10</v>
      </c>
      <c r="G1776" s="8" t="s">
        <v>19</v>
      </c>
      <c r="H1776" s="6" t="s">
        <v>4</v>
      </c>
      <c r="I1776" s="9" t="s">
        <v>7</v>
      </c>
      <c r="J1776" s="212" t="s">
        <v>151</v>
      </c>
    </row>
    <row r="1777" spans="1:10" ht="12" customHeight="1" x14ac:dyDescent="0.15">
      <c r="A1777" s="10" t="s">
        <v>1</v>
      </c>
      <c r="B1777" s="225"/>
      <c r="C1777" s="208"/>
      <c r="D1777" s="11" t="s">
        <v>3</v>
      </c>
      <c r="E1777" s="12" t="s">
        <v>3</v>
      </c>
      <c r="F1777" s="13" t="s">
        <v>12</v>
      </c>
      <c r="G1777" s="14" t="s">
        <v>11</v>
      </c>
      <c r="H1777" s="12" t="s">
        <v>5</v>
      </c>
      <c r="I1777" s="15" t="s">
        <v>6</v>
      </c>
      <c r="J1777" s="213"/>
    </row>
    <row r="1778" spans="1:10" s="24" customFormat="1" ht="10.5" customHeight="1" x14ac:dyDescent="0.15">
      <c r="A1778" s="18" t="str">
        <f t="shared" ref="A1778:A1809" si="310">A1701</f>
        <v xml:space="preserve"> 7:00～ 7:10</v>
      </c>
      <c r="B1778" s="19">
        <f t="shared" ref="B1778:E1797" si="311">B1624+B1701</f>
        <v>0</v>
      </c>
      <c r="C1778" s="20">
        <f t="shared" si="311"/>
        <v>0</v>
      </c>
      <c r="D1778" s="20">
        <f t="shared" si="311"/>
        <v>0</v>
      </c>
      <c r="E1778" s="21">
        <f t="shared" si="311"/>
        <v>0</v>
      </c>
      <c r="F1778" s="22">
        <f t="shared" ref="F1778:F1789" si="312">SUM(B1778:E1778)</f>
        <v>0</v>
      </c>
      <c r="G1778" s="19">
        <f t="shared" ref="G1778:G1789" si="313">C1778+E1778</f>
        <v>0</v>
      </c>
      <c r="H1778" s="23">
        <f t="shared" ref="H1778:H1789" si="314">IF(F1778&gt;0,ROUND(G1778/F1778,3),0)</f>
        <v>0</v>
      </c>
      <c r="I1778" s="22">
        <f t="shared" ref="I1778:J1809" si="315">I1624+I1701</f>
        <v>0</v>
      </c>
      <c r="J1778" s="22">
        <f t="shared" si="315"/>
        <v>0</v>
      </c>
    </row>
    <row r="1779" spans="1:10" s="24" customFormat="1" ht="10.5" customHeight="1" x14ac:dyDescent="0.15">
      <c r="A1779" s="28" t="str">
        <f t="shared" si="310"/>
        <v xml:space="preserve"> 7:10～ 7:20</v>
      </c>
      <c r="B1779" s="29">
        <f t="shared" si="311"/>
        <v>3</v>
      </c>
      <c r="C1779" s="30">
        <f t="shared" si="311"/>
        <v>0</v>
      </c>
      <c r="D1779" s="30">
        <f t="shared" si="311"/>
        <v>0</v>
      </c>
      <c r="E1779" s="31">
        <f t="shared" si="311"/>
        <v>0</v>
      </c>
      <c r="F1779" s="32">
        <f t="shared" si="312"/>
        <v>3</v>
      </c>
      <c r="G1779" s="29">
        <f t="shared" si="313"/>
        <v>0</v>
      </c>
      <c r="H1779" s="33">
        <f t="shared" si="314"/>
        <v>0</v>
      </c>
      <c r="I1779" s="32">
        <f t="shared" si="315"/>
        <v>0</v>
      </c>
      <c r="J1779" s="32">
        <f t="shared" si="315"/>
        <v>0</v>
      </c>
    </row>
    <row r="1780" spans="1:10" s="24" customFormat="1" ht="10.5" customHeight="1" x14ac:dyDescent="0.15">
      <c r="A1780" s="28" t="str">
        <f t="shared" si="310"/>
        <v xml:space="preserve"> 7:20～ 7:30</v>
      </c>
      <c r="B1780" s="29">
        <f t="shared" si="311"/>
        <v>0</v>
      </c>
      <c r="C1780" s="30">
        <f t="shared" si="311"/>
        <v>0</v>
      </c>
      <c r="D1780" s="30">
        <f t="shared" si="311"/>
        <v>0</v>
      </c>
      <c r="E1780" s="31">
        <f t="shared" si="311"/>
        <v>0</v>
      </c>
      <c r="F1780" s="32">
        <f t="shared" si="312"/>
        <v>0</v>
      </c>
      <c r="G1780" s="29">
        <f t="shared" si="313"/>
        <v>0</v>
      </c>
      <c r="H1780" s="33">
        <f t="shared" si="314"/>
        <v>0</v>
      </c>
      <c r="I1780" s="32">
        <f t="shared" si="315"/>
        <v>0</v>
      </c>
      <c r="J1780" s="32">
        <f t="shared" si="315"/>
        <v>0</v>
      </c>
    </row>
    <row r="1781" spans="1:10" s="24" customFormat="1" ht="10.5" customHeight="1" x14ac:dyDescent="0.15">
      <c r="A1781" s="28" t="str">
        <f t="shared" si="310"/>
        <v xml:space="preserve"> 7:30～ 7:40</v>
      </c>
      <c r="B1781" s="29">
        <f t="shared" si="311"/>
        <v>2</v>
      </c>
      <c r="C1781" s="30">
        <f t="shared" si="311"/>
        <v>0</v>
      </c>
      <c r="D1781" s="30">
        <f t="shared" si="311"/>
        <v>0</v>
      </c>
      <c r="E1781" s="31">
        <f t="shared" si="311"/>
        <v>0</v>
      </c>
      <c r="F1781" s="32">
        <f t="shared" si="312"/>
        <v>2</v>
      </c>
      <c r="G1781" s="29">
        <f t="shared" si="313"/>
        <v>0</v>
      </c>
      <c r="H1781" s="33">
        <f t="shared" si="314"/>
        <v>0</v>
      </c>
      <c r="I1781" s="32">
        <f t="shared" si="315"/>
        <v>0</v>
      </c>
      <c r="J1781" s="32">
        <f t="shared" si="315"/>
        <v>0</v>
      </c>
    </row>
    <row r="1782" spans="1:10" s="24" customFormat="1" ht="10.5" customHeight="1" x14ac:dyDescent="0.15">
      <c r="A1782" s="28" t="str">
        <f t="shared" si="310"/>
        <v xml:space="preserve"> 7:40～ 7:50</v>
      </c>
      <c r="B1782" s="29">
        <f t="shared" si="311"/>
        <v>1</v>
      </c>
      <c r="C1782" s="30">
        <f t="shared" si="311"/>
        <v>0</v>
      </c>
      <c r="D1782" s="30">
        <f t="shared" si="311"/>
        <v>0</v>
      </c>
      <c r="E1782" s="31">
        <f t="shared" si="311"/>
        <v>0</v>
      </c>
      <c r="F1782" s="32">
        <f t="shared" si="312"/>
        <v>1</v>
      </c>
      <c r="G1782" s="29">
        <f t="shared" si="313"/>
        <v>0</v>
      </c>
      <c r="H1782" s="33">
        <f t="shared" si="314"/>
        <v>0</v>
      </c>
      <c r="I1782" s="32">
        <f t="shared" si="315"/>
        <v>0</v>
      </c>
      <c r="J1782" s="32">
        <f t="shared" si="315"/>
        <v>0</v>
      </c>
    </row>
    <row r="1783" spans="1:10" s="24" customFormat="1" ht="10.5" customHeight="1" x14ac:dyDescent="0.15">
      <c r="A1783" s="28" t="str">
        <f t="shared" si="310"/>
        <v xml:space="preserve"> 7:50～ 8:00</v>
      </c>
      <c r="B1783" s="29">
        <f t="shared" si="311"/>
        <v>0</v>
      </c>
      <c r="C1783" s="30">
        <f t="shared" si="311"/>
        <v>0</v>
      </c>
      <c r="D1783" s="30">
        <f t="shared" si="311"/>
        <v>2</v>
      </c>
      <c r="E1783" s="31">
        <f t="shared" si="311"/>
        <v>1</v>
      </c>
      <c r="F1783" s="32">
        <f t="shared" si="312"/>
        <v>3</v>
      </c>
      <c r="G1783" s="29">
        <f t="shared" si="313"/>
        <v>1</v>
      </c>
      <c r="H1783" s="33">
        <f t="shared" si="314"/>
        <v>0.33300000000000002</v>
      </c>
      <c r="I1783" s="32">
        <f t="shared" si="315"/>
        <v>0</v>
      </c>
      <c r="J1783" s="32">
        <f t="shared" si="315"/>
        <v>0</v>
      </c>
    </row>
    <row r="1784" spans="1:10" s="24" customFormat="1" ht="10.5" customHeight="1" x14ac:dyDescent="0.15">
      <c r="A1784" s="28" t="str">
        <f t="shared" si="310"/>
        <v xml:space="preserve"> 8:00～ 8:10</v>
      </c>
      <c r="B1784" s="29">
        <f t="shared" si="311"/>
        <v>7</v>
      </c>
      <c r="C1784" s="30">
        <f t="shared" si="311"/>
        <v>0</v>
      </c>
      <c r="D1784" s="30">
        <f t="shared" si="311"/>
        <v>0</v>
      </c>
      <c r="E1784" s="31">
        <f t="shared" si="311"/>
        <v>0</v>
      </c>
      <c r="F1784" s="32">
        <f t="shared" si="312"/>
        <v>7</v>
      </c>
      <c r="G1784" s="29">
        <f t="shared" si="313"/>
        <v>0</v>
      </c>
      <c r="H1784" s="33">
        <f t="shared" si="314"/>
        <v>0</v>
      </c>
      <c r="I1784" s="32">
        <f t="shared" si="315"/>
        <v>0</v>
      </c>
      <c r="J1784" s="32">
        <f t="shared" si="315"/>
        <v>0</v>
      </c>
    </row>
    <row r="1785" spans="1:10" s="24" customFormat="1" ht="10.5" customHeight="1" x14ac:dyDescent="0.15">
      <c r="A1785" s="28" t="str">
        <f t="shared" si="310"/>
        <v xml:space="preserve"> 8:10～ 8:20</v>
      </c>
      <c r="B1785" s="29">
        <f t="shared" si="311"/>
        <v>4</v>
      </c>
      <c r="C1785" s="30">
        <f t="shared" si="311"/>
        <v>0</v>
      </c>
      <c r="D1785" s="30">
        <f t="shared" si="311"/>
        <v>2</v>
      </c>
      <c r="E1785" s="31">
        <f t="shared" si="311"/>
        <v>0</v>
      </c>
      <c r="F1785" s="32">
        <f t="shared" si="312"/>
        <v>6</v>
      </c>
      <c r="G1785" s="29">
        <f t="shared" si="313"/>
        <v>0</v>
      </c>
      <c r="H1785" s="33">
        <f t="shared" si="314"/>
        <v>0</v>
      </c>
      <c r="I1785" s="32">
        <f t="shared" si="315"/>
        <v>0</v>
      </c>
      <c r="J1785" s="32">
        <f t="shared" si="315"/>
        <v>0</v>
      </c>
    </row>
    <row r="1786" spans="1:10" s="24" customFormat="1" ht="10.5" customHeight="1" x14ac:dyDescent="0.15">
      <c r="A1786" s="28" t="str">
        <f t="shared" si="310"/>
        <v xml:space="preserve"> 8:20～ 8:30</v>
      </c>
      <c r="B1786" s="29">
        <f t="shared" si="311"/>
        <v>4</v>
      </c>
      <c r="C1786" s="30">
        <f t="shared" si="311"/>
        <v>0</v>
      </c>
      <c r="D1786" s="30">
        <f t="shared" si="311"/>
        <v>1</v>
      </c>
      <c r="E1786" s="31">
        <f t="shared" si="311"/>
        <v>1</v>
      </c>
      <c r="F1786" s="32">
        <f t="shared" si="312"/>
        <v>6</v>
      </c>
      <c r="G1786" s="29">
        <f t="shared" si="313"/>
        <v>1</v>
      </c>
      <c r="H1786" s="33">
        <f t="shared" si="314"/>
        <v>0.16700000000000001</v>
      </c>
      <c r="I1786" s="32">
        <f t="shared" si="315"/>
        <v>0</v>
      </c>
      <c r="J1786" s="32">
        <f t="shared" si="315"/>
        <v>0</v>
      </c>
    </row>
    <row r="1787" spans="1:10" s="24" customFormat="1" ht="10.5" customHeight="1" x14ac:dyDescent="0.15">
      <c r="A1787" s="28" t="str">
        <f t="shared" si="310"/>
        <v xml:space="preserve"> 8:30～ 8:40</v>
      </c>
      <c r="B1787" s="29">
        <f t="shared" si="311"/>
        <v>7</v>
      </c>
      <c r="C1787" s="30">
        <f t="shared" si="311"/>
        <v>0</v>
      </c>
      <c r="D1787" s="30">
        <f t="shared" si="311"/>
        <v>3</v>
      </c>
      <c r="E1787" s="31">
        <f t="shared" si="311"/>
        <v>0</v>
      </c>
      <c r="F1787" s="32">
        <f t="shared" si="312"/>
        <v>10</v>
      </c>
      <c r="G1787" s="29">
        <f t="shared" si="313"/>
        <v>0</v>
      </c>
      <c r="H1787" s="33">
        <f t="shared" si="314"/>
        <v>0</v>
      </c>
      <c r="I1787" s="32">
        <f t="shared" si="315"/>
        <v>0</v>
      </c>
      <c r="J1787" s="32">
        <f t="shared" si="315"/>
        <v>0</v>
      </c>
    </row>
    <row r="1788" spans="1:10" s="24" customFormat="1" ht="10.5" customHeight="1" x14ac:dyDescent="0.15">
      <c r="A1788" s="28" t="str">
        <f t="shared" si="310"/>
        <v xml:space="preserve"> 8:40～ 8:50</v>
      </c>
      <c r="B1788" s="29">
        <f t="shared" si="311"/>
        <v>11</v>
      </c>
      <c r="C1788" s="30">
        <f t="shared" si="311"/>
        <v>0</v>
      </c>
      <c r="D1788" s="30">
        <f t="shared" si="311"/>
        <v>0</v>
      </c>
      <c r="E1788" s="31">
        <f t="shared" si="311"/>
        <v>0</v>
      </c>
      <c r="F1788" s="32">
        <f t="shared" si="312"/>
        <v>11</v>
      </c>
      <c r="G1788" s="29">
        <f t="shared" si="313"/>
        <v>0</v>
      </c>
      <c r="H1788" s="33">
        <f t="shared" si="314"/>
        <v>0</v>
      </c>
      <c r="I1788" s="32">
        <f t="shared" si="315"/>
        <v>0</v>
      </c>
      <c r="J1788" s="32">
        <f t="shared" si="315"/>
        <v>0</v>
      </c>
    </row>
    <row r="1789" spans="1:10" s="24" customFormat="1" ht="10.5" customHeight="1" x14ac:dyDescent="0.15">
      <c r="A1789" s="28" t="str">
        <f t="shared" si="310"/>
        <v xml:space="preserve"> 8:50～ 9:00</v>
      </c>
      <c r="B1789" s="51">
        <f t="shared" si="311"/>
        <v>18</v>
      </c>
      <c r="C1789" s="52">
        <f t="shared" si="311"/>
        <v>0</v>
      </c>
      <c r="D1789" s="52">
        <f t="shared" si="311"/>
        <v>2</v>
      </c>
      <c r="E1789" s="53">
        <f t="shared" si="311"/>
        <v>0</v>
      </c>
      <c r="F1789" s="54">
        <f t="shared" si="312"/>
        <v>20</v>
      </c>
      <c r="G1789" s="51">
        <f t="shared" si="313"/>
        <v>0</v>
      </c>
      <c r="H1789" s="55">
        <f t="shared" si="314"/>
        <v>0</v>
      </c>
      <c r="I1789" s="54">
        <f t="shared" si="315"/>
        <v>0</v>
      </c>
      <c r="J1789" s="54">
        <f t="shared" si="315"/>
        <v>0</v>
      </c>
    </row>
    <row r="1790" spans="1:10" s="24" customFormat="1" ht="10.5" customHeight="1" x14ac:dyDescent="0.15">
      <c r="A1790" s="28" t="str">
        <f t="shared" si="310"/>
        <v xml:space="preserve"> 9:00～ 9:10</v>
      </c>
      <c r="B1790" s="29">
        <f t="shared" si="311"/>
        <v>16</v>
      </c>
      <c r="C1790" s="30">
        <f t="shared" si="311"/>
        <v>0</v>
      </c>
      <c r="D1790" s="30">
        <f t="shared" si="311"/>
        <v>2</v>
      </c>
      <c r="E1790" s="31">
        <f t="shared" si="311"/>
        <v>0</v>
      </c>
      <c r="F1790" s="32">
        <f t="shared" ref="F1790:F1795" si="316">SUM(B1790:E1790)</f>
        <v>18</v>
      </c>
      <c r="G1790" s="29">
        <f t="shared" ref="G1790:G1795" si="317">C1790+E1790</f>
        <v>0</v>
      </c>
      <c r="H1790" s="33">
        <f t="shared" ref="H1790:H1795" si="318">IF(F1790&gt;0,ROUND(G1790/F1790,3),0)</f>
        <v>0</v>
      </c>
      <c r="I1790" s="32">
        <f t="shared" si="315"/>
        <v>2</v>
      </c>
      <c r="J1790" s="32">
        <f t="shared" si="315"/>
        <v>0</v>
      </c>
    </row>
    <row r="1791" spans="1:10" s="24" customFormat="1" ht="10.5" customHeight="1" x14ac:dyDescent="0.15">
      <c r="A1791" s="28" t="str">
        <f t="shared" si="310"/>
        <v xml:space="preserve"> 9:10～ 9:20</v>
      </c>
      <c r="B1791" s="29">
        <f t="shared" si="311"/>
        <v>6</v>
      </c>
      <c r="C1791" s="30">
        <f t="shared" si="311"/>
        <v>0</v>
      </c>
      <c r="D1791" s="30">
        <f t="shared" si="311"/>
        <v>0</v>
      </c>
      <c r="E1791" s="31">
        <f t="shared" si="311"/>
        <v>1</v>
      </c>
      <c r="F1791" s="32">
        <f t="shared" si="316"/>
        <v>7</v>
      </c>
      <c r="G1791" s="29">
        <f t="shared" si="317"/>
        <v>1</v>
      </c>
      <c r="H1791" s="33">
        <f t="shared" si="318"/>
        <v>0.14299999999999999</v>
      </c>
      <c r="I1791" s="32">
        <f t="shared" si="315"/>
        <v>0</v>
      </c>
      <c r="J1791" s="32">
        <f t="shared" si="315"/>
        <v>0</v>
      </c>
    </row>
    <row r="1792" spans="1:10" s="24" customFormat="1" ht="10.5" customHeight="1" x14ac:dyDescent="0.15">
      <c r="A1792" s="28" t="str">
        <f t="shared" si="310"/>
        <v xml:space="preserve"> 9:20～ 9:30</v>
      </c>
      <c r="B1792" s="29">
        <f t="shared" si="311"/>
        <v>11</v>
      </c>
      <c r="C1792" s="30">
        <f t="shared" si="311"/>
        <v>0</v>
      </c>
      <c r="D1792" s="30">
        <f t="shared" si="311"/>
        <v>0</v>
      </c>
      <c r="E1792" s="31">
        <f t="shared" si="311"/>
        <v>0</v>
      </c>
      <c r="F1792" s="32">
        <f t="shared" si="316"/>
        <v>11</v>
      </c>
      <c r="G1792" s="29">
        <f t="shared" si="317"/>
        <v>0</v>
      </c>
      <c r="H1792" s="33">
        <f t="shared" si="318"/>
        <v>0</v>
      </c>
      <c r="I1792" s="32">
        <f t="shared" si="315"/>
        <v>1</v>
      </c>
      <c r="J1792" s="32">
        <f t="shared" si="315"/>
        <v>0</v>
      </c>
    </row>
    <row r="1793" spans="1:10" s="24" customFormat="1" ht="10.5" customHeight="1" x14ac:dyDescent="0.15">
      <c r="A1793" s="28" t="str">
        <f t="shared" si="310"/>
        <v xml:space="preserve"> 9:30～ 9:40</v>
      </c>
      <c r="B1793" s="29">
        <f t="shared" si="311"/>
        <v>13</v>
      </c>
      <c r="C1793" s="30">
        <f t="shared" si="311"/>
        <v>0</v>
      </c>
      <c r="D1793" s="30">
        <f t="shared" si="311"/>
        <v>0</v>
      </c>
      <c r="E1793" s="31">
        <f t="shared" si="311"/>
        <v>0</v>
      </c>
      <c r="F1793" s="32">
        <f t="shared" si="316"/>
        <v>13</v>
      </c>
      <c r="G1793" s="29">
        <f t="shared" si="317"/>
        <v>0</v>
      </c>
      <c r="H1793" s="33">
        <f t="shared" si="318"/>
        <v>0</v>
      </c>
      <c r="I1793" s="32">
        <f t="shared" si="315"/>
        <v>1</v>
      </c>
      <c r="J1793" s="32">
        <f t="shared" si="315"/>
        <v>0</v>
      </c>
    </row>
    <row r="1794" spans="1:10" s="24" customFormat="1" ht="10.5" customHeight="1" x14ac:dyDescent="0.15">
      <c r="A1794" s="28" t="str">
        <f t="shared" si="310"/>
        <v xml:space="preserve"> 9:40～ 9:50</v>
      </c>
      <c r="B1794" s="29">
        <f t="shared" si="311"/>
        <v>11</v>
      </c>
      <c r="C1794" s="30">
        <f t="shared" si="311"/>
        <v>0</v>
      </c>
      <c r="D1794" s="30">
        <f t="shared" si="311"/>
        <v>3</v>
      </c>
      <c r="E1794" s="31">
        <f t="shared" si="311"/>
        <v>0</v>
      </c>
      <c r="F1794" s="32">
        <f t="shared" si="316"/>
        <v>14</v>
      </c>
      <c r="G1794" s="29">
        <f t="shared" si="317"/>
        <v>0</v>
      </c>
      <c r="H1794" s="33">
        <f t="shared" si="318"/>
        <v>0</v>
      </c>
      <c r="I1794" s="32">
        <f t="shared" si="315"/>
        <v>0</v>
      </c>
      <c r="J1794" s="32">
        <f t="shared" si="315"/>
        <v>0</v>
      </c>
    </row>
    <row r="1795" spans="1:10" s="24" customFormat="1" ht="10.5" customHeight="1" x14ac:dyDescent="0.15">
      <c r="A1795" s="28" t="str">
        <f t="shared" si="310"/>
        <v xml:space="preserve"> 9:50～10:00</v>
      </c>
      <c r="B1795" s="29">
        <f t="shared" si="311"/>
        <v>10</v>
      </c>
      <c r="C1795" s="30">
        <f t="shared" si="311"/>
        <v>0</v>
      </c>
      <c r="D1795" s="30">
        <f t="shared" si="311"/>
        <v>0</v>
      </c>
      <c r="E1795" s="31">
        <f t="shared" si="311"/>
        <v>0</v>
      </c>
      <c r="F1795" s="32">
        <f t="shared" si="316"/>
        <v>10</v>
      </c>
      <c r="G1795" s="29">
        <f t="shared" si="317"/>
        <v>0</v>
      </c>
      <c r="H1795" s="33">
        <f t="shared" si="318"/>
        <v>0</v>
      </c>
      <c r="I1795" s="32">
        <f t="shared" si="315"/>
        <v>1</v>
      </c>
      <c r="J1795" s="32">
        <f t="shared" si="315"/>
        <v>0</v>
      </c>
    </row>
    <row r="1796" spans="1:10" s="24" customFormat="1" ht="10.5" customHeight="1" x14ac:dyDescent="0.15">
      <c r="A1796" s="28" t="str">
        <f t="shared" si="310"/>
        <v>10:00～10:10</v>
      </c>
      <c r="B1796" s="29">
        <f t="shared" si="311"/>
        <v>14</v>
      </c>
      <c r="C1796" s="30">
        <f t="shared" si="311"/>
        <v>0</v>
      </c>
      <c r="D1796" s="30">
        <f t="shared" si="311"/>
        <v>0</v>
      </c>
      <c r="E1796" s="31">
        <f t="shared" si="311"/>
        <v>0</v>
      </c>
      <c r="F1796" s="32">
        <f t="shared" ref="F1796:F1849" si="319">SUM(B1796:E1796)</f>
        <v>14</v>
      </c>
      <c r="G1796" s="29">
        <f t="shared" ref="G1796:G1849" si="320">C1796+E1796</f>
        <v>0</v>
      </c>
      <c r="H1796" s="33">
        <f t="shared" ref="H1796:H1849" si="321">IF(F1796&gt;0,ROUND(G1796/F1796,3),0)</f>
        <v>0</v>
      </c>
      <c r="I1796" s="32">
        <f t="shared" si="315"/>
        <v>0</v>
      </c>
      <c r="J1796" s="32">
        <f t="shared" si="315"/>
        <v>0</v>
      </c>
    </row>
    <row r="1797" spans="1:10" s="24" customFormat="1" ht="10.5" customHeight="1" x14ac:dyDescent="0.15">
      <c r="A1797" s="28" t="str">
        <f t="shared" si="310"/>
        <v>10:10～10:20</v>
      </c>
      <c r="B1797" s="29">
        <f t="shared" si="311"/>
        <v>12</v>
      </c>
      <c r="C1797" s="30">
        <f t="shared" si="311"/>
        <v>0</v>
      </c>
      <c r="D1797" s="30">
        <f t="shared" si="311"/>
        <v>1</v>
      </c>
      <c r="E1797" s="31">
        <f t="shared" si="311"/>
        <v>1</v>
      </c>
      <c r="F1797" s="32">
        <f t="shared" si="319"/>
        <v>14</v>
      </c>
      <c r="G1797" s="29">
        <f t="shared" si="320"/>
        <v>1</v>
      </c>
      <c r="H1797" s="33">
        <f t="shared" si="321"/>
        <v>7.0999999999999994E-2</v>
      </c>
      <c r="I1797" s="32">
        <f t="shared" si="315"/>
        <v>2</v>
      </c>
      <c r="J1797" s="32">
        <f t="shared" si="315"/>
        <v>0</v>
      </c>
    </row>
    <row r="1798" spans="1:10" s="24" customFormat="1" ht="10.5" customHeight="1" x14ac:dyDescent="0.15">
      <c r="A1798" s="28" t="str">
        <f t="shared" si="310"/>
        <v>10:20～10:30</v>
      </c>
      <c r="B1798" s="29">
        <f t="shared" ref="B1798:E1817" si="322">B1644+B1721</f>
        <v>9</v>
      </c>
      <c r="C1798" s="30">
        <f t="shared" si="322"/>
        <v>0</v>
      </c>
      <c r="D1798" s="30">
        <f t="shared" si="322"/>
        <v>1</v>
      </c>
      <c r="E1798" s="31">
        <f t="shared" si="322"/>
        <v>0</v>
      </c>
      <c r="F1798" s="32">
        <f t="shared" si="319"/>
        <v>10</v>
      </c>
      <c r="G1798" s="29">
        <f t="shared" si="320"/>
        <v>0</v>
      </c>
      <c r="H1798" s="33">
        <f t="shared" si="321"/>
        <v>0</v>
      </c>
      <c r="I1798" s="32">
        <f t="shared" si="315"/>
        <v>0</v>
      </c>
      <c r="J1798" s="32">
        <f t="shared" si="315"/>
        <v>0</v>
      </c>
    </row>
    <row r="1799" spans="1:10" s="24" customFormat="1" ht="10.5" customHeight="1" x14ac:dyDescent="0.15">
      <c r="A1799" s="28" t="str">
        <f t="shared" si="310"/>
        <v>10:30～10:40</v>
      </c>
      <c r="B1799" s="29">
        <f t="shared" si="322"/>
        <v>6</v>
      </c>
      <c r="C1799" s="30">
        <f t="shared" si="322"/>
        <v>0</v>
      </c>
      <c r="D1799" s="30">
        <f t="shared" si="322"/>
        <v>3</v>
      </c>
      <c r="E1799" s="31">
        <f t="shared" si="322"/>
        <v>0</v>
      </c>
      <c r="F1799" s="32">
        <f t="shared" si="319"/>
        <v>9</v>
      </c>
      <c r="G1799" s="29">
        <f t="shared" si="320"/>
        <v>0</v>
      </c>
      <c r="H1799" s="33">
        <f t="shared" si="321"/>
        <v>0</v>
      </c>
      <c r="I1799" s="32">
        <f t="shared" si="315"/>
        <v>1</v>
      </c>
      <c r="J1799" s="32">
        <f t="shared" si="315"/>
        <v>0</v>
      </c>
    </row>
    <row r="1800" spans="1:10" s="24" customFormat="1" ht="10.5" customHeight="1" x14ac:dyDescent="0.15">
      <c r="A1800" s="28" t="str">
        <f t="shared" si="310"/>
        <v>10:40～10:50</v>
      </c>
      <c r="B1800" s="29">
        <f t="shared" si="322"/>
        <v>8</v>
      </c>
      <c r="C1800" s="30">
        <f t="shared" si="322"/>
        <v>0</v>
      </c>
      <c r="D1800" s="30">
        <f t="shared" si="322"/>
        <v>2</v>
      </c>
      <c r="E1800" s="31">
        <f t="shared" si="322"/>
        <v>0</v>
      </c>
      <c r="F1800" s="32">
        <f t="shared" si="319"/>
        <v>10</v>
      </c>
      <c r="G1800" s="29">
        <f t="shared" si="320"/>
        <v>0</v>
      </c>
      <c r="H1800" s="33">
        <f t="shared" si="321"/>
        <v>0</v>
      </c>
      <c r="I1800" s="32">
        <f t="shared" si="315"/>
        <v>1</v>
      </c>
      <c r="J1800" s="32">
        <f t="shared" si="315"/>
        <v>0</v>
      </c>
    </row>
    <row r="1801" spans="1:10" s="24" customFormat="1" ht="10.5" customHeight="1" x14ac:dyDescent="0.15">
      <c r="A1801" s="28" t="str">
        <f t="shared" si="310"/>
        <v>10:50～11:00</v>
      </c>
      <c r="B1801" s="29">
        <f t="shared" si="322"/>
        <v>8</v>
      </c>
      <c r="C1801" s="30">
        <f t="shared" si="322"/>
        <v>0</v>
      </c>
      <c r="D1801" s="30">
        <f t="shared" si="322"/>
        <v>2</v>
      </c>
      <c r="E1801" s="31">
        <f t="shared" si="322"/>
        <v>0</v>
      </c>
      <c r="F1801" s="32">
        <f t="shared" si="319"/>
        <v>10</v>
      </c>
      <c r="G1801" s="29">
        <f t="shared" si="320"/>
        <v>0</v>
      </c>
      <c r="H1801" s="33">
        <f t="shared" si="321"/>
        <v>0</v>
      </c>
      <c r="I1801" s="32">
        <f t="shared" si="315"/>
        <v>0</v>
      </c>
      <c r="J1801" s="32">
        <f t="shared" si="315"/>
        <v>0</v>
      </c>
    </row>
    <row r="1802" spans="1:10" s="24" customFormat="1" ht="10.5" customHeight="1" x14ac:dyDescent="0.15">
      <c r="A1802" s="28" t="str">
        <f t="shared" si="310"/>
        <v>11:00～11:10</v>
      </c>
      <c r="B1802" s="29">
        <f t="shared" si="322"/>
        <v>12</v>
      </c>
      <c r="C1802" s="30">
        <f t="shared" si="322"/>
        <v>0</v>
      </c>
      <c r="D1802" s="30">
        <f t="shared" si="322"/>
        <v>1</v>
      </c>
      <c r="E1802" s="31">
        <f t="shared" si="322"/>
        <v>0</v>
      </c>
      <c r="F1802" s="32">
        <f t="shared" si="319"/>
        <v>13</v>
      </c>
      <c r="G1802" s="29">
        <f t="shared" si="320"/>
        <v>0</v>
      </c>
      <c r="H1802" s="33">
        <f t="shared" si="321"/>
        <v>0</v>
      </c>
      <c r="I1802" s="32">
        <f t="shared" si="315"/>
        <v>0</v>
      </c>
      <c r="J1802" s="32">
        <f t="shared" si="315"/>
        <v>0</v>
      </c>
    </row>
    <row r="1803" spans="1:10" s="24" customFormat="1" ht="10.5" customHeight="1" x14ac:dyDescent="0.15">
      <c r="A1803" s="28" t="str">
        <f t="shared" si="310"/>
        <v>11:10～11:20</v>
      </c>
      <c r="B1803" s="29">
        <f t="shared" si="322"/>
        <v>12</v>
      </c>
      <c r="C1803" s="30">
        <f t="shared" si="322"/>
        <v>0</v>
      </c>
      <c r="D1803" s="30">
        <f t="shared" si="322"/>
        <v>3</v>
      </c>
      <c r="E1803" s="31">
        <f t="shared" si="322"/>
        <v>0</v>
      </c>
      <c r="F1803" s="32">
        <f t="shared" si="319"/>
        <v>15</v>
      </c>
      <c r="G1803" s="29">
        <f t="shared" si="320"/>
        <v>0</v>
      </c>
      <c r="H1803" s="33">
        <f t="shared" si="321"/>
        <v>0</v>
      </c>
      <c r="I1803" s="32">
        <f t="shared" si="315"/>
        <v>0</v>
      </c>
      <c r="J1803" s="32">
        <f t="shared" si="315"/>
        <v>0</v>
      </c>
    </row>
    <row r="1804" spans="1:10" s="24" customFormat="1" ht="10.5" customHeight="1" x14ac:dyDescent="0.15">
      <c r="A1804" s="28" t="str">
        <f t="shared" si="310"/>
        <v>11:20～11:30</v>
      </c>
      <c r="B1804" s="29">
        <f t="shared" si="322"/>
        <v>10</v>
      </c>
      <c r="C1804" s="30">
        <f t="shared" si="322"/>
        <v>0</v>
      </c>
      <c r="D1804" s="30">
        <f t="shared" si="322"/>
        <v>1</v>
      </c>
      <c r="E1804" s="31">
        <f t="shared" si="322"/>
        <v>0</v>
      </c>
      <c r="F1804" s="32">
        <f t="shared" si="319"/>
        <v>11</v>
      </c>
      <c r="G1804" s="29">
        <f t="shared" si="320"/>
        <v>0</v>
      </c>
      <c r="H1804" s="33">
        <f t="shared" si="321"/>
        <v>0</v>
      </c>
      <c r="I1804" s="32">
        <f t="shared" si="315"/>
        <v>0</v>
      </c>
      <c r="J1804" s="32">
        <f t="shared" si="315"/>
        <v>0</v>
      </c>
    </row>
    <row r="1805" spans="1:10" s="24" customFormat="1" ht="10.5" customHeight="1" x14ac:dyDescent="0.15">
      <c r="A1805" s="28" t="str">
        <f t="shared" si="310"/>
        <v>11:30～11:40</v>
      </c>
      <c r="B1805" s="29">
        <f t="shared" si="322"/>
        <v>9</v>
      </c>
      <c r="C1805" s="30">
        <f t="shared" si="322"/>
        <v>0</v>
      </c>
      <c r="D1805" s="30">
        <f t="shared" si="322"/>
        <v>0</v>
      </c>
      <c r="E1805" s="31">
        <f t="shared" si="322"/>
        <v>0</v>
      </c>
      <c r="F1805" s="32">
        <f t="shared" si="319"/>
        <v>9</v>
      </c>
      <c r="G1805" s="29">
        <f t="shared" si="320"/>
        <v>0</v>
      </c>
      <c r="H1805" s="33">
        <f t="shared" si="321"/>
        <v>0</v>
      </c>
      <c r="I1805" s="32">
        <f t="shared" si="315"/>
        <v>0</v>
      </c>
      <c r="J1805" s="32">
        <f t="shared" si="315"/>
        <v>0</v>
      </c>
    </row>
    <row r="1806" spans="1:10" s="24" customFormat="1" ht="10.5" customHeight="1" x14ac:dyDescent="0.15">
      <c r="A1806" s="28" t="str">
        <f t="shared" si="310"/>
        <v>11:40～11:50</v>
      </c>
      <c r="B1806" s="29">
        <f t="shared" si="322"/>
        <v>10</v>
      </c>
      <c r="C1806" s="30">
        <f t="shared" si="322"/>
        <v>0</v>
      </c>
      <c r="D1806" s="30">
        <f t="shared" si="322"/>
        <v>1</v>
      </c>
      <c r="E1806" s="31">
        <f t="shared" si="322"/>
        <v>0</v>
      </c>
      <c r="F1806" s="32">
        <f t="shared" si="319"/>
        <v>11</v>
      </c>
      <c r="G1806" s="29">
        <f t="shared" si="320"/>
        <v>0</v>
      </c>
      <c r="H1806" s="33">
        <f t="shared" si="321"/>
        <v>0</v>
      </c>
      <c r="I1806" s="32">
        <f t="shared" si="315"/>
        <v>0</v>
      </c>
      <c r="J1806" s="32">
        <f t="shared" si="315"/>
        <v>0</v>
      </c>
    </row>
    <row r="1807" spans="1:10" s="24" customFormat="1" ht="10.5" customHeight="1" x14ac:dyDescent="0.15">
      <c r="A1807" s="28" t="str">
        <f t="shared" si="310"/>
        <v>11:50～12:00</v>
      </c>
      <c r="B1807" s="29">
        <f t="shared" si="322"/>
        <v>11</v>
      </c>
      <c r="C1807" s="30">
        <f t="shared" si="322"/>
        <v>0</v>
      </c>
      <c r="D1807" s="30">
        <f t="shared" si="322"/>
        <v>2</v>
      </c>
      <c r="E1807" s="31">
        <f t="shared" si="322"/>
        <v>0</v>
      </c>
      <c r="F1807" s="32">
        <f t="shared" si="319"/>
        <v>13</v>
      </c>
      <c r="G1807" s="29">
        <f t="shared" si="320"/>
        <v>0</v>
      </c>
      <c r="H1807" s="33">
        <f t="shared" si="321"/>
        <v>0</v>
      </c>
      <c r="I1807" s="32">
        <f t="shared" si="315"/>
        <v>0</v>
      </c>
      <c r="J1807" s="32">
        <f t="shared" si="315"/>
        <v>0</v>
      </c>
    </row>
    <row r="1808" spans="1:10" s="24" customFormat="1" ht="10.5" customHeight="1" x14ac:dyDescent="0.15">
      <c r="A1808" s="28" t="str">
        <f t="shared" si="310"/>
        <v>12:00～12:10</v>
      </c>
      <c r="B1808" s="29">
        <f t="shared" si="322"/>
        <v>8</v>
      </c>
      <c r="C1808" s="30">
        <f t="shared" si="322"/>
        <v>0</v>
      </c>
      <c r="D1808" s="30">
        <f t="shared" si="322"/>
        <v>0</v>
      </c>
      <c r="E1808" s="31">
        <f t="shared" si="322"/>
        <v>0</v>
      </c>
      <c r="F1808" s="32">
        <f t="shared" si="319"/>
        <v>8</v>
      </c>
      <c r="G1808" s="29">
        <f t="shared" si="320"/>
        <v>0</v>
      </c>
      <c r="H1808" s="33">
        <f t="shared" si="321"/>
        <v>0</v>
      </c>
      <c r="I1808" s="32">
        <f t="shared" si="315"/>
        <v>0</v>
      </c>
      <c r="J1808" s="32">
        <f t="shared" si="315"/>
        <v>0</v>
      </c>
    </row>
    <row r="1809" spans="1:10" s="24" customFormat="1" ht="10.5" customHeight="1" x14ac:dyDescent="0.15">
      <c r="A1809" s="28" t="str">
        <f t="shared" si="310"/>
        <v>12:10～12:20</v>
      </c>
      <c r="B1809" s="29">
        <f t="shared" si="322"/>
        <v>14</v>
      </c>
      <c r="C1809" s="30">
        <f t="shared" si="322"/>
        <v>0</v>
      </c>
      <c r="D1809" s="30">
        <f t="shared" si="322"/>
        <v>2</v>
      </c>
      <c r="E1809" s="31">
        <f t="shared" si="322"/>
        <v>0</v>
      </c>
      <c r="F1809" s="32">
        <f t="shared" si="319"/>
        <v>16</v>
      </c>
      <c r="G1809" s="29">
        <f t="shared" si="320"/>
        <v>0</v>
      </c>
      <c r="H1809" s="33">
        <f t="shared" si="321"/>
        <v>0</v>
      </c>
      <c r="I1809" s="32">
        <f t="shared" si="315"/>
        <v>0</v>
      </c>
      <c r="J1809" s="32">
        <f t="shared" si="315"/>
        <v>0</v>
      </c>
    </row>
    <row r="1810" spans="1:10" s="24" customFormat="1" ht="10.5" customHeight="1" x14ac:dyDescent="0.15">
      <c r="A1810" s="28" t="str">
        <f t="shared" ref="A1810:A1841" si="323">A1733</f>
        <v>12:20～12:30</v>
      </c>
      <c r="B1810" s="29">
        <f t="shared" si="322"/>
        <v>9</v>
      </c>
      <c r="C1810" s="30">
        <f t="shared" si="322"/>
        <v>0</v>
      </c>
      <c r="D1810" s="30">
        <f t="shared" si="322"/>
        <v>2</v>
      </c>
      <c r="E1810" s="31">
        <f t="shared" si="322"/>
        <v>1</v>
      </c>
      <c r="F1810" s="32">
        <f t="shared" si="319"/>
        <v>12</v>
      </c>
      <c r="G1810" s="29">
        <f t="shared" si="320"/>
        <v>1</v>
      </c>
      <c r="H1810" s="33">
        <f t="shared" si="321"/>
        <v>8.3000000000000004E-2</v>
      </c>
      <c r="I1810" s="32">
        <f t="shared" ref="I1810:J1841" si="324">I1656+I1733</f>
        <v>0</v>
      </c>
      <c r="J1810" s="32">
        <f t="shared" si="324"/>
        <v>0</v>
      </c>
    </row>
    <row r="1811" spans="1:10" s="24" customFormat="1" ht="10.5" customHeight="1" x14ac:dyDescent="0.15">
      <c r="A1811" s="28" t="str">
        <f t="shared" si="323"/>
        <v>12:30～12:40</v>
      </c>
      <c r="B1811" s="29">
        <f t="shared" si="322"/>
        <v>8</v>
      </c>
      <c r="C1811" s="30">
        <f t="shared" si="322"/>
        <v>0</v>
      </c>
      <c r="D1811" s="30">
        <f t="shared" si="322"/>
        <v>1</v>
      </c>
      <c r="E1811" s="31">
        <f t="shared" si="322"/>
        <v>0</v>
      </c>
      <c r="F1811" s="32">
        <f t="shared" si="319"/>
        <v>9</v>
      </c>
      <c r="G1811" s="29">
        <f t="shared" si="320"/>
        <v>0</v>
      </c>
      <c r="H1811" s="33">
        <f t="shared" si="321"/>
        <v>0</v>
      </c>
      <c r="I1811" s="32">
        <f t="shared" si="324"/>
        <v>0</v>
      </c>
      <c r="J1811" s="32">
        <f t="shared" si="324"/>
        <v>3</v>
      </c>
    </row>
    <row r="1812" spans="1:10" s="24" customFormat="1" ht="10.5" customHeight="1" x14ac:dyDescent="0.15">
      <c r="A1812" s="28" t="str">
        <f t="shared" si="323"/>
        <v>12:40～12:50</v>
      </c>
      <c r="B1812" s="29">
        <f t="shared" si="322"/>
        <v>9</v>
      </c>
      <c r="C1812" s="30">
        <f t="shared" si="322"/>
        <v>0</v>
      </c>
      <c r="D1812" s="30">
        <f t="shared" si="322"/>
        <v>0</v>
      </c>
      <c r="E1812" s="31">
        <f t="shared" si="322"/>
        <v>1</v>
      </c>
      <c r="F1812" s="32">
        <f t="shared" si="319"/>
        <v>10</v>
      </c>
      <c r="G1812" s="29">
        <f t="shared" si="320"/>
        <v>1</v>
      </c>
      <c r="H1812" s="33">
        <f t="shared" si="321"/>
        <v>0.1</v>
      </c>
      <c r="I1812" s="32">
        <f t="shared" si="324"/>
        <v>2</v>
      </c>
      <c r="J1812" s="32">
        <f t="shared" si="324"/>
        <v>0</v>
      </c>
    </row>
    <row r="1813" spans="1:10" s="24" customFormat="1" ht="10.5" customHeight="1" x14ac:dyDescent="0.15">
      <c r="A1813" s="28" t="str">
        <f t="shared" si="323"/>
        <v>12:50～13:00</v>
      </c>
      <c r="B1813" s="29">
        <f t="shared" si="322"/>
        <v>5</v>
      </c>
      <c r="C1813" s="30">
        <f t="shared" si="322"/>
        <v>0</v>
      </c>
      <c r="D1813" s="30">
        <f t="shared" si="322"/>
        <v>0</v>
      </c>
      <c r="E1813" s="31">
        <f t="shared" si="322"/>
        <v>0</v>
      </c>
      <c r="F1813" s="32">
        <f t="shared" si="319"/>
        <v>5</v>
      </c>
      <c r="G1813" s="29">
        <f t="shared" si="320"/>
        <v>0</v>
      </c>
      <c r="H1813" s="33">
        <f t="shared" si="321"/>
        <v>0</v>
      </c>
      <c r="I1813" s="32">
        <f t="shared" si="324"/>
        <v>1</v>
      </c>
      <c r="J1813" s="32">
        <f t="shared" si="324"/>
        <v>0</v>
      </c>
    </row>
    <row r="1814" spans="1:10" s="24" customFormat="1" ht="10.5" customHeight="1" x14ac:dyDescent="0.15">
      <c r="A1814" s="28" t="str">
        <f t="shared" si="323"/>
        <v>13:00～13:10</v>
      </c>
      <c r="B1814" s="29">
        <f t="shared" si="322"/>
        <v>6</v>
      </c>
      <c r="C1814" s="30">
        <f t="shared" si="322"/>
        <v>0</v>
      </c>
      <c r="D1814" s="30">
        <f t="shared" si="322"/>
        <v>3</v>
      </c>
      <c r="E1814" s="31">
        <f t="shared" si="322"/>
        <v>0</v>
      </c>
      <c r="F1814" s="32">
        <f t="shared" si="319"/>
        <v>9</v>
      </c>
      <c r="G1814" s="29">
        <f t="shared" si="320"/>
        <v>0</v>
      </c>
      <c r="H1814" s="33">
        <f t="shared" si="321"/>
        <v>0</v>
      </c>
      <c r="I1814" s="32">
        <f t="shared" si="324"/>
        <v>0</v>
      </c>
      <c r="J1814" s="32">
        <f t="shared" si="324"/>
        <v>0</v>
      </c>
    </row>
    <row r="1815" spans="1:10" s="24" customFormat="1" ht="10.5" customHeight="1" x14ac:dyDescent="0.15">
      <c r="A1815" s="28" t="str">
        <f t="shared" si="323"/>
        <v>13:10～13:20</v>
      </c>
      <c r="B1815" s="29">
        <f t="shared" si="322"/>
        <v>10</v>
      </c>
      <c r="C1815" s="30">
        <f t="shared" si="322"/>
        <v>0</v>
      </c>
      <c r="D1815" s="30">
        <f t="shared" si="322"/>
        <v>1</v>
      </c>
      <c r="E1815" s="31">
        <f t="shared" si="322"/>
        <v>0</v>
      </c>
      <c r="F1815" s="32">
        <f t="shared" si="319"/>
        <v>11</v>
      </c>
      <c r="G1815" s="29">
        <f t="shared" si="320"/>
        <v>0</v>
      </c>
      <c r="H1815" s="33">
        <f t="shared" si="321"/>
        <v>0</v>
      </c>
      <c r="I1815" s="32">
        <f t="shared" si="324"/>
        <v>0</v>
      </c>
      <c r="J1815" s="32">
        <f t="shared" si="324"/>
        <v>0</v>
      </c>
    </row>
    <row r="1816" spans="1:10" s="24" customFormat="1" ht="10.5" customHeight="1" x14ac:dyDescent="0.15">
      <c r="A1816" s="28" t="str">
        <f t="shared" si="323"/>
        <v>13:20～13:30</v>
      </c>
      <c r="B1816" s="29">
        <f t="shared" si="322"/>
        <v>14</v>
      </c>
      <c r="C1816" s="30">
        <f t="shared" si="322"/>
        <v>0</v>
      </c>
      <c r="D1816" s="30">
        <f t="shared" si="322"/>
        <v>1</v>
      </c>
      <c r="E1816" s="31">
        <f t="shared" si="322"/>
        <v>1</v>
      </c>
      <c r="F1816" s="32">
        <f t="shared" si="319"/>
        <v>16</v>
      </c>
      <c r="G1816" s="29">
        <f t="shared" si="320"/>
        <v>1</v>
      </c>
      <c r="H1816" s="33">
        <f t="shared" si="321"/>
        <v>6.3E-2</v>
      </c>
      <c r="I1816" s="32">
        <f t="shared" si="324"/>
        <v>0</v>
      </c>
      <c r="J1816" s="32">
        <f t="shared" si="324"/>
        <v>0</v>
      </c>
    </row>
    <row r="1817" spans="1:10" s="24" customFormat="1" ht="10.5" customHeight="1" x14ac:dyDescent="0.15">
      <c r="A1817" s="28" t="str">
        <f t="shared" si="323"/>
        <v>13:30～13:40</v>
      </c>
      <c r="B1817" s="29">
        <f t="shared" si="322"/>
        <v>6</v>
      </c>
      <c r="C1817" s="30">
        <f t="shared" si="322"/>
        <v>0</v>
      </c>
      <c r="D1817" s="30">
        <f t="shared" si="322"/>
        <v>1</v>
      </c>
      <c r="E1817" s="31">
        <f t="shared" si="322"/>
        <v>0</v>
      </c>
      <c r="F1817" s="32">
        <f t="shared" si="319"/>
        <v>7</v>
      </c>
      <c r="G1817" s="29">
        <f t="shared" si="320"/>
        <v>0</v>
      </c>
      <c r="H1817" s="33">
        <f t="shared" si="321"/>
        <v>0</v>
      </c>
      <c r="I1817" s="32">
        <f t="shared" si="324"/>
        <v>1</v>
      </c>
      <c r="J1817" s="32">
        <f t="shared" si="324"/>
        <v>1</v>
      </c>
    </row>
    <row r="1818" spans="1:10" s="24" customFormat="1" ht="10.5" customHeight="1" x14ac:dyDescent="0.15">
      <c r="A1818" s="28" t="str">
        <f t="shared" si="323"/>
        <v>13:40～13:50</v>
      </c>
      <c r="B1818" s="29">
        <f t="shared" ref="B1818:E1837" si="325">B1664+B1741</f>
        <v>14</v>
      </c>
      <c r="C1818" s="30">
        <f t="shared" si="325"/>
        <v>0</v>
      </c>
      <c r="D1818" s="30">
        <f t="shared" si="325"/>
        <v>3</v>
      </c>
      <c r="E1818" s="31">
        <f t="shared" si="325"/>
        <v>0</v>
      </c>
      <c r="F1818" s="32">
        <f t="shared" si="319"/>
        <v>17</v>
      </c>
      <c r="G1818" s="29">
        <f t="shared" si="320"/>
        <v>0</v>
      </c>
      <c r="H1818" s="33">
        <f t="shared" si="321"/>
        <v>0</v>
      </c>
      <c r="I1818" s="32">
        <f t="shared" si="324"/>
        <v>0</v>
      </c>
      <c r="J1818" s="32">
        <f t="shared" si="324"/>
        <v>0</v>
      </c>
    </row>
    <row r="1819" spans="1:10" s="24" customFormat="1" ht="10.5" customHeight="1" x14ac:dyDescent="0.15">
      <c r="A1819" s="28" t="str">
        <f t="shared" si="323"/>
        <v>13:50～14:00</v>
      </c>
      <c r="B1819" s="29">
        <f t="shared" si="325"/>
        <v>9</v>
      </c>
      <c r="C1819" s="30">
        <f t="shared" si="325"/>
        <v>0</v>
      </c>
      <c r="D1819" s="30">
        <f t="shared" si="325"/>
        <v>1</v>
      </c>
      <c r="E1819" s="31">
        <f t="shared" si="325"/>
        <v>0</v>
      </c>
      <c r="F1819" s="32">
        <f t="shared" si="319"/>
        <v>10</v>
      </c>
      <c r="G1819" s="29">
        <f t="shared" si="320"/>
        <v>0</v>
      </c>
      <c r="H1819" s="33">
        <f t="shared" si="321"/>
        <v>0</v>
      </c>
      <c r="I1819" s="32">
        <f t="shared" si="324"/>
        <v>1</v>
      </c>
      <c r="J1819" s="32">
        <f t="shared" si="324"/>
        <v>0</v>
      </c>
    </row>
    <row r="1820" spans="1:10" s="24" customFormat="1" ht="10.5" customHeight="1" x14ac:dyDescent="0.15">
      <c r="A1820" s="28" t="str">
        <f t="shared" si="323"/>
        <v>14:00～14:10</v>
      </c>
      <c r="B1820" s="29">
        <f t="shared" si="325"/>
        <v>8</v>
      </c>
      <c r="C1820" s="30">
        <f t="shared" si="325"/>
        <v>0</v>
      </c>
      <c r="D1820" s="30">
        <f t="shared" si="325"/>
        <v>1</v>
      </c>
      <c r="E1820" s="31">
        <f t="shared" si="325"/>
        <v>0</v>
      </c>
      <c r="F1820" s="32">
        <f t="shared" si="319"/>
        <v>9</v>
      </c>
      <c r="G1820" s="29">
        <f t="shared" si="320"/>
        <v>0</v>
      </c>
      <c r="H1820" s="33">
        <f t="shared" si="321"/>
        <v>0</v>
      </c>
      <c r="I1820" s="32">
        <f t="shared" si="324"/>
        <v>1</v>
      </c>
      <c r="J1820" s="32">
        <f t="shared" si="324"/>
        <v>0</v>
      </c>
    </row>
    <row r="1821" spans="1:10" s="24" customFormat="1" ht="10.5" customHeight="1" x14ac:dyDescent="0.15">
      <c r="A1821" s="28" t="str">
        <f t="shared" si="323"/>
        <v>14:10～14:20</v>
      </c>
      <c r="B1821" s="29">
        <f t="shared" si="325"/>
        <v>9</v>
      </c>
      <c r="C1821" s="30">
        <f t="shared" si="325"/>
        <v>0</v>
      </c>
      <c r="D1821" s="30">
        <f t="shared" si="325"/>
        <v>0</v>
      </c>
      <c r="E1821" s="31">
        <f t="shared" si="325"/>
        <v>0</v>
      </c>
      <c r="F1821" s="32">
        <f t="shared" si="319"/>
        <v>9</v>
      </c>
      <c r="G1821" s="29">
        <f t="shared" si="320"/>
        <v>0</v>
      </c>
      <c r="H1821" s="33">
        <f t="shared" si="321"/>
        <v>0</v>
      </c>
      <c r="I1821" s="32">
        <f t="shared" si="324"/>
        <v>0</v>
      </c>
      <c r="J1821" s="32">
        <f t="shared" si="324"/>
        <v>0</v>
      </c>
    </row>
    <row r="1822" spans="1:10" s="24" customFormat="1" ht="10.5" customHeight="1" x14ac:dyDescent="0.15">
      <c r="A1822" s="28" t="str">
        <f t="shared" si="323"/>
        <v>14:20～14:30</v>
      </c>
      <c r="B1822" s="29">
        <f t="shared" si="325"/>
        <v>9</v>
      </c>
      <c r="C1822" s="30">
        <f t="shared" si="325"/>
        <v>0</v>
      </c>
      <c r="D1822" s="30">
        <f t="shared" si="325"/>
        <v>0</v>
      </c>
      <c r="E1822" s="31">
        <f t="shared" si="325"/>
        <v>0</v>
      </c>
      <c r="F1822" s="32">
        <f t="shared" si="319"/>
        <v>9</v>
      </c>
      <c r="G1822" s="29">
        <f t="shared" si="320"/>
        <v>0</v>
      </c>
      <c r="H1822" s="33">
        <f t="shared" si="321"/>
        <v>0</v>
      </c>
      <c r="I1822" s="32">
        <f t="shared" si="324"/>
        <v>1</v>
      </c>
      <c r="J1822" s="32">
        <f t="shared" si="324"/>
        <v>1</v>
      </c>
    </row>
    <row r="1823" spans="1:10" s="24" customFormat="1" ht="10.5" customHeight="1" x14ac:dyDescent="0.15">
      <c r="A1823" s="28" t="str">
        <f t="shared" si="323"/>
        <v>14:30～14:40</v>
      </c>
      <c r="B1823" s="29">
        <f t="shared" si="325"/>
        <v>14</v>
      </c>
      <c r="C1823" s="30">
        <f t="shared" si="325"/>
        <v>0</v>
      </c>
      <c r="D1823" s="30">
        <f t="shared" si="325"/>
        <v>0</v>
      </c>
      <c r="E1823" s="31">
        <f t="shared" si="325"/>
        <v>0</v>
      </c>
      <c r="F1823" s="32">
        <f t="shared" si="319"/>
        <v>14</v>
      </c>
      <c r="G1823" s="29">
        <f t="shared" si="320"/>
        <v>0</v>
      </c>
      <c r="H1823" s="33">
        <f t="shared" si="321"/>
        <v>0</v>
      </c>
      <c r="I1823" s="32">
        <f t="shared" si="324"/>
        <v>0</v>
      </c>
      <c r="J1823" s="32">
        <f t="shared" si="324"/>
        <v>0</v>
      </c>
    </row>
    <row r="1824" spans="1:10" s="24" customFormat="1" ht="10.5" customHeight="1" x14ac:dyDescent="0.15">
      <c r="A1824" s="28" t="str">
        <f t="shared" si="323"/>
        <v>14:40～14:50</v>
      </c>
      <c r="B1824" s="29">
        <f t="shared" si="325"/>
        <v>10</v>
      </c>
      <c r="C1824" s="30">
        <f t="shared" si="325"/>
        <v>0</v>
      </c>
      <c r="D1824" s="30">
        <f t="shared" si="325"/>
        <v>0</v>
      </c>
      <c r="E1824" s="31">
        <f t="shared" si="325"/>
        <v>0</v>
      </c>
      <c r="F1824" s="32">
        <f t="shared" si="319"/>
        <v>10</v>
      </c>
      <c r="G1824" s="29">
        <f t="shared" si="320"/>
        <v>0</v>
      </c>
      <c r="H1824" s="33">
        <f t="shared" si="321"/>
        <v>0</v>
      </c>
      <c r="I1824" s="32">
        <f t="shared" si="324"/>
        <v>0</v>
      </c>
      <c r="J1824" s="32">
        <f t="shared" si="324"/>
        <v>0</v>
      </c>
    </row>
    <row r="1825" spans="1:10" s="24" customFormat="1" ht="10.5" customHeight="1" x14ac:dyDescent="0.15">
      <c r="A1825" s="28" t="str">
        <f t="shared" si="323"/>
        <v>14:50～15:00</v>
      </c>
      <c r="B1825" s="29">
        <f t="shared" si="325"/>
        <v>8</v>
      </c>
      <c r="C1825" s="30">
        <f t="shared" si="325"/>
        <v>0</v>
      </c>
      <c r="D1825" s="30">
        <f t="shared" si="325"/>
        <v>1</v>
      </c>
      <c r="E1825" s="31">
        <f t="shared" si="325"/>
        <v>1</v>
      </c>
      <c r="F1825" s="32">
        <f t="shared" si="319"/>
        <v>10</v>
      </c>
      <c r="G1825" s="29">
        <f t="shared" si="320"/>
        <v>1</v>
      </c>
      <c r="H1825" s="33">
        <f t="shared" si="321"/>
        <v>0.1</v>
      </c>
      <c r="I1825" s="32">
        <f t="shared" si="324"/>
        <v>0</v>
      </c>
      <c r="J1825" s="32">
        <f t="shared" si="324"/>
        <v>0</v>
      </c>
    </row>
    <row r="1826" spans="1:10" s="24" customFormat="1" ht="10.5" customHeight="1" x14ac:dyDescent="0.15">
      <c r="A1826" s="28" t="str">
        <f t="shared" si="323"/>
        <v>15:00～15:10</v>
      </c>
      <c r="B1826" s="29">
        <f t="shared" si="325"/>
        <v>18</v>
      </c>
      <c r="C1826" s="30">
        <f t="shared" si="325"/>
        <v>0</v>
      </c>
      <c r="D1826" s="30">
        <f t="shared" si="325"/>
        <v>1</v>
      </c>
      <c r="E1826" s="31">
        <f t="shared" si="325"/>
        <v>1</v>
      </c>
      <c r="F1826" s="32">
        <f t="shared" si="319"/>
        <v>20</v>
      </c>
      <c r="G1826" s="29">
        <f t="shared" si="320"/>
        <v>1</v>
      </c>
      <c r="H1826" s="33">
        <f t="shared" si="321"/>
        <v>0.05</v>
      </c>
      <c r="I1826" s="32">
        <f t="shared" si="324"/>
        <v>0</v>
      </c>
      <c r="J1826" s="32">
        <f t="shared" si="324"/>
        <v>1</v>
      </c>
    </row>
    <row r="1827" spans="1:10" s="24" customFormat="1" ht="10.5" customHeight="1" x14ac:dyDescent="0.15">
      <c r="A1827" s="28" t="str">
        <f t="shared" si="323"/>
        <v>15:10～15:20</v>
      </c>
      <c r="B1827" s="29">
        <f t="shared" si="325"/>
        <v>14</v>
      </c>
      <c r="C1827" s="30">
        <f t="shared" si="325"/>
        <v>0</v>
      </c>
      <c r="D1827" s="30">
        <f t="shared" si="325"/>
        <v>3</v>
      </c>
      <c r="E1827" s="31">
        <f t="shared" si="325"/>
        <v>0</v>
      </c>
      <c r="F1827" s="32">
        <f t="shared" si="319"/>
        <v>17</v>
      </c>
      <c r="G1827" s="29">
        <f t="shared" si="320"/>
        <v>0</v>
      </c>
      <c r="H1827" s="33">
        <f t="shared" si="321"/>
        <v>0</v>
      </c>
      <c r="I1827" s="32">
        <f t="shared" si="324"/>
        <v>0</v>
      </c>
      <c r="J1827" s="32">
        <f t="shared" si="324"/>
        <v>0</v>
      </c>
    </row>
    <row r="1828" spans="1:10" s="24" customFormat="1" ht="10.5" customHeight="1" x14ac:dyDescent="0.15">
      <c r="A1828" s="28" t="str">
        <f t="shared" si="323"/>
        <v>15:20～15:30</v>
      </c>
      <c r="B1828" s="29">
        <f t="shared" si="325"/>
        <v>12</v>
      </c>
      <c r="C1828" s="30">
        <f t="shared" si="325"/>
        <v>0</v>
      </c>
      <c r="D1828" s="30">
        <f t="shared" si="325"/>
        <v>0</v>
      </c>
      <c r="E1828" s="31">
        <f t="shared" si="325"/>
        <v>0</v>
      </c>
      <c r="F1828" s="32">
        <f t="shared" si="319"/>
        <v>12</v>
      </c>
      <c r="G1828" s="29">
        <f t="shared" si="320"/>
        <v>0</v>
      </c>
      <c r="H1828" s="33">
        <f t="shared" si="321"/>
        <v>0</v>
      </c>
      <c r="I1828" s="32">
        <f t="shared" si="324"/>
        <v>1</v>
      </c>
      <c r="J1828" s="32">
        <f t="shared" si="324"/>
        <v>0</v>
      </c>
    </row>
    <row r="1829" spans="1:10" s="24" customFormat="1" ht="10.5" customHeight="1" x14ac:dyDescent="0.15">
      <c r="A1829" s="28" t="str">
        <f t="shared" si="323"/>
        <v>15:30～15:40</v>
      </c>
      <c r="B1829" s="29">
        <f t="shared" si="325"/>
        <v>10</v>
      </c>
      <c r="C1829" s="30">
        <f t="shared" si="325"/>
        <v>0</v>
      </c>
      <c r="D1829" s="30">
        <f t="shared" si="325"/>
        <v>0</v>
      </c>
      <c r="E1829" s="31">
        <f t="shared" si="325"/>
        <v>0</v>
      </c>
      <c r="F1829" s="32">
        <f t="shared" si="319"/>
        <v>10</v>
      </c>
      <c r="G1829" s="29">
        <f t="shared" si="320"/>
        <v>0</v>
      </c>
      <c r="H1829" s="33">
        <f t="shared" si="321"/>
        <v>0</v>
      </c>
      <c r="I1829" s="32">
        <f t="shared" si="324"/>
        <v>0</v>
      </c>
      <c r="J1829" s="32">
        <f t="shared" si="324"/>
        <v>0</v>
      </c>
    </row>
    <row r="1830" spans="1:10" s="24" customFormat="1" ht="10.5" customHeight="1" x14ac:dyDescent="0.15">
      <c r="A1830" s="28" t="str">
        <f t="shared" si="323"/>
        <v>15:40～15:50</v>
      </c>
      <c r="B1830" s="29">
        <f t="shared" si="325"/>
        <v>9</v>
      </c>
      <c r="C1830" s="30">
        <f t="shared" si="325"/>
        <v>0</v>
      </c>
      <c r="D1830" s="30">
        <f t="shared" si="325"/>
        <v>1</v>
      </c>
      <c r="E1830" s="31">
        <f t="shared" si="325"/>
        <v>0</v>
      </c>
      <c r="F1830" s="32">
        <f t="shared" si="319"/>
        <v>10</v>
      </c>
      <c r="G1830" s="29">
        <f t="shared" si="320"/>
        <v>0</v>
      </c>
      <c r="H1830" s="33">
        <f t="shared" si="321"/>
        <v>0</v>
      </c>
      <c r="I1830" s="32">
        <f t="shared" si="324"/>
        <v>0</v>
      </c>
      <c r="J1830" s="32">
        <f t="shared" si="324"/>
        <v>0</v>
      </c>
    </row>
    <row r="1831" spans="1:10" s="24" customFormat="1" ht="10.5" customHeight="1" x14ac:dyDescent="0.15">
      <c r="A1831" s="28" t="str">
        <f t="shared" si="323"/>
        <v>15:50～16:00</v>
      </c>
      <c r="B1831" s="29">
        <f t="shared" si="325"/>
        <v>10</v>
      </c>
      <c r="C1831" s="30">
        <f t="shared" si="325"/>
        <v>0</v>
      </c>
      <c r="D1831" s="30">
        <f t="shared" si="325"/>
        <v>0</v>
      </c>
      <c r="E1831" s="31">
        <f t="shared" si="325"/>
        <v>0</v>
      </c>
      <c r="F1831" s="32">
        <f t="shared" si="319"/>
        <v>10</v>
      </c>
      <c r="G1831" s="29">
        <f t="shared" si="320"/>
        <v>0</v>
      </c>
      <c r="H1831" s="33">
        <f t="shared" si="321"/>
        <v>0</v>
      </c>
      <c r="I1831" s="32">
        <f t="shared" si="324"/>
        <v>0</v>
      </c>
      <c r="J1831" s="32">
        <f t="shared" si="324"/>
        <v>0</v>
      </c>
    </row>
    <row r="1832" spans="1:10" s="24" customFormat="1" ht="10.5" customHeight="1" x14ac:dyDescent="0.15">
      <c r="A1832" s="28" t="str">
        <f t="shared" si="323"/>
        <v>16:00～16:10</v>
      </c>
      <c r="B1832" s="29">
        <f t="shared" si="325"/>
        <v>9</v>
      </c>
      <c r="C1832" s="30">
        <f t="shared" si="325"/>
        <v>0</v>
      </c>
      <c r="D1832" s="30">
        <f t="shared" si="325"/>
        <v>1</v>
      </c>
      <c r="E1832" s="31">
        <f t="shared" si="325"/>
        <v>0</v>
      </c>
      <c r="F1832" s="32">
        <f t="shared" si="319"/>
        <v>10</v>
      </c>
      <c r="G1832" s="29">
        <f t="shared" si="320"/>
        <v>0</v>
      </c>
      <c r="H1832" s="33">
        <f t="shared" si="321"/>
        <v>0</v>
      </c>
      <c r="I1832" s="32">
        <f t="shared" si="324"/>
        <v>0</v>
      </c>
      <c r="J1832" s="32">
        <f t="shared" si="324"/>
        <v>0</v>
      </c>
    </row>
    <row r="1833" spans="1:10" s="24" customFormat="1" ht="10.5" customHeight="1" x14ac:dyDescent="0.15">
      <c r="A1833" s="28" t="str">
        <f t="shared" si="323"/>
        <v>16:10～16:20</v>
      </c>
      <c r="B1833" s="29">
        <f t="shared" si="325"/>
        <v>7</v>
      </c>
      <c r="C1833" s="30">
        <f t="shared" si="325"/>
        <v>0</v>
      </c>
      <c r="D1833" s="30">
        <f t="shared" si="325"/>
        <v>0</v>
      </c>
      <c r="E1833" s="31">
        <f t="shared" si="325"/>
        <v>0</v>
      </c>
      <c r="F1833" s="32">
        <f t="shared" si="319"/>
        <v>7</v>
      </c>
      <c r="G1833" s="29">
        <f t="shared" si="320"/>
        <v>0</v>
      </c>
      <c r="H1833" s="33">
        <f t="shared" si="321"/>
        <v>0</v>
      </c>
      <c r="I1833" s="32">
        <f t="shared" si="324"/>
        <v>1</v>
      </c>
      <c r="J1833" s="32">
        <f t="shared" si="324"/>
        <v>0</v>
      </c>
    </row>
    <row r="1834" spans="1:10" s="24" customFormat="1" ht="10.5" customHeight="1" x14ac:dyDescent="0.15">
      <c r="A1834" s="28" t="str">
        <f t="shared" si="323"/>
        <v>16:20～16:30</v>
      </c>
      <c r="B1834" s="29">
        <f t="shared" si="325"/>
        <v>14</v>
      </c>
      <c r="C1834" s="30">
        <f t="shared" si="325"/>
        <v>0</v>
      </c>
      <c r="D1834" s="30">
        <f t="shared" si="325"/>
        <v>0</v>
      </c>
      <c r="E1834" s="31">
        <f t="shared" si="325"/>
        <v>0</v>
      </c>
      <c r="F1834" s="32">
        <f t="shared" si="319"/>
        <v>14</v>
      </c>
      <c r="G1834" s="29">
        <f t="shared" si="320"/>
        <v>0</v>
      </c>
      <c r="H1834" s="33">
        <f t="shared" si="321"/>
        <v>0</v>
      </c>
      <c r="I1834" s="32">
        <f t="shared" si="324"/>
        <v>0</v>
      </c>
      <c r="J1834" s="32">
        <f t="shared" si="324"/>
        <v>0</v>
      </c>
    </row>
    <row r="1835" spans="1:10" s="24" customFormat="1" ht="10.5" customHeight="1" x14ac:dyDescent="0.15">
      <c r="A1835" s="28" t="str">
        <f t="shared" si="323"/>
        <v>16:30～16:40</v>
      </c>
      <c r="B1835" s="29">
        <f t="shared" si="325"/>
        <v>14</v>
      </c>
      <c r="C1835" s="30">
        <f t="shared" si="325"/>
        <v>0</v>
      </c>
      <c r="D1835" s="30">
        <f t="shared" si="325"/>
        <v>1</v>
      </c>
      <c r="E1835" s="31">
        <f t="shared" si="325"/>
        <v>0</v>
      </c>
      <c r="F1835" s="32">
        <f t="shared" si="319"/>
        <v>15</v>
      </c>
      <c r="G1835" s="29">
        <f t="shared" si="320"/>
        <v>0</v>
      </c>
      <c r="H1835" s="33">
        <f t="shared" si="321"/>
        <v>0</v>
      </c>
      <c r="I1835" s="32">
        <f t="shared" si="324"/>
        <v>1</v>
      </c>
      <c r="J1835" s="32">
        <f t="shared" si="324"/>
        <v>0</v>
      </c>
    </row>
    <row r="1836" spans="1:10" s="24" customFormat="1" ht="10.5" customHeight="1" x14ac:dyDescent="0.15">
      <c r="A1836" s="28" t="str">
        <f t="shared" si="323"/>
        <v>16:40～16:50</v>
      </c>
      <c r="B1836" s="29">
        <f t="shared" si="325"/>
        <v>7</v>
      </c>
      <c r="C1836" s="30">
        <f t="shared" si="325"/>
        <v>0</v>
      </c>
      <c r="D1836" s="30">
        <f t="shared" si="325"/>
        <v>0</v>
      </c>
      <c r="E1836" s="31">
        <f t="shared" si="325"/>
        <v>0</v>
      </c>
      <c r="F1836" s="32">
        <f t="shared" si="319"/>
        <v>7</v>
      </c>
      <c r="G1836" s="29">
        <f t="shared" si="320"/>
        <v>0</v>
      </c>
      <c r="H1836" s="33">
        <f t="shared" si="321"/>
        <v>0</v>
      </c>
      <c r="I1836" s="32">
        <f t="shared" si="324"/>
        <v>0</v>
      </c>
      <c r="J1836" s="32">
        <f t="shared" si="324"/>
        <v>0</v>
      </c>
    </row>
    <row r="1837" spans="1:10" s="24" customFormat="1" ht="10.5" customHeight="1" x14ac:dyDescent="0.15">
      <c r="A1837" s="28" t="str">
        <f t="shared" si="323"/>
        <v>16:50～17:00</v>
      </c>
      <c r="B1837" s="29">
        <f t="shared" si="325"/>
        <v>8</v>
      </c>
      <c r="C1837" s="30">
        <f t="shared" si="325"/>
        <v>0</v>
      </c>
      <c r="D1837" s="30">
        <f t="shared" si="325"/>
        <v>0</v>
      </c>
      <c r="E1837" s="31">
        <f t="shared" si="325"/>
        <v>0</v>
      </c>
      <c r="F1837" s="32">
        <f t="shared" si="319"/>
        <v>8</v>
      </c>
      <c r="G1837" s="29">
        <f t="shared" si="320"/>
        <v>0</v>
      </c>
      <c r="H1837" s="33">
        <f t="shared" si="321"/>
        <v>0</v>
      </c>
      <c r="I1837" s="32">
        <f t="shared" si="324"/>
        <v>0</v>
      </c>
      <c r="J1837" s="32">
        <f t="shared" si="324"/>
        <v>0</v>
      </c>
    </row>
    <row r="1838" spans="1:10" s="24" customFormat="1" ht="10.5" customHeight="1" x14ac:dyDescent="0.15">
      <c r="A1838" s="28" t="str">
        <f t="shared" si="323"/>
        <v>17:00～17:10</v>
      </c>
      <c r="B1838" s="29">
        <f t="shared" ref="B1838:E1849" si="326">B1684+B1761</f>
        <v>7</v>
      </c>
      <c r="C1838" s="30">
        <f t="shared" si="326"/>
        <v>0</v>
      </c>
      <c r="D1838" s="30">
        <f t="shared" si="326"/>
        <v>1</v>
      </c>
      <c r="E1838" s="31">
        <f t="shared" si="326"/>
        <v>0</v>
      </c>
      <c r="F1838" s="32">
        <f t="shared" si="319"/>
        <v>8</v>
      </c>
      <c r="G1838" s="29">
        <f t="shared" si="320"/>
        <v>0</v>
      </c>
      <c r="H1838" s="33">
        <f t="shared" si="321"/>
        <v>0</v>
      </c>
      <c r="I1838" s="32">
        <f t="shared" si="324"/>
        <v>0</v>
      </c>
      <c r="J1838" s="32">
        <f t="shared" si="324"/>
        <v>0</v>
      </c>
    </row>
    <row r="1839" spans="1:10" s="24" customFormat="1" ht="10.5" customHeight="1" x14ac:dyDescent="0.15">
      <c r="A1839" s="28" t="str">
        <f t="shared" si="323"/>
        <v>17:10～17:20</v>
      </c>
      <c r="B1839" s="29">
        <f t="shared" si="326"/>
        <v>12</v>
      </c>
      <c r="C1839" s="30">
        <f t="shared" si="326"/>
        <v>0</v>
      </c>
      <c r="D1839" s="30">
        <f t="shared" si="326"/>
        <v>3</v>
      </c>
      <c r="E1839" s="31">
        <f t="shared" si="326"/>
        <v>0</v>
      </c>
      <c r="F1839" s="32">
        <f t="shared" si="319"/>
        <v>15</v>
      </c>
      <c r="G1839" s="29">
        <f t="shared" si="320"/>
        <v>0</v>
      </c>
      <c r="H1839" s="33">
        <f t="shared" si="321"/>
        <v>0</v>
      </c>
      <c r="I1839" s="32">
        <f t="shared" si="324"/>
        <v>1</v>
      </c>
      <c r="J1839" s="32">
        <f t="shared" si="324"/>
        <v>0</v>
      </c>
    </row>
    <row r="1840" spans="1:10" s="24" customFormat="1" ht="10.5" customHeight="1" x14ac:dyDescent="0.15">
      <c r="A1840" s="28" t="str">
        <f t="shared" si="323"/>
        <v>17:20～17:30</v>
      </c>
      <c r="B1840" s="29">
        <f t="shared" si="326"/>
        <v>9</v>
      </c>
      <c r="C1840" s="30">
        <f t="shared" si="326"/>
        <v>0</v>
      </c>
      <c r="D1840" s="30">
        <f t="shared" si="326"/>
        <v>1</v>
      </c>
      <c r="E1840" s="31">
        <f t="shared" si="326"/>
        <v>0</v>
      </c>
      <c r="F1840" s="32">
        <f t="shared" si="319"/>
        <v>10</v>
      </c>
      <c r="G1840" s="29">
        <f t="shared" si="320"/>
        <v>0</v>
      </c>
      <c r="H1840" s="33">
        <f t="shared" si="321"/>
        <v>0</v>
      </c>
      <c r="I1840" s="32">
        <f t="shared" si="324"/>
        <v>0</v>
      </c>
      <c r="J1840" s="32">
        <f t="shared" si="324"/>
        <v>0</v>
      </c>
    </row>
    <row r="1841" spans="1:10" s="24" customFormat="1" ht="10.5" customHeight="1" x14ac:dyDescent="0.15">
      <c r="A1841" s="28" t="str">
        <f t="shared" si="323"/>
        <v>17:30～17:40</v>
      </c>
      <c r="B1841" s="29">
        <f t="shared" si="326"/>
        <v>7</v>
      </c>
      <c r="C1841" s="30">
        <f t="shared" si="326"/>
        <v>0</v>
      </c>
      <c r="D1841" s="30">
        <f t="shared" si="326"/>
        <v>0</v>
      </c>
      <c r="E1841" s="31">
        <f t="shared" si="326"/>
        <v>0</v>
      </c>
      <c r="F1841" s="32">
        <f t="shared" si="319"/>
        <v>7</v>
      </c>
      <c r="G1841" s="29">
        <f t="shared" si="320"/>
        <v>0</v>
      </c>
      <c r="H1841" s="33">
        <f t="shared" si="321"/>
        <v>0</v>
      </c>
      <c r="I1841" s="32">
        <f t="shared" si="324"/>
        <v>0</v>
      </c>
      <c r="J1841" s="32">
        <f t="shared" si="324"/>
        <v>0</v>
      </c>
    </row>
    <row r="1842" spans="1:10" s="24" customFormat="1" ht="10.5" customHeight="1" x14ac:dyDescent="0.15">
      <c r="A1842" s="28" t="str">
        <f t="shared" ref="A1842:A1849" si="327">A1765</f>
        <v>17:40～17:50</v>
      </c>
      <c r="B1842" s="29">
        <f t="shared" si="326"/>
        <v>6</v>
      </c>
      <c r="C1842" s="30">
        <f t="shared" si="326"/>
        <v>0</v>
      </c>
      <c r="D1842" s="30">
        <f t="shared" si="326"/>
        <v>0</v>
      </c>
      <c r="E1842" s="31">
        <f t="shared" si="326"/>
        <v>0</v>
      </c>
      <c r="F1842" s="32">
        <f t="shared" si="319"/>
        <v>6</v>
      </c>
      <c r="G1842" s="29">
        <f t="shared" si="320"/>
        <v>0</v>
      </c>
      <c r="H1842" s="33">
        <f t="shared" si="321"/>
        <v>0</v>
      </c>
      <c r="I1842" s="32">
        <f t="shared" ref="I1842:J1849" si="328">I1688+I1765</f>
        <v>0</v>
      </c>
      <c r="J1842" s="32">
        <f t="shared" si="328"/>
        <v>0</v>
      </c>
    </row>
    <row r="1843" spans="1:10" s="24" customFormat="1" ht="10.5" customHeight="1" x14ac:dyDescent="0.15">
      <c r="A1843" s="28" t="str">
        <f t="shared" si="327"/>
        <v>17:50～18:00</v>
      </c>
      <c r="B1843" s="29">
        <f t="shared" si="326"/>
        <v>9</v>
      </c>
      <c r="C1843" s="30">
        <f t="shared" si="326"/>
        <v>0</v>
      </c>
      <c r="D1843" s="30">
        <f t="shared" si="326"/>
        <v>1</v>
      </c>
      <c r="E1843" s="31">
        <f t="shared" si="326"/>
        <v>0</v>
      </c>
      <c r="F1843" s="32">
        <f t="shared" si="319"/>
        <v>10</v>
      </c>
      <c r="G1843" s="29">
        <f t="shared" si="320"/>
        <v>0</v>
      </c>
      <c r="H1843" s="33">
        <f t="shared" si="321"/>
        <v>0</v>
      </c>
      <c r="I1843" s="32">
        <f t="shared" si="328"/>
        <v>0</v>
      </c>
      <c r="J1843" s="32">
        <f t="shared" si="328"/>
        <v>0</v>
      </c>
    </row>
    <row r="1844" spans="1:10" s="24" customFormat="1" ht="10.5" customHeight="1" x14ac:dyDescent="0.15">
      <c r="A1844" s="28" t="str">
        <f t="shared" si="327"/>
        <v>18:00～18:10</v>
      </c>
      <c r="B1844" s="29">
        <f t="shared" si="326"/>
        <v>12</v>
      </c>
      <c r="C1844" s="30">
        <f t="shared" si="326"/>
        <v>0</v>
      </c>
      <c r="D1844" s="30">
        <f t="shared" si="326"/>
        <v>3</v>
      </c>
      <c r="E1844" s="31">
        <f t="shared" si="326"/>
        <v>0</v>
      </c>
      <c r="F1844" s="32">
        <f t="shared" si="319"/>
        <v>15</v>
      </c>
      <c r="G1844" s="29">
        <f t="shared" si="320"/>
        <v>0</v>
      </c>
      <c r="H1844" s="33">
        <f t="shared" si="321"/>
        <v>0</v>
      </c>
      <c r="I1844" s="32">
        <f t="shared" si="328"/>
        <v>0</v>
      </c>
      <c r="J1844" s="32">
        <f t="shared" si="328"/>
        <v>0</v>
      </c>
    </row>
    <row r="1845" spans="1:10" s="24" customFormat="1" ht="10.5" customHeight="1" x14ac:dyDescent="0.15">
      <c r="A1845" s="28" t="str">
        <f t="shared" si="327"/>
        <v>18:10～18:20</v>
      </c>
      <c r="B1845" s="29">
        <f t="shared" si="326"/>
        <v>7</v>
      </c>
      <c r="C1845" s="30">
        <f t="shared" si="326"/>
        <v>0</v>
      </c>
      <c r="D1845" s="30">
        <f t="shared" si="326"/>
        <v>0</v>
      </c>
      <c r="E1845" s="31">
        <f t="shared" si="326"/>
        <v>0</v>
      </c>
      <c r="F1845" s="32">
        <f t="shared" si="319"/>
        <v>7</v>
      </c>
      <c r="G1845" s="29">
        <f t="shared" si="320"/>
        <v>0</v>
      </c>
      <c r="H1845" s="33">
        <f t="shared" si="321"/>
        <v>0</v>
      </c>
      <c r="I1845" s="32">
        <f t="shared" si="328"/>
        <v>0</v>
      </c>
      <c r="J1845" s="32">
        <f t="shared" si="328"/>
        <v>0</v>
      </c>
    </row>
    <row r="1846" spans="1:10" s="24" customFormat="1" ht="10.5" customHeight="1" x14ac:dyDescent="0.15">
      <c r="A1846" s="28" t="str">
        <f t="shared" si="327"/>
        <v>18:20～18:30</v>
      </c>
      <c r="B1846" s="29">
        <f t="shared" si="326"/>
        <v>4</v>
      </c>
      <c r="C1846" s="30">
        <f t="shared" si="326"/>
        <v>0</v>
      </c>
      <c r="D1846" s="30">
        <f t="shared" si="326"/>
        <v>0</v>
      </c>
      <c r="E1846" s="31">
        <f t="shared" si="326"/>
        <v>0</v>
      </c>
      <c r="F1846" s="32">
        <f t="shared" si="319"/>
        <v>4</v>
      </c>
      <c r="G1846" s="29">
        <f t="shared" si="320"/>
        <v>0</v>
      </c>
      <c r="H1846" s="33">
        <f t="shared" si="321"/>
        <v>0</v>
      </c>
      <c r="I1846" s="32">
        <f t="shared" si="328"/>
        <v>0</v>
      </c>
      <c r="J1846" s="32">
        <f t="shared" si="328"/>
        <v>0</v>
      </c>
    </row>
    <row r="1847" spans="1:10" s="24" customFormat="1" ht="10.5" customHeight="1" x14ac:dyDescent="0.15">
      <c r="A1847" s="28" t="str">
        <f t="shared" si="327"/>
        <v>18:30～18:40</v>
      </c>
      <c r="B1847" s="29">
        <f t="shared" si="326"/>
        <v>7</v>
      </c>
      <c r="C1847" s="30">
        <f t="shared" si="326"/>
        <v>0</v>
      </c>
      <c r="D1847" s="30">
        <f t="shared" si="326"/>
        <v>2</v>
      </c>
      <c r="E1847" s="31">
        <f t="shared" si="326"/>
        <v>0</v>
      </c>
      <c r="F1847" s="32">
        <f t="shared" si="319"/>
        <v>9</v>
      </c>
      <c r="G1847" s="29">
        <f t="shared" si="320"/>
        <v>0</v>
      </c>
      <c r="H1847" s="33">
        <f t="shared" si="321"/>
        <v>0</v>
      </c>
      <c r="I1847" s="32">
        <f t="shared" si="328"/>
        <v>0</v>
      </c>
      <c r="J1847" s="32">
        <f t="shared" si="328"/>
        <v>0</v>
      </c>
    </row>
    <row r="1848" spans="1:10" s="24" customFormat="1" ht="10.5" customHeight="1" x14ac:dyDescent="0.15">
      <c r="A1848" s="28" t="str">
        <f t="shared" si="327"/>
        <v>18:40～18:50</v>
      </c>
      <c r="B1848" s="29">
        <f t="shared" si="326"/>
        <v>9</v>
      </c>
      <c r="C1848" s="30">
        <f t="shared" si="326"/>
        <v>0</v>
      </c>
      <c r="D1848" s="30">
        <f t="shared" si="326"/>
        <v>3</v>
      </c>
      <c r="E1848" s="31">
        <f t="shared" si="326"/>
        <v>0</v>
      </c>
      <c r="F1848" s="32">
        <f t="shared" si="319"/>
        <v>12</v>
      </c>
      <c r="G1848" s="29">
        <f t="shared" si="320"/>
        <v>0</v>
      </c>
      <c r="H1848" s="33">
        <f t="shared" si="321"/>
        <v>0</v>
      </c>
      <c r="I1848" s="32">
        <f t="shared" si="328"/>
        <v>0</v>
      </c>
      <c r="J1848" s="32">
        <f t="shared" si="328"/>
        <v>0</v>
      </c>
    </row>
    <row r="1849" spans="1:10" s="24" customFormat="1" ht="10.5" customHeight="1" x14ac:dyDescent="0.15">
      <c r="A1849" s="44" t="str">
        <f t="shared" si="327"/>
        <v>18:50～19:00</v>
      </c>
      <c r="B1849" s="56">
        <f t="shared" si="326"/>
        <v>9</v>
      </c>
      <c r="C1849" s="57">
        <f t="shared" si="326"/>
        <v>0</v>
      </c>
      <c r="D1849" s="57">
        <f t="shared" si="326"/>
        <v>2</v>
      </c>
      <c r="E1849" s="58">
        <f t="shared" si="326"/>
        <v>0</v>
      </c>
      <c r="F1849" s="59">
        <f t="shared" si="319"/>
        <v>11</v>
      </c>
      <c r="G1849" s="56">
        <f t="shared" si="320"/>
        <v>0</v>
      </c>
      <c r="H1849" s="60">
        <f t="shared" si="321"/>
        <v>0</v>
      </c>
      <c r="I1849" s="59">
        <f t="shared" si="328"/>
        <v>0</v>
      </c>
      <c r="J1849" s="59">
        <f t="shared" si="328"/>
        <v>0</v>
      </c>
    </row>
    <row r="1850" spans="1:10" s="24" customFormat="1" ht="10.5" customHeight="1" x14ac:dyDescent="0.15">
      <c r="A1850" s="45" t="s">
        <v>112</v>
      </c>
      <c r="B1850" s="46">
        <f>SUM(B1778:B1849)</f>
        <v>645</v>
      </c>
      <c r="C1850" s="47">
        <f>SUM(C1778:C1849)</f>
        <v>0</v>
      </c>
      <c r="D1850" s="47">
        <f>SUM(D1778:D1849)</f>
        <v>72</v>
      </c>
      <c r="E1850" s="48">
        <f>SUM(E1778:E1849)</f>
        <v>9</v>
      </c>
      <c r="F1850" s="49">
        <f>SUM(B1850:E1850)</f>
        <v>726</v>
      </c>
      <c r="G1850" s="46">
        <f>C1850+E1850</f>
        <v>9</v>
      </c>
      <c r="H1850" s="50">
        <f>IF(F1850&gt;0,ROUND(G1850/F1850,3),0)</f>
        <v>1.2E-2</v>
      </c>
      <c r="I1850" s="49">
        <f>SUM(I1778:I1849)</f>
        <v>20</v>
      </c>
      <c r="J1850" s="49">
        <f>SUM(J1778:J1849)</f>
        <v>6</v>
      </c>
    </row>
    <row r="1851" spans="1:10" ht="12" customHeight="1" x14ac:dyDescent="0.15"/>
    <row r="1852" spans="1:10" ht="12" customHeight="1" x14ac:dyDescent="0.15">
      <c r="A1852" s="2" t="str">
        <f>"観測方向："&amp;総括表!A47</f>
        <v>観測方向：交差点計</v>
      </c>
      <c r="I1852" s="3"/>
      <c r="J1852" s="3" t="s">
        <v>113</v>
      </c>
    </row>
    <row r="1853" spans="1:10" ht="12" customHeight="1" x14ac:dyDescent="0.15">
      <c r="A1853" s="4" t="s">
        <v>0</v>
      </c>
      <c r="B1853" s="224" t="s">
        <v>2</v>
      </c>
      <c r="C1853" s="226" t="s">
        <v>13</v>
      </c>
      <c r="D1853" s="5" t="s">
        <v>8</v>
      </c>
      <c r="E1853" s="6" t="s">
        <v>9</v>
      </c>
      <c r="F1853" s="7" t="s">
        <v>10</v>
      </c>
      <c r="G1853" s="8" t="s">
        <v>19</v>
      </c>
      <c r="H1853" s="6" t="s">
        <v>4</v>
      </c>
      <c r="I1853" s="9" t="s">
        <v>7</v>
      </c>
      <c r="J1853" s="212" t="s">
        <v>151</v>
      </c>
    </row>
    <row r="1854" spans="1:10" ht="12" customHeight="1" x14ac:dyDescent="0.15">
      <c r="A1854" s="10" t="s">
        <v>1</v>
      </c>
      <c r="B1854" s="225"/>
      <c r="C1854" s="208"/>
      <c r="D1854" s="11" t="s">
        <v>3</v>
      </c>
      <c r="E1854" s="12" t="s">
        <v>3</v>
      </c>
      <c r="F1854" s="13" t="s">
        <v>12</v>
      </c>
      <c r="G1854" s="14" t="s">
        <v>11</v>
      </c>
      <c r="H1854" s="12" t="s">
        <v>5</v>
      </c>
      <c r="I1854" s="15" t="s">
        <v>6</v>
      </c>
      <c r="J1854" s="213"/>
    </row>
    <row r="1855" spans="1:10" s="24" customFormat="1" ht="10.5" customHeight="1" x14ac:dyDescent="0.15">
      <c r="A1855" s="18" t="str">
        <f t="shared" ref="A1855:A1886" si="329">A1778</f>
        <v xml:space="preserve"> 7:00～ 7:10</v>
      </c>
      <c r="B1855" s="19">
        <f t="shared" ref="B1855:E1874" si="330">B931+B1162+B1393+B1624</f>
        <v>11</v>
      </c>
      <c r="C1855" s="20">
        <f t="shared" si="330"/>
        <v>1</v>
      </c>
      <c r="D1855" s="20">
        <f t="shared" si="330"/>
        <v>1</v>
      </c>
      <c r="E1855" s="21">
        <f t="shared" si="330"/>
        <v>0</v>
      </c>
      <c r="F1855" s="22">
        <f t="shared" ref="F1855:F1872" si="331">SUM(B1855:E1855)</f>
        <v>13</v>
      </c>
      <c r="G1855" s="19">
        <f t="shared" ref="G1855:G1872" si="332">C1855+E1855</f>
        <v>1</v>
      </c>
      <c r="H1855" s="23">
        <f t="shared" ref="H1855:H1872" si="333">IF(F1855&gt;0,ROUND(G1855/F1855,3),0)</f>
        <v>7.6999999999999999E-2</v>
      </c>
      <c r="I1855" s="22">
        <f t="shared" ref="I1855:J1886" si="334">I931+I1162+I1393+I1624</f>
        <v>1</v>
      </c>
      <c r="J1855" s="22">
        <f t="shared" si="334"/>
        <v>0</v>
      </c>
    </row>
    <row r="1856" spans="1:10" s="24" customFormat="1" ht="10.5" customHeight="1" x14ac:dyDescent="0.15">
      <c r="A1856" s="28" t="str">
        <f t="shared" si="329"/>
        <v xml:space="preserve"> 7:10～ 7:20</v>
      </c>
      <c r="B1856" s="29">
        <f t="shared" si="330"/>
        <v>26</v>
      </c>
      <c r="C1856" s="30">
        <f t="shared" si="330"/>
        <v>1</v>
      </c>
      <c r="D1856" s="30">
        <f t="shared" si="330"/>
        <v>0</v>
      </c>
      <c r="E1856" s="31">
        <f t="shared" si="330"/>
        <v>0</v>
      </c>
      <c r="F1856" s="32">
        <f t="shared" si="331"/>
        <v>27</v>
      </c>
      <c r="G1856" s="29">
        <f t="shared" si="332"/>
        <v>1</v>
      </c>
      <c r="H1856" s="33">
        <f t="shared" si="333"/>
        <v>3.6999999999999998E-2</v>
      </c>
      <c r="I1856" s="32">
        <f t="shared" si="334"/>
        <v>1</v>
      </c>
      <c r="J1856" s="32">
        <f t="shared" si="334"/>
        <v>0</v>
      </c>
    </row>
    <row r="1857" spans="1:10" s="24" customFormat="1" ht="10.5" customHeight="1" x14ac:dyDescent="0.15">
      <c r="A1857" s="28" t="str">
        <f t="shared" si="329"/>
        <v xml:space="preserve"> 7:20～ 7:30</v>
      </c>
      <c r="B1857" s="29">
        <f t="shared" si="330"/>
        <v>23</v>
      </c>
      <c r="C1857" s="30">
        <f t="shared" si="330"/>
        <v>1</v>
      </c>
      <c r="D1857" s="30">
        <f t="shared" si="330"/>
        <v>1</v>
      </c>
      <c r="E1857" s="31">
        <f t="shared" si="330"/>
        <v>0</v>
      </c>
      <c r="F1857" s="32">
        <f t="shared" si="331"/>
        <v>25</v>
      </c>
      <c r="G1857" s="29">
        <f t="shared" si="332"/>
        <v>1</v>
      </c>
      <c r="H1857" s="33">
        <f t="shared" si="333"/>
        <v>0.04</v>
      </c>
      <c r="I1857" s="32">
        <f t="shared" si="334"/>
        <v>2</v>
      </c>
      <c r="J1857" s="32">
        <f t="shared" si="334"/>
        <v>0</v>
      </c>
    </row>
    <row r="1858" spans="1:10" s="24" customFormat="1" ht="10.5" customHeight="1" x14ac:dyDescent="0.15">
      <c r="A1858" s="28" t="str">
        <f t="shared" si="329"/>
        <v xml:space="preserve"> 7:30～ 7:40</v>
      </c>
      <c r="B1858" s="29">
        <f t="shared" si="330"/>
        <v>37</v>
      </c>
      <c r="C1858" s="30">
        <f t="shared" si="330"/>
        <v>1</v>
      </c>
      <c r="D1858" s="30">
        <f t="shared" si="330"/>
        <v>1</v>
      </c>
      <c r="E1858" s="31">
        <f t="shared" si="330"/>
        <v>0</v>
      </c>
      <c r="F1858" s="32">
        <f t="shared" si="331"/>
        <v>39</v>
      </c>
      <c r="G1858" s="29">
        <f t="shared" si="332"/>
        <v>1</v>
      </c>
      <c r="H1858" s="33">
        <f t="shared" si="333"/>
        <v>2.5999999999999999E-2</v>
      </c>
      <c r="I1858" s="32">
        <f t="shared" si="334"/>
        <v>1</v>
      </c>
      <c r="J1858" s="32">
        <f t="shared" si="334"/>
        <v>0</v>
      </c>
    </row>
    <row r="1859" spans="1:10" s="24" customFormat="1" ht="10.5" customHeight="1" x14ac:dyDescent="0.15">
      <c r="A1859" s="28" t="str">
        <f t="shared" si="329"/>
        <v xml:space="preserve"> 7:40～ 7:50</v>
      </c>
      <c r="B1859" s="29">
        <f t="shared" si="330"/>
        <v>25</v>
      </c>
      <c r="C1859" s="30">
        <f t="shared" si="330"/>
        <v>1</v>
      </c>
      <c r="D1859" s="30">
        <f t="shared" si="330"/>
        <v>3</v>
      </c>
      <c r="E1859" s="31">
        <f t="shared" si="330"/>
        <v>0</v>
      </c>
      <c r="F1859" s="32">
        <f t="shared" si="331"/>
        <v>29</v>
      </c>
      <c r="G1859" s="29">
        <f t="shared" si="332"/>
        <v>1</v>
      </c>
      <c r="H1859" s="33">
        <f t="shared" si="333"/>
        <v>3.4000000000000002E-2</v>
      </c>
      <c r="I1859" s="32">
        <f t="shared" si="334"/>
        <v>1</v>
      </c>
      <c r="J1859" s="32">
        <f t="shared" si="334"/>
        <v>0</v>
      </c>
    </row>
    <row r="1860" spans="1:10" s="24" customFormat="1" ht="10.5" customHeight="1" x14ac:dyDescent="0.15">
      <c r="A1860" s="28" t="str">
        <f t="shared" si="329"/>
        <v xml:space="preserve"> 7:50～ 8:00</v>
      </c>
      <c r="B1860" s="29">
        <f t="shared" si="330"/>
        <v>37</v>
      </c>
      <c r="C1860" s="30">
        <f t="shared" si="330"/>
        <v>1</v>
      </c>
      <c r="D1860" s="30">
        <f t="shared" si="330"/>
        <v>3</v>
      </c>
      <c r="E1860" s="31">
        <f t="shared" si="330"/>
        <v>1</v>
      </c>
      <c r="F1860" s="32">
        <f t="shared" si="331"/>
        <v>42</v>
      </c>
      <c r="G1860" s="29">
        <f t="shared" si="332"/>
        <v>2</v>
      </c>
      <c r="H1860" s="33">
        <f t="shared" si="333"/>
        <v>4.8000000000000001E-2</v>
      </c>
      <c r="I1860" s="32">
        <f t="shared" si="334"/>
        <v>1</v>
      </c>
      <c r="J1860" s="32">
        <f t="shared" si="334"/>
        <v>0</v>
      </c>
    </row>
    <row r="1861" spans="1:10" s="24" customFormat="1" ht="10.5" customHeight="1" x14ac:dyDescent="0.15">
      <c r="A1861" s="28" t="str">
        <f t="shared" si="329"/>
        <v xml:space="preserve"> 8:00～ 8:10</v>
      </c>
      <c r="B1861" s="29">
        <f t="shared" si="330"/>
        <v>45</v>
      </c>
      <c r="C1861" s="30">
        <f t="shared" si="330"/>
        <v>1</v>
      </c>
      <c r="D1861" s="30">
        <f t="shared" si="330"/>
        <v>2</v>
      </c>
      <c r="E1861" s="31">
        <f t="shared" si="330"/>
        <v>1</v>
      </c>
      <c r="F1861" s="32">
        <f t="shared" si="331"/>
        <v>49</v>
      </c>
      <c r="G1861" s="29">
        <f t="shared" si="332"/>
        <v>2</v>
      </c>
      <c r="H1861" s="33">
        <f t="shared" si="333"/>
        <v>4.1000000000000002E-2</v>
      </c>
      <c r="I1861" s="32">
        <f t="shared" si="334"/>
        <v>3</v>
      </c>
      <c r="J1861" s="32">
        <f t="shared" si="334"/>
        <v>0</v>
      </c>
    </row>
    <row r="1862" spans="1:10" s="24" customFormat="1" ht="10.5" customHeight="1" x14ac:dyDescent="0.15">
      <c r="A1862" s="28" t="str">
        <f t="shared" si="329"/>
        <v xml:space="preserve"> 8:10～ 8:20</v>
      </c>
      <c r="B1862" s="29">
        <f t="shared" si="330"/>
        <v>34</v>
      </c>
      <c r="C1862" s="30">
        <f t="shared" si="330"/>
        <v>1</v>
      </c>
      <c r="D1862" s="30">
        <f t="shared" si="330"/>
        <v>5</v>
      </c>
      <c r="E1862" s="31">
        <f t="shared" si="330"/>
        <v>2</v>
      </c>
      <c r="F1862" s="32">
        <f t="shared" si="331"/>
        <v>42</v>
      </c>
      <c r="G1862" s="29">
        <f t="shared" si="332"/>
        <v>3</v>
      </c>
      <c r="H1862" s="33">
        <f t="shared" si="333"/>
        <v>7.0999999999999994E-2</v>
      </c>
      <c r="I1862" s="32">
        <f t="shared" si="334"/>
        <v>0</v>
      </c>
      <c r="J1862" s="32">
        <f t="shared" si="334"/>
        <v>0</v>
      </c>
    </row>
    <row r="1863" spans="1:10" s="24" customFormat="1" ht="10.5" customHeight="1" x14ac:dyDescent="0.15">
      <c r="A1863" s="28" t="str">
        <f t="shared" si="329"/>
        <v xml:space="preserve"> 8:20～ 8:30</v>
      </c>
      <c r="B1863" s="29">
        <f t="shared" si="330"/>
        <v>41</v>
      </c>
      <c r="C1863" s="30">
        <f t="shared" si="330"/>
        <v>1</v>
      </c>
      <c r="D1863" s="30">
        <f t="shared" si="330"/>
        <v>2</v>
      </c>
      <c r="E1863" s="31">
        <f t="shared" si="330"/>
        <v>1</v>
      </c>
      <c r="F1863" s="32">
        <f t="shared" si="331"/>
        <v>45</v>
      </c>
      <c r="G1863" s="29">
        <f t="shared" si="332"/>
        <v>2</v>
      </c>
      <c r="H1863" s="33">
        <f t="shared" si="333"/>
        <v>4.3999999999999997E-2</v>
      </c>
      <c r="I1863" s="32">
        <f t="shared" si="334"/>
        <v>2</v>
      </c>
      <c r="J1863" s="32">
        <f t="shared" si="334"/>
        <v>1</v>
      </c>
    </row>
    <row r="1864" spans="1:10" s="24" customFormat="1" ht="10.5" customHeight="1" x14ac:dyDescent="0.15">
      <c r="A1864" s="28" t="str">
        <f t="shared" si="329"/>
        <v xml:space="preserve"> 8:30～ 8:40</v>
      </c>
      <c r="B1864" s="29">
        <f t="shared" si="330"/>
        <v>45</v>
      </c>
      <c r="C1864" s="30">
        <f t="shared" si="330"/>
        <v>1</v>
      </c>
      <c r="D1864" s="30">
        <f t="shared" si="330"/>
        <v>6</v>
      </c>
      <c r="E1864" s="31">
        <f t="shared" si="330"/>
        <v>0</v>
      </c>
      <c r="F1864" s="32">
        <f t="shared" si="331"/>
        <v>52</v>
      </c>
      <c r="G1864" s="29">
        <f t="shared" si="332"/>
        <v>1</v>
      </c>
      <c r="H1864" s="33">
        <f t="shared" si="333"/>
        <v>1.9E-2</v>
      </c>
      <c r="I1864" s="32">
        <f t="shared" si="334"/>
        <v>1</v>
      </c>
      <c r="J1864" s="32">
        <f t="shared" si="334"/>
        <v>0</v>
      </c>
    </row>
    <row r="1865" spans="1:10" s="24" customFormat="1" ht="10.5" customHeight="1" x14ac:dyDescent="0.15">
      <c r="A1865" s="28" t="str">
        <f t="shared" si="329"/>
        <v xml:space="preserve"> 8:40～ 8:50</v>
      </c>
      <c r="B1865" s="29">
        <f t="shared" si="330"/>
        <v>53</v>
      </c>
      <c r="C1865" s="30">
        <f t="shared" si="330"/>
        <v>1</v>
      </c>
      <c r="D1865" s="30">
        <f t="shared" si="330"/>
        <v>2</v>
      </c>
      <c r="E1865" s="31">
        <f t="shared" si="330"/>
        <v>0</v>
      </c>
      <c r="F1865" s="32">
        <f t="shared" si="331"/>
        <v>56</v>
      </c>
      <c r="G1865" s="29">
        <f t="shared" si="332"/>
        <v>1</v>
      </c>
      <c r="H1865" s="33">
        <f t="shared" si="333"/>
        <v>1.7999999999999999E-2</v>
      </c>
      <c r="I1865" s="32">
        <f t="shared" si="334"/>
        <v>1</v>
      </c>
      <c r="J1865" s="32">
        <f t="shared" si="334"/>
        <v>0</v>
      </c>
    </row>
    <row r="1866" spans="1:10" s="24" customFormat="1" ht="10.5" customHeight="1" x14ac:dyDescent="0.15">
      <c r="A1866" s="28" t="str">
        <f t="shared" si="329"/>
        <v xml:space="preserve"> 8:50～ 9:00</v>
      </c>
      <c r="B1866" s="29">
        <f t="shared" si="330"/>
        <v>60</v>
      </c>
      <c r="C1866" s="30">
        <f t="shared" si="330"/>
        <v>1</v>
      </c>
      <c r="D1866" s="30">
        <f t="shared" si="330"/>
        <v>5</v>
      </c>
      <c r="E1866" s="31">
        <f t="shared" si="330"/>
        <v>0</v>
      </c>
      <c r="F1866" s="32">
        <f t="shared" si="331"/>
        <v>66</v>
      </c>
      <c r="G1866" s="29">
        <f t="shared" si="332"/>
        <v>1</v>
      </c>
      <c r="H1866" s="33">
        <f t="shared" si="333"/>
        <v>1.4999999999999999E-2</v>
      </c>
      <c r="I1866" s="32">
        <f t="shared" si="334"/>
        <v>1</v>
      </c>
      <c r="J1866" s="32">
        <f t="shared" si="334"/>
        <v>1</v>
      </c>
    </row>
    <row r="1867" spans="1:10" s="24" customFormat="1" ht="10.5" customHeight="1" x14ac:dyDescent="0.15">
      <c r="A1867" s="28" t="str">
        <f t="shared" si="329"/>
        <v xml:space="preserve"> 9:00～ 9:10</v>
      </c>
      <c r="B1867" s="29">
        <f t="shared" si="330"/>
        <v>68</v>
      </c>
      <c r="C1867" s="30">
        <f t="shared" si="330"/>
        <v>1</v>
      </c>
      <c r="D1867" s="30">
        <f t="shared" si="330"/>
        <v>2</v>
      </c>
      <c r="E1867" s="31">
        <f t="shared" si="330"/>
        <v>4</v>
      </c>
      <c r="F1867" s="32">
        <f t="shared" si="331"/>
        <v>75</v>
      </c>
      <c r="G1867" s="29">
        <f t="shared" si="332"/>
        <v>5</v>
      </c>
      <c r="H1867" s="33">
        <f t="shared" si="333"/>
        <v>6.7000000000000004E-2</v>
      </c>
      <c r="I1867" s="32">
        <f t="shared" si="334"/>
        <v>3</v>
      </c>
      <c r="J1867" s="32">
        <f t="shared" si="334"/>
        <v>0</v>
      </c>
    </row>
    <row r="1868" spans="1:10" s="24" customFormat="1" ht="10.5" customHeight="1" x14ac:dyDescent="0.15">
      <c r="A1868" s="28" t="str">
        <f t="shared" si="329"/>
        <v xml:space="preserve"> 9:10～ 9:20</v>
      </c>
      <c r="B1868" s="29">
        <f t="shared" si="330"/>
        <v>51</v>
      </c>
      <c r="C1868" s="30">
        <f t="shared" si="330"/>
        <v>2</v>
      </c>
      <c r="D1868" s="30">
        <f t="shared" si="330"/>
        <v>6</v>
      </c>
      <c r="E1868" s="31">
        <f t="shared" si="330"/>
        <v>1</v>
      </c>
      <c r="F1868" s="32">
        <f t="shared" si="331"/>
        <v>60</v>
      </c>
      <c r="G1868" s="29">
        <f t="shared" si="332"/>
        <v>3</v>
      </c>
      <c r="H1868" s="33">
        <f t="shared" si="333"/>
        <v>0.05</v>
      </c>
      <c r="I1868" s="32">
        <f t="shared" si="334"/>
        <v>0</v>
      </c>
      <c r="J1868" s="32">
        <f t="shared" si="334"/>
        <v>3</v>
      </c>
    </row>
    <row r="1869" spans="1:10" s="24" customFormat="1" ht="10.5" customHeight="1" x14ac:dyDescent="0.15">
      <c r="A1869" s="28" t="str">
        <f t="shared" si="329"/>
        <v xml:space="preserve"> 9:20～ 9:30</v>
      </c>
      <c r="B1869" s="29">
        <f t="shared" si="330"/>
        <v>59</v>
      </c>
      <c r="C1869" s="30">
        <f t="shared" si="330"/>
        <v>0</v>
      </c>
      <c r="D1869" s="30">
        <f t="shared" si="330"/>
        <v>2</v>
      </c>
      <c r="E1869" s="31">
        <f t="shared" si="330"/>
        <v>0</v>
      </c>
      <c r="F1869" s="32">
        <f t="shared" si="331"/>
        <v>61</v>
      </c>
      <c r="G1869" s="29">
        <f t="shared" si="332"/>
        <v>0</v>
      </c>
      <c r="H1869" s="33">
        <f t="shared" si="333"/>
        <v>0</v>
      </c>
      <c r="I1869" s="32">
        <f t="shared" si="334"/>
        <v>3</v>
      </c>
      <c r="J1869" s="32">
        <f t="shared" si="334"/>
        <v>1</v>
      </c>
    </row>
    <row r="1870" spans="1:10" s="24" customFormat="1" ht="10.5" customHeight="1" x14ac:dyDescent="0.15">
      <c r="A1870" s="28" t="str">
        <f t="shared" si="329"/>
        <v xml:space="preserve"> 9:30～ 9:40</v>
      </c>
      <c r="B1870" s="29">
        <f t="shared" si="330"/>
        <v>61</v>
      </c>
      <c r="C1870" s="30">
        <f t="shared" si="330"/>
        <v>1</v>
      </c>
      <c r="D1870" s="30">
        <f t="shared" si="330"/>
        <v>8</v>
      </c>
      <c r="E1870" s="31">
        <f t="shared" si="330"/>
        <v>0</v>
      </c>
      <c r="F1870" s="32">
        <f t="shared" si="331"/>
        <v>70</v>
      </c>
      <c r="G1870" s="29">
        <f t="shared" si="332"/>
        <v>1</v>
      </c>
      <c r="H1870" s="33">
        <f t="shared" si="333"/>
        <v>1.4E-2</v>
      </c>
      <c r="I1870" s="32">
        <f t="shared" si="334"/>
        <v>3</v>
      </c>
      <c r="J1870" s="32">
        <f t="shared" si="334"/>
        <v>0</v>
      </c>
    </row>
    <row r="1871" spans="1:10" s="24" customFormat="1" ht="10.5" customHeight="1" x14ac:dyDescent="0.15">
      <c r="A1871" s="28" t="str">
        <f t="shared" si="329"/>
        <v xml:space="preserve"> 9:40～ 9:50</v>
      </c>
      <c r="B1871" s="29">
        <f t="shared" si="330"/>
        <v>61</v>
      </c>
      <c r="C1871" s="30">
        <f t="shared" si="330"/>
        <v>1</v>
      </c>
      <c r="D1871" s="30">
        <f t="shared" si="330"/>
        <v>6</v>
      </c>
      <c r="E1871" s="31">
        <f t="shared" si="330"/>
        <v>0</v>
      </c>
      <c r="F1871" s="32">
        <f t="shared" si="331"/>
        <v>68</v>
      </c>
      <c r="G1871" s="29">
        <f t="shared" si="332"/>
        <v>1</v>
      </c>
      <c r="H1871" s="33">
        <f t="shared" si="333"/>
        <v>1.4999999999999999E-2</v>
      </c>
      <c r="I1871" s="32">
        <f t="shared" si="334"/>
        <v>3</v>
      </c>
      <c r="J1871" s="32">
        <f t="shared" si="334"/>
        <v>0</v>
      </c>
    </row>
    <row r="1872" spans="1:10" s="24" customFormat="1" ht="10.5" customHeight="1" x14ac:dyDescent="0.15">
      <c r="A1872" s="28" t="str">
        <f t="shared" si="329"/>
        <v xml:space="preserve"> 9:50～10:00</v>
      </c>
      <c r="B1872" s="29">
        <f t="shared" si="330"/>
        <v>69</v>
      </c>
      <c r="C1872" s="30">
        <f t="shared" si="330"/>
        <v>1</v>
      </c>
      <c r="D1872" s="30">
        <f t="shared" si="330"/>
        <v>2</v>
      </c>
      <c r="E1872" s="31">
        <f t="shared" si="330"/>
        <v>0</v>
      </c>
      <c r="F1872" s="32">
        <f t="shared" si="331"/>
        <v>72</v>
      </c>
      <c r="G1872" s="29">
        <f t="shared" si="332"/>
        <v>1</v>
      </c>
      <c r="H1872" s="33">
        <f t="shared" si="333"/>
        <v>1.4E-2</v>
      </c>
      <c r="I1872" s="32">
        <f t="shared" si="334"/>
        <v>4</v>
      </c>
      <c r="J1872" s="32">
        <f t="shared" si="334"/>
        <v>0</v>
      </c>
    </row>
    <row r="1873" spans="1:10" s="24" customFormat="1" ht="10.5" customHeight="1" x14ac:dyDescent="0.15">
      <c r="A1873" s="28" t="str">
        <f t="shared" si="329"/>
        <v>10:00～10:10</v>
      </c>
      <c r="B1873" s="29">
        <f t="shared" si="330"/>
        <v>71</v>
      </c>
      <c r="C1873" s="30">
        <f t="shared" si="330"/>
        <v>1</v>
      </c>
      <c r="D1873" s="30">
        <f t="shared" si="330"/>
        <v>2</v>
      </c>
      <c r="E1873" s="31">
        <f t="shared" si="330"/>
        <v>0</v>
      </c>
      <c r="F1873" s="32">
        <f t="shared" ref="F1873:F1926" si="335">SUM(B1873:E1873)</f>
        <v>74</v>
      </c>
      <c r="G1873" s="29">
        <f t="shared" ref="G1873:G1926" si="336">C1873+E1873</f>
        <v>1</v>
      </c>
      <c r="H1873" s="33">
        <f t="shared" ref="H1873:H1926" si="337">IF(F1873&gt;0,ROUND(G1873/F1873,3),0)</f>
        <v>1.4E-2</v>
      </c>
      <c r="I1873" s="32">
        <f t="shared" si="334"/>
        <v>0</v>
      </c>
      <c r="J1873" s="32">
        <f t="shared" si="334"/>
        <v>0</v>
      </c>
    </row>
    <row r="1874" spans="1:10" s="24" customFormat="1" ht="10.5" customHeight="1" x14ac:dyDescent="0.15">
      <c r="A1874" s="28" t="str">
        <f t="shared" si="329"/>
        <v>10:10～10:20</v>
      </c>
      <c r="B1874" s="29">
        <f t="shared" si="330"/>
        <v>69</v>
      </c>
      <c r="C1874" s="30">
        <f t="shared" si="330"/>
        <v>1</v>
      </c>
      <c r="D1874" s="30">
        <f t="shared" si="330"/>
        <v>10</v>
      </c>
      <c r="E1874" s="31">
        <f t="shared" si="330"/>
        <v>2</v>
      </c>
      <c r="F1874" s="32">
        <f t="shared" si="335"/>
        <v>82</v>
      </c>
      <c r="G1874" s="29">
        <f t="shared" si="336"/>
        <v>3</v>
      </c>
      <c r="H1874" s="33">
        <f t="shared" si="337"/>
        <v>3.6999999999999998E-2</v>
      </c>
      <c r="I1874" s="32">
        <f t="shared" si="334"/>
        <v>5</v>
      </c>
      <c r="J1874" s="32">
        <f t="shared" si="334"/>
        <v>0</v>
      </c>
    </row>
    <row r="1875" spans="1:10" s="24" customFormat="1" ht="10.5" customHeight="1" x14ac:dyDescent="0.15">
      <c r="A1875" s="28" t="str">
        <f t="shared" si="329"/>
        <v>10:20～10:30</v>
      </c>
      <c r="B1875" s="29">
        <f t="shared" ref="B1875:E1894" si="338">B951+B1182+B1413+B1644</f>
        <v>66</v>
      </c>
      <c r="C1875" s="30">
        <f t="shared" si="338"/>
        <v>1</v>
      </c>
      <c r="D1875" s="30">
        <f t="shared" si="338"/>
        <v>6</v>
      </c>
      <c r="E1875" s="31">
        <f t="shared" si="338"/>
        <v>2</v>
      </c>
      <c r="F1875" s="32">
        <f t="shared" si="335"/>
        <v>75</v>
      </c>
      <c r="G1875" s="29">
        <f t="shared" si="336"/>
        <v>3</v>
      </c>
      <c r="H1875" s="33">
        <f t="shared" si="337"/>
        <v>0.04</v>
      </c>
      <c r="I1875" s="32">
        <f t="shared" si="334"/>
        <v>2</v>
      </c>
      <c r="J1875" s="32">
        <f t="shared" si="334"/>
        <v>0</v>
      </c>
    </row>
    <row r="1876" spans="1:10" s="24" customFormat="1" ht="10.5" customHeight="1" x14ac:dyDescent="0.15">
      <c r="A1876" s="28" t="str">
        <f t="shared" si="329"/>
        <v>10:30～10:40</v>
      </c>
      <c r="B1876" s="29">
        <f t="shared" si="338"/>
        <v>59</v>
      </c>
      <c r="C1876" s="30">
        <f t="shared" si="338"/>
        <v>0</v>
      </c>
      <c r="D1876" s="30">
        <f t="shared" si="338"/>
        <v>7</v>
      </c>
      <c r="E1876" s="31">
        <f t="shared" si="338"/>
        <v>0</v>
      </c>
      <c r="F1876" s="32">
        <f t="shared" si="335"/>
        <v>66</v>
      </c>
      <c r="G1876" s="29">
        <f t="shared" si="336"/>
        <v>0</v>
      </c>
      <c r="H1876" s="33">
        <f t="shared" si="337"/>
        <v>0</v>
      </c>
      <c r="I1876" s="32">
        <f t="shared" si="334"/>
        <v>3</v>
      </c>
      <c r="J1876" s="32">
        <f t="shared" si="334"/>
        <v>0</v>
      </c>
    </row>
    <row r="1877" spans="1:10" s="24" customFormat="1" ht="10.5" customHeight="1" x14ac:dyDescent="0.15">
      <c r="A1877" s="28" t="str">
        <f t="shared" si="329"/>
        <v>10:40～10:50</v>
      </c>
      <c r="B1877" s="29">
        <f t="shared" si="338"/>
        <v>67</v>
      </c>
      <c r="C1877" s="30">
        <f t="shared" si="338"/>
        <v>1</v>
      </c>
      <c r="D1877" s="30">
        <f t="shared" si="338"/>
        <v>6</v>
      </c>
      <c r="E1877" s="31">
        <f t="shared" si="338"/>
        <v>1</v>
      </c>
      <c r="F1877" s="32">
        <f t="shared" si="335"/>
        <v>75</v>
      </c>
      <c r="G1877" s="29">
        <f t="shared" si="336"/>
        <v>2</v>
      </c>
      <c r="H1877" s="33">
        <f t="shared" si="337"/>
        <v>2.7E-2</v>
      </c>
      <c r="I1877" s="32">
        <f t="shared" si="334"/>
        <v>4</v>
      </c>
      <c r="J1877" s="32">
        <f t="shared" si="334"/>
        <v>0</v>
      </c>
    </row>
    <row r="1878" spans="1:10" s="24" customFormat="1" ht="10.5" customHeight="1" x14ac:dyDescent="0.15">
      <c r="A1878" s="28" t="str">
        <f t="shared" si="329"/>
        <v>10:50～11:00</v>
      </c>
      <c r="B1878" s="29">
        <f t="shared" si="338"/>
        <v>54</v>
      </c>
      <c r="C1878" s="30">
        <f t="shared" si="338"/>
        <v>1</v>
      </c>
      <c r="D1878" s="30">
        <f t="shared" si="338"/>
        <v>5</v>
      </c>
      <c r="E1878" s="31">
        <f t="shared" si="338"/>
        <v>3</v>
      </c>
      <c r="F1878" s="32">
        <f t="shared" si="335"/>
        <v>63</v>
      </c>
      <c r="G1878" s="29">
        <f t="shared" si="336"/>
        <v>4</v>
      </c>
      <c r="H1878" s="33">
        <f t="shared" si="337"/>
        <v>6.3E-2</v>
      </c>
      <c r="I1878" s="32">
        <f t="shared" si="334"/>
        <v>4</v>
      </c>
      <c r="J1878" s="32">
        <f t="shared" si="334"/>
        <v>0</v>
      </c>
    </row>
    <row r="1879" spans="1:10" s="24" customFormat="1" ht="10.5" customHeight="1" x14ac:dyDescent="0.15">
      <c r="A1879" s="28" t="str">
        <f t="shared" si="329"/>
        <v>11:00～11:10</v>
      </c>
      <c r="B1879" s="29">
        <f t="shared" si="338"/>
        <v>76</v>
      </c>
      <c r="C1879" s="30">
        <f t="shared" si="338"/>
        <v>0</v>
      </c>
      <c r="D1879" s="30">
        <f t="shared" si="338"/>
        <v>3</v>
      </c>
      <c r="E1879" s="31">
        <f t="shared" si="338"/>
        <v>0</v>
      </c>
      <c r="F1879" s="32">
        <f t="shared" si="335"/>
        <v>79</v>
      </c>
      <c r="G1879" s="29">
        <f t="shared" si="336"/>
        <v>0</v>
      </c>
      <c r="H1879" s="33">
        <f t="shared" si="337"/>
        <v>0</v>
      </c>
      <c r="I1879" s="32">
        <f t="shared" si="334"/>
        <v>6</v>
      </c>
      <c r="J1879" s="32">
        <f t="shared" si="334"/>
        <v>2</v>
      </c>
    </row>
    <row r="1880" spans="1:10" s="24" customFormat="1" ht="10.5" customHeight="1" x14ac:dyDescent="0.15">
      <c r="A1880" s="28" t="str">
        <f t="shared" si="329"/>
        <v>11:10～11:20</v>
      </c>
      <c r="B1880" s="29">
        <f t="shared" si="338"/>
        <v>69</v>
      </c>
      <c r="C1880" s="30">
        <f t="shared" si="338"/>
        <v>1</v>
      </c>
      <c r="D1880" s="30">
        <f t="shared" si="338"/>
        <v>7</v>
      </c>
      <c r="E1880" s="31">
        <f t="shared" si="338"/>
        <v>1</v>
      </c>
      <c r="F1880" s="32">
        <f t="shared" si="335"/>
        <v>78</v>
      </c>
      <c r="G1880" s="29">
        <f t="shared" si="336"/>
        <v>2</v>
      </c>
      <c r="H1880" s="33">
        <f t="shared" si="337"/>
        <v>2.5999999999999999E-2</v>
      </c>
      <c r="I1880" s="32">
        <f t="shared" si="334"/>
        <v>2</v>
      </c>
      <c r="J1880" s="32">
        <f t="shared" si="334"/>
        <v>0</v>
      </c>
    </row>
    <row r="1881" spans="1:10" s="24" customFormat="1" ht="10.5" customHeight="1" x14ac:dyDescent="0.15">
      <c r="A1881" s="28" t="str">
        <f t="shared" si="329"/>
        <v>11:20～11:30</v>
      </c>
      <c r="B1881" s="29">
        <f t="shared" si="338"/>
        <v>63</v>
      </c>
      <c r="C1881" s="30">
        <f t="shared" si="338"/>
        <v>1</v>
      </c>
      <c r="D1881" s="30">
        <f t="shared" si="338"/>
        <v>6</v>
      </c>
      <c r="E1881" s="31">
        <f t="shared" si="338"/>
        <v>0</v>
      </c>
      <c r="F1881" s="32">
        <f t="shared" si="335"/>
        <v>70</v>
      </c>
      <c r="G1881" s="29">
        <f t="shared" si="336"/>
        <v>1</v>
      </c>
      <c r="H1881" s="33">
        <f t="shared" si="337"/>
        <v>1.4E-2</v>
      </c>
      <c r="I1881" s="32">
        <f t="shared" si="334"/>
        <v>4</v>
      </c>
      <c r="J1881" s="32">
        <f t="shared" si="334"/>
        <v>0</v>
      </c>
    </row>
    <row r="1882" spans="1:10" s="24" customFormat="1" ht="10.5" customHeight="1" x14ac:dyDescent="0.15">
      <c r="A1882" s="28" t="str">
        <f t="shared" si="329"/>
        <v>11:30～11:40</v>
      </c>
      <c r="B1882" s="29">
        <f t="shared" si="338"/>
        <v>60</v>
      </c>
      <c r="C1882" s="30">
        <f t="shared" si="338"/>
        <v>0</v>
      </c>
      <c r="D1882" s="30">
        <f t="shared" si="338"/>
        <v>4</v>
      </c>
      <c r="E1882" s="31">
        <f t="shared" si="338"/>
        <v>0</v>
      </c>
      <c r="F1882" s="32">
        <f t="shared" si="335"/>
        <v>64</v>
      </c>
      <c r="G1882" s="29">
        <f t="shared" si="336"/>
        <v>0</v>
      </c>
      <c r="H1882" s="33">
        <f t="shared" si="337"/>
        <v>0</v>
      </c>
      <c r="I1882" s="32">
        <f t="shared" si="334"/>
        <v>4</v>
      </c>
      <c r="J1882" s="32">
        <f t="shared" si="334"/>
        <v>0</v>
      </c>
    </row>
    <row r="1883" spans="1:10" s="24" customFormat="1" ht="10.5" customHeight="1" x14ac:dyDescent="0.15">
      <c r="A1883" s="28" t="str">
        <f t="shared" si="329"/>
        <v>11:40～11:50</v>
      </c>
      <c r="B1883" s="29">
        <f t="shared" si="338"/>
        <v>59</v>
      </c>
      <c r="C1883" s="30">
        <f t="shared" si="338"/>
        <v>1</v>
      </c>
      <c r="D1883" s="30">
        <f t="shared" si="338"/>
        <v>2</v>
      </c>
      <c r="E1883" s="31">
        <f t="shared" si="338"/>
        <v>1</v>
      </c>
      <c r="F1883" s="32">
        <f t="shared" si="335"/>
        <v>63</v>
      </c>
      <c r="G1883" s="29">
        <f t="shared" si="336"/>
        <v>2</v>
      </c>
      <c r="H1883" s="33">
        <f t="shared" si="337"/>
        <v>3.2000000000000001E-2</v>
      </c>
      <c r="I1883" s="32">
        <f t="shared" si="334"/>
        <v>4</v>
      </c>
      <c r="J1883" s="32">
        <f t="shared" si="334"/>
        <v>1</v>
      </c>
    </row>
    <row r="1884" spans="1:10" s="24" customFormat="1" ht="10.5" customHeight="1" x14ac:dyDescent="0.15">
      <c r="A1884" s="28" t="str">
        <f t="shared" si="329"/>
        <v>11:50～12:00</v>
      </c>
      <c r="B1884" s="29">
        <f t="shared" si="338"/>
        <v>67</v>
      </c>
      <c r="C1884" s="30">
        <f t="shared" si="338"/>
        <v>1</v>
      </c>
      <c r="D1884" s="30">
        <f t="shared" si="338"/>
        <v>4</v>
      </c>
      <c r="E1884" s="31">
        <f t="shared" si="338"/>
        <v>1</v>
      </c>
      <c r="F1884" s="32">
        <f t="shared" si="335"/>
        <v>73</v>
      </c>
      <c r="G1884" s="29">
        <f t="shared" si="336"/>
        <v>2</v>
      </c>
      <c r="H1884" s="33">
        <f t="shared" si="337"/>
        <v>2.7E-2</v>
      </c>
      <c r="I1884" s="32">
        <f t="shared" si="334"/>
        <v>3</v>
      </c>
      <c r="J1884" s="32">
        <f t="shared" si="334"/>
        <v>1</v>
      </c>
    </row>
    <row r="1885" spans="1:10" s="24" customFormat="1" ht="10.5" customHeight="1" x14ac:dyDescent="0.15">
      <c r="A1885" s="28" t="str">
        <f t="shared" si="329"/>
        <v>12:00～12:10</v>
      </c>
      <c r="B1885" s="29">
        <f t="shared" si="338"/>
        <v>65</v>
      </c>
      <c r="C1885" s="30">
        <f t="shared" si="338"/>
        <v>0</v>
      </c>
      <c r="D1885" s="30">
        <f t="shared" si="338"/>
        <v>3</v>
      </c>
      <c r="E1885" s="31">
        <f t="shared" si="338"/>
        <v>0</v>
      </c>
      <c r="F1885" s="32">
        <f t="shared" si="335"/>
        <v>68</v>
      </c>
      <c r="G1885" s="29">
        <f t="shared" si="336"/>
        <v>0</v>
      </c>
      <c r="H1885" s="33">
        <f t="shared" si="337"/>
        <v>0</v>
      </c>
      <c r="I1885" s="32">
        <f t="shared" si="334"/>
        <v>4</v>
      </c>
      <c r="J1885" s="32">
        <f t="shared" si="334"/>
        <v>1</v>
      </c>
    </row>
    <row r="1886" spans="1:10" s="24" customFormat="1" ht="10.5" customHeight="1" x14ac:dyDescent="0.15">
      <c r="A1886" s="28" t="str">
        <f t="shared" si="329"/>
        <v>12:10～12:20</v>
      </c>
      <c r="B1886" s="29">
        <f t="shared" si="338"/>
        <v>79</v>
      </c>
      <c r="C1886" s="30">
        <f t="shared" si="338"/>
        <v>1</v>
      </c>
      <c r="D1886" s="30">
        <f t="shared" si="338"/>
        <v>2</v>
      </c>
      <c r="E1886" s="31">
        <f t="shared" si="338"/>
        <v>1</v>
      </c>
      <c r="F1886" s="32">
        <f t="shared" si="335"/>
        <v>83</v>
      </c>
      <c r="G1886" s="29">
        <f t="shared" si="336"/>
        <v>2</v>
      </c>
      <c r="H1886" s="33">
        <f t="shared" si="337"/>
        <v>2.4E-2</v>
      </c>
      <c r="I1886" s="32">
        <f t="shared" si="334"/>
        <v>2</v>
      </c>
      <c r="J1886" s="32">
        <f t="shared" si="334"/>
        <v>0</v>
      </c>
    </row>
    <row r="1887" spans="1:10" s="24" customFormat="1" ht="10.5" customHeight="1" x14ac:dyDescent="0.15">
      <c r="A1887" s="28" t="str">
        <f t="shared" ref="A1887:A1918" si="339">A1810</f>
        <v>12:20～12:30</v>
      </c>
      <c r="B1887" s="29">
        <f t="shared" si="338"/>
        <v>50</v>
      </c>
      <c r="C1887" s="30">
        <f t="shared" si="338"/>
        <v>1</v>
      </c>
      <c r="D1887" s="30">
        <f t="shared" si="338"/>
        <v>9</v>
      </c>
      <c r="E1887" s="31">
        <f t="shared" si="338"/>
        <v>1</v>
      </c>
      <c r="F1887" s="32">
        <f t="shared" si="335"/>
        <v>61</v>
      </c>
      <c r="G1887" s="29">
        <f t="shared" si="336"/>
        <v>2</v>
      </c>
      <c r="H1887" s="33">
        <f t="shared" si="337"/>
        <v>3.3000000000000002E-2</v>
      </c>
      <c r="I1887" s="32">
        <f t="shared" ref="I1887:J1918" si="340">I963+I1194+I1425+I1656</f>
        <v>1</v>
      </c>
      <c r="J1887" s="32">
        <f t="shared" si="340"/>
        <v>2</v>
      </c>
    </row>
    <row r="1888" spans="1:10" s="24" customFormat="1" ht="10.5" customHeight="1" x14ac:dyDescent="0.15">
      <c r="A1888" s="28" t="str">
        <f t="shared" si="339"/>
        <v>12:30～12:40</v>
      </c>
      <c r="B1888" s="29">
        <f t="shared" si="338"/>
        <v>56</v>
      </c>
      <c r="C1888" s="30">
        <f t="shared" si="338"/>
        <v>0</v>
      </c>
      <c r="D1888" s="30">
        <f t="shared" si="338"/>
        <v>3</v>
      </c>
      <c r="E1888" s="31">
        <f t="shared" si="338"/>
        <v>0</v>
      </c>
      <c r="F1888" s="32">
        <f t="shared" si="335"/>
        <v>59</v>
      </c>
      <c r="G1888" s="29">
        <f t="shared" si="336"/>
        <v>0</v>
      </c>
      <c r="H1888" s="33">
        <f t="shared" si="337"/>
        <v>0</v>
      </c>
      <c r="I1888" s="32">
        <f t="shared" si="340"/>
        <v>0</v>
      </c>
      <c r="J1888" s="32">
        <f t="shared" si="340"/>
        <v>3</v>
      </c>
    </row>
    <row r="1889" spans="1:10" s="24" customFormat="1" ht="10.5" customHeight="1" x14ac:dyDescent="0.15">
      <c r="A1889" s="28" t="str">
        <f t="shared" si="339"/>
        <v>12:40～12:50</v>
      </c>
      <c r="B1889" s="29">
        <f t="shared" si="338"/>
        <v>61</v>
      </c>
      <c r="C1889" s="30">
        <f t="shared" si="338"/>
        <v>1</v>
      </c>
      <c r="D1889" s="30">
        <f t="shared" si="338"/>
        <v>7</v>
      </c>
      <c r="E1889" s="31">
        <f t="shared" si="338"/>
        <v>1</v>
      </c>
      <c r="F1889" s="32">
        <f t="shared" si="335"/>
        <v>70</v>
      </c>
      <c r="G1889" s="29">
        <f t="shared" si="336"/>
        <v>2</v>
      </c>
      <c r="H1889" s="33">
        <f t="shared" si="337"/>
        <v>2.9000000000000001E-2</v>
      </c>
      <c r="I1889" s="32">
        <f t="shared" si="340"/>
        <v>6</v>
      </c>
      <c r="J1889" s="32">
        <f t="shared" si="340"/>
        <v>1</v>
      </c>
    </row>
    <row r="1890" spans="1:10" s="24" customFormat="1" ht="10.5" customHeight="1" x14ac:dyDescent="0.15">
      <c r="A1890" s="28" t="str">
        <f t="shared" si="339"/>
        <v>12:50～13:00</v>
      </c>
      <c r="B1890" s="29">
        <f t="shared" si="338"/>
        <v>53</v>
      </c>
      <c r="C1890" s="30">
        <f t="shared" si="338"/>
        <v>1</v>
      </c>
      <c r="D1890" s="30">
        <f t="shared" si="338"/>
        <v>2</v>
      </c>
      <c r="E1890" s="31">
        <f t="shared" si="338"/>
        <v>0</v>
      </c>
      <c r="F1890" s="32">
        <f t="shared" si="335"/>
        <v>56</v>
      </c>
      <c r="G1890" s="29">
        <f t="shared" si="336"/>
        <v>1</v>
      </c>
      <c r="H1890" s="33">
        <f t="shared" si="337"/>
        <v>1.7999999999999999E-2</v>
      </c>
      <c r="I1890" s="32">
        <f t="shared" si="340"/>
        <v>3</v>
      </c>
      <c r="J1890" s="32">
        <f t="shared" si="340"/>
        <v>0</v>
      </c>
    </row>
    <row r="1891" spans="1:10" s="24" customFormat="1" ht="10.5" customHeight="1" x14ac:dyDescent="0.15">
      <c r="A1891" s="28" t="str">
        <f t="shared" si="339"/>
        <v>13:00～13:10</v>
      </c>
      <c r="B1891" s="29">
        <f t="shared" si="338"/>
        <v>51</v>
      </c>
      <c r="C1891" s="30">
        <f t="shared" si="338"/>
        <v>0</v>
      </c>
      <c r="D1891" s="30">
        <f t="shared" si="338"/>
        <v>3</v>
      </c>
      <c r="E1891" s="31">
        <f t="shared" si="338"/>
        <v>0</v>
      </c>
      <c r="F1891" s="32">
        <f t="shared" si="335"/>
        <v>54</v>
      </c>
      <c r="G1891" s="29">
        <f t="shared" si="336"/>
        <v>0</v>
      </c>
      <c r="H1891" s="33">
        <f t="shared" si="337"/>
        <v>0</v>
      </c>
      <c r="I1891" s="32">
        <f t="shared" si="340"/>
        <v>4</v>
      </c>
      <c r="J1891" s="32">
        <f t="shared" si="340"/>
        <v>0</v>
      </c>
    </row>
    <row r="1892" spans="1:10" s="24" customFormat="1" ht="10.5" customHeight="1" x14ac:dyDescent="0.15">
      <c r="A1892" s="28" t="str">
        <f t="shared" si="339"/>
        <v>13:10～13:20</v>
      </c>
      <c r="B1892" s="29">
        <f t="shared" si="338"/>
        <v>66</v>
      </c>
      <c r="C1892" s="30">
        <f t="shared" si="338"/>
        <v>1</v>
      </c>
      <c r="D1892" s="30">
        <f t="shared" si="338"/>
        <v>2</v>
      </c>
      <c r="E1892" s="31">
        <f t="shared" si="338"/>
        <v>0</v>
      </c>
      <c r="F1892" s="32">
        <f t="shared" si="335"/>
        <v>69</v>
      </c>
      <c r="G1892" s="29">
        <f t="shared" si="336"/>
        <v>1</v>
      </c>
      <c r="H1892" s="33">
        <f t="shared" si="337"/>
        <v>1.4E-2</v>
      </c>
      <c r="I1892" s="32">
        <f t="shared" si="340"/>
        <v>2</v>
      </c>
      <c r="J1892" s="32">
        <f t="shared" si="340"/>
        <v>1</v>
      </c>
    </row>
    <row r="1893" spans="1:10" s="24" customFormat="1" ht="10.5" customHeight="1" x14ac:dyDescent="0.15">
      <c r="A1893" s="28" t="str">
        <f t="shared" si="339"/>
        <v>13:20～13:30</v>
      </c>
      <c r="B1893" s="29">
        <f t="shared" si="338"/>
        <v>68</v>
      </c>
      <c r="C1893" s="30">
        <f t="shared" si="338"/>
        <v>1</v>
      </c>
      <c r="D1893" s="30">
        <f t="shared" si="338"/>
        <v>2</v>
      </c>
      <c r="E1893" s="31">
        <f t="shared" si="338"/>
        <v>1</v>
      </c>
      <c r="F1893" s="32">
        <f t="shared" si="335"/>
        <v>72</v>
      </c>
      <c r="G1893" s="29">
        <f t="shared" si="336"/>
        <v>2</v>
      </c>
      <c r="H1893" s="33">
        <f t="shared" si="337"/>
        <v>2.8000000000000001E-2</v>
      </c>
      <c r="I1893" s="32">
        <f t="shared" si="340"/>
        <v>2</v>
      </c>
      <c r="J1893" s="32">
        <f t="shared" si="340"/>
        <v>1</v>
      </c>
    </row>
    <row r="1894" spans="1:10" s="24" customFormat="1" ht="10.5" customHeight="1" x14ac:dyDescent="0.15">
      <c r="A1894" s="28" t="str">
        <f t="shared" si="339"/>
        <v>13:30～13:40</v>
      </c>
      <c r="B1894" s="29">
        <f t="shared" si="338"/>
        <v>60</v>
      </c>
      <c r="C1894" s="30">
        <f t="shared" si="338"/>
        <v>0</v>
      </c>
      <c r="D1894" s="30">
        <f t="shared" si="338"/>
        <v>7</v>
      </c>
      <c r="E1894" s="31">
        <f t="shared" si="338"/>
        <v>0</v>
      </c>
      <c r="F1894" s="32">
        <f t="shared" si="335"/>
        <v>67</v>
      </c>
      <c r="G1894" s="29">
        <f t="shared" si="336"/>
        <v>0</v>
      </c>
      <c r="H1894" s="33">
        <f t="shared" si="337"/>
        <v>0</v>
      </c>
      <c r="I1894" s="32">
        <f t="shared" si="340"/>
        <v>2</v>
      </c>
      <c r="J1894" s="32">
        <f t="shared" si="340"/>
        <v>2</v>
      </c>
    </row>
    <row r="1895" spans="1:10" s="24" customFormat="1" ht="10.5" customHeight="1" x14ac:dyDescent="0.15">
      <c r="A1895" s="28" t="str">
        <f t="shared" si="339"/>
        <v>13:40～13:50</v>
      </c>
      <c r="B1895" s="29">
        <f t="shared" ref="B1895:E1914" si="341">B971+B1202+B1433+B1664</f>
        <v>62</v>
      </c>
      <c r="C1895" s="30">
        <f t="shared" si="341"/>
        <v>1</v>
      </c>
      <c r="D1895" s="30">
        <f t="shared" si="341"/>
        <v>4</v>
      </c>
      <c r="E1895" s="31">
        <f t="shared" si="341"/>
        <v>0</v>
      </c>
      <c r="F1895" s="32">
        <f t="shared" si="335"/>
        <v>67</v>
      </c>
      <c r="G1895" s="29">
        <f t="shared" si="336"/>
        <v>1</v>
      </c>
      <c r="H1895" s="33">
        <f t="shared" si="337"/>
        <v>1.4999999999999999E-2</v>
      </c>
      <c r="I1895" s="32">
        <f t="shared" si="340"/>
        <v>2</v>
      </c>
      <c r="J1895" s="32">
        <f t="shared" si="340"/>
        <v>0</v>
      </c>
    </row>
    <row r="1896" spans="1:10" s="24" customFormat="1" ht="10.5" customHeight="1" x14ac:dyDescent="0.15">
      <c r="A1896" s="28" t="str">
        <f t="shared" si="339"/>
        <v>13:50～14:00</v>
      </c>
      <c r="B1896" s="29">
        <f t="shared" si="341"/>
        <v>56</v>
      </c>
      <c r="C1896" s="30">
        <f t="shared" si="341"/>
        <v>1</v>
      </c>
      <c r="D1896" s="30">
        <f t="shared" si="341"/>
        <v>3</v>
      </c>
      <c r="E1896" s="31">
        <f t="shared" si="341"/>
        <v>2</v>
      </c>
      <c r="F1896" s="32">
        <f t="shared" si="335"/>
        <v>62</v>
      </c>
      <c r="G1896" s="29">
        <f t="shared" si="336"/>
        <v>3</v>
      </c>
      <c r="H1896" s="33">
        <f t="shared" si="337"/>
        <v>4.8000000000000001E-2</v>
      </c>
      <c r="I1896" s="32">
        <f t="shared" si="340"/>
        <v>1</v>
      </c>
      <c r="J1896" s="32">
        <f t="shared" si="340"/>
        <v>0</v>
      </c>
    </row>
    <row r="1897" spans="1:10" s="24" customFormat="1" ht="10.5" customHeight="1" x14ac:dyDescent="0.15">
      <c r="A1897" s="28" t="str">
        <f t="shared" si="339"/>
        <v>14:00～14:10</v>
      </c>
      <c r="B1897" s="29">
        <f t="shared" si="341"/>
        <v>56</v>
      </c>
      <c r="C1897" s="30">
        <f t="shared" si="341"/>
        <v>0</v>
      </c>
      <c r="D1897" s="30">
        <f t="shared" si="341"/>
        <v>4</v>
      </c>
      <c r="E1897" s="31">
        <f t="shared" si="341"/>
        <v>0</v>
      </c>
      <c r="F1897" s="32">
        <f t="shared" si="335"/>
        <v>60</v>
      </c>
      <c r="G1897" s="29">
        <f t="shared" si="336"/>
        <v>0</v>
      </c>
      <c r="H1897" s="33">
        <f t="shared" si="337"/>
        <v>0</v>
      </c>
      <c r="I1897" s="32">
        <f t="shared" si="340"/>
        <v>1</v>
      </c>
      <c r="J1897" s="32">
        <f t="shared" si="340"/>
        <v>0</v>
      </c>
    </row>
    <row r="1898" spans="1:10" s="24" customFormat="1" ht="10.5" customHeight="1" x14ac:dyDescent="0.15">
      <c r="A1898" s="28" t="str">
        <f t="shared" si="339"/>
        <v>14:10～14:20</v>
      </c>
      <c r="B1898" s="29">
        <f t="shared" si="341"/>
        <v>51</v>
      </c>
      <c r="C1898" s="30">
        <f t="shared" si="341"/>
        <v>1</v>
      </c>
      <c r="D1898" s="30">
        <f t="shared" si="341"/>
        <v>3</v>
      </c>
      <c r="E1898" s="31">
        <f t="shared" si="341"/>
        <v>0</v>
      </c>
      <c r="F1898" s="32">
        <f t="shared" si="335"/>
        <v>55</v>
      </c>
      <c r="G1898" s="29">
        <f t="shared" si="336"/>
        <v>1</v>
      </c>
      <c r="H1898" s="33">
        <f t="shared" si="337"/>
        <v>1.7999999999999999E-2</v>
      </c>
      <c r="I1898" s="32">
        <f t="shared" si="340"/>
        <v>0</v>
      </c>
      <c r="J1898" s="32">
        <f t="shared" si="340"/>
        <v>0</v>
      </c>
    </row>
    <row r="1899" spans="1:10" s="24" customFormat="1" ht="10.5" customHeight="1" x14ac:dyDescent="0.15">
      <c r="A1899" s="28" t="str">
        <f t="shared" si="339"/>
        <v>14:20～14:30</v>
      </c>
      <c r="B1899" s="29">
        <f t="shared" si="341"/>
        <v>52</v>
      </c>
      <c r="C1899" s="30">
        <f t="shared" si="341"/>
        <v>1</v>
      </c>
      <c r="D1899" s="30">
        <f t="shared" si="341"/>
        <v>2</v>
      </c>
      <c r="E1899" s="31">
        <f t="shared" si="341"/>
        <v>1</v>
      </c>
      <c r="F1899" s="32">
        <f t="shared" si="335"/>
        <v>56</v>
      </c>
      <c r="G1899" s="29">
        <f t="shared" si="336"/>
        <v>2</v>
      </c>
      <c r="H1899" s="33">
        <f t="shared" si="337"/>
        <v>3.5999999999999997E-2</v>
      </c>
      <c r="I1899" s="32">
        <f t="shared" si="340"/>
        <v>3</v>
      </c>
      <c r="J1899" s="32">
        <f t="shared" si="340"/>
        <v>1</v>
      </c>
    </row>
    <row r="1900" spans="1:10" s="24" customFormat="1" ht="10.5" customHeight="1" x14ac:dyDescent="0.15">
      <c r="A1900" s="28" t="str">
        <f t="shared" si="339"/>
        <v>14:30～14:40</v>
      </c>
      <c r="B1900" s="29">
        <f t="shared" si="341"/>
        <v>59</v>
      </c>
      <c r="C1900" s="30">
        <f t="shared" si="341"/>
        <v>0</v>
      </c>
      <c r="D1900" s="30">
        <f t="shared" si="341"/>
        <v>2</v>
      </c>
      <c r="E1900" s="31">
        <f t="shared" si="341"/>
        <v>1</v>
      </c>
      <c r="F1900" s="32">
        <f t="shared" si="335"/>
        <v>62</v>
      </c>
      <c r="G1900" s="29">
        <f t="shared" si="336"/>
        <v>1</v>
      </c>
      <c r="H1900" s="33">
        <f t="shared" si="337"/>
        <v>1.6E-2</v>
      </c>
      <c r="I1900" s="32">
        <f t="shared" si="340"/>
        <v>1</v>
      </c>
      <c r="J1900" s="32">
        <f t="shared" si="340"/>
        <v>2</v>
      </c>
    </row>
    <row r="1901" spans="1:10" s="24" customFormat="1" ht="10.5" customHeight="1" x14ac:dyDescent="0.15">
      <c r="A1901" s="28" t="str">
        <f t="shared" si="339"/>
        <v>14:40～14:50</v>
      </c>
      <c r="B1901" s="29">
        <f t="shared" si="341"/>
        <v>56</v>
      </c>
      <c r="C1901" s="30">
        <f t="shared" si="341"/>
        <v>1</v>
      </c>
      <c r="D1901" s="30">
        <f t="shared" si="341"/>
        <v>1</v>
      </c>
      <c r="E1901" s="31">
        <f t="shared" si="341"/>
        <v>0</v>
      </c>
      <c r="F1901" s="32">
        <f t="shared" si="335"/>
        <v>58</v>
      </c>
      <c r="G1901" s="29">
        <f t="shared" si="336"/>
        <v>1</v>
      </c>
      <c r="H1901" s="33">
        <f t="shared" si="337"/>
        <v>1.7000000000000001E-2</v>
      </c>
      <c r="I1901" s="32">
        <f t="shared" si="340"/>
        <v>1</v>
      </c>
      <c r="J1901" s="32">
        <f t="shared" si="340"/>
        <v>0</v>
      </c>
    </row>
    <row r="1902" spans="1:10" s="24" customFormat="1" ht="10.5" customHeight="1" x14ac:dyDescent="0.15">
      <c r="A1902" s="28" t="str">
        <f t="shared" si="339"/>
        <v>14:50～15:00</v>
      </c>
      <c r="B1902" s="29">
        <f t="shared" si="341"/>
        <v>58</v>
      </c>
      <c r="C1902" s="30">
        <f t="shared" si="341"/>
        <v>1</v>
      </c>
      <c r="D1902" s="30">
        <f t="shared" si="341"/>
        <v>7</v>
      </c>
      <c r="E1902" s="31">
        <f t="shared" si="341"/>
        <v>1</v>
      </c>
      <c r="F1902" s="32">
        <f t="shared" si="335"/>
        <v>67</v>
      </c>
      <c r="G1902" s="29">
        <f t="shared" si="336"/>
        <v>2</v>
      </c>
      <c r="H1902" s="33">
        <f t="shared" si="337"/>
        <v>0.03</v>
      </c>
      <c r="I1902" s="32">
        <f t="shared" si="340"/>
        <v>0</v>
      </c>
      <c r="J1902" s="32">
        <f t="shared" si="340"/>
        <v>0</v>
      </c>
    </row>
    <row r="1903" spans="1:10" s="24" customFormat="1" ht="10.5" customHeight="1" x14ac:dyDescent="0.15">
      <c r="A1903" s="28" t="str">
        <f t="shared" si="339"/>
        <v>15:00～15:10</v>
      </c>
      <c r="B1903" s="29">
        <f t="shared" si="341"/>
        <v>68</v>
      </c>
      <c r="C1903" s="30">
        <f t="shared" si="341"/>
        <v>1</v>
      </c>
      <c r="D1903" s="30">
        <f t="shared" si="341"/>
        <v>3</v>
      </c>
      <c r="E1903" s="31">
        <f t="shared" si="341"/>
        <v>2</v>
      </c>
      <c r="F1903" s="32">
        <f t="shared" si="335"/>
        <v>74</v>
      </c>
      <c r="G1903" s="29">
        <f t="shared" si="336"/>
        <v>3</v>
      </c>
      <c r="H1903" s="33">
        <f t="shared" si="337"/>
        <v>4.1000000000000002E-2</v>
      </c>
      <c r="I1903" s="32">
        <f t="shared" si="340"/>
        <v>0</v>
      </c>
      <c r="J1903" s="32">
        <f t="shared" si="340"/>
        <v>1</v>
      </c>
    </row>
    <row r="1904" spans="1:10" s="24" customFormat="1" ht="10.5" customHeight="1" x14ac:dyDescent="0.15">
      <c r="A1904" s="28" t="str">
        <f t="shared" si="339"/>
        <v>15:10～15:20</v>
      </c>
      <c r="B1904" s="29">
        <f t="shared" si="341"/>
        <v>62</v>
      </c>
      <c r="C1904" s="30">
        <f t="shared" si="341"/>
        <v>1</v>
      </c>
      <c r="D1904" s="30">
        <f t="shared" si="341"/>
        <v>8</v>
      </c>
      <c r="E1904" s="31">
        <f t="shared" si="341"/>
        <v>0</v>
      </c>
      <c r="F1904" s="32">
        <f t="shared" si="335"/>
        <v>71</v>
      </c>
      <c r="G1904" s="29">
        <f t="shared" si="336"/>
        <v>1</v>
      </c>
      <c r="H1904" s="33">
        <f t="shared" si="337"/>
        <v>1.4E-2</v>
      </c>
      <c r="I1904" s="32">
        <f t="shared" si="340"/>
        <v>1</v>
      </c>
      <c r="J1904" s="32">
        <f t="shared" si="340"/>
        <v>0</v>
      </c>
    </row>
    <row r="1905" spans="1:10" s="24" customFormat="1" ht="10.5" customHeight="1" x14ac:dyDescent="0.15">
      <c r="A1905" s="28" t="str">
        <f t="shared" si="339"/>
        <v>15:20～15:30</v>
      </c>
      <c r="B1905" s="29">
        <f t="shared" si="341"/>
        <v>68</v>
      </c>
      <c r="C1905" s="30">
        <f t="shared" si="341"/>
        <v>1</v>
      </c>
      <c r="D1905" s="30">
        <f t="shared" si="341"/>
        <v>0</v>
      </c>
      <c r="E1905" s="31">
        <f t="shared" si="341"/>
        <v>1</v>
      </c>
      <c r="F1905" s="32">
        <f t="shared" si="335"/>
        <v>70</v>
      </c>
      <c r="G1905" s="29">
        <f t="shared" si="336"/>
        <v>2</v>
      </c>
      <c r="H1905" s="33">
        <f t="shared" si="337"/>
        <v>2.9000000000000001E-2</v>
      </c>
      <c r="I1905" s="32">
        <f t="shared" si="340"/>
        <v>4</v>
      </c>
      <c r="J1905" s="32">
        <f t="shared" si="340"/>
        <v>1</v>
      </c>
    </row>
    <row r="1906" spans="1:10" s="24" customFormat="1" ht="10.5" customHeight="1" x14ac:dyDescent="0.15">
      <c r="A1906" s="28" t="str">
        <f t="shared" si="339"/>
        <v>15:30～15:40</v>
      </c>
      <c r="B1906" s="29">
        <f t="shared" si="341"/>
        <v>65</v>
      </c>
      <c r="C1906" s="30">
        <f t="shared" si="341"/>
        <v>0</v>
      </c>
      <c r="D1906" s="30">
        <f t="shared" si="341"/>
        <v>3</v>
      </c>
      <c r="E1906" s="31">
        <f t="shared" si="341"/>
        <v>1</v>
      </c>
      <c r="F1906" s="32">
        <f t="shared" si="335"/>
        <v>69</v>
      </c>
      <c r="G1906" s="29">
        <f t="shared" si="336"/>
        <v>1</v>
      </c>
      <c r="H1906" s="33">
        <f t="shared" si="337"/>
        <v>1.4E-2</v>
      </c>
      <c r="I1906" s="32">
        <f t="shared" si="340"/>
        <v>0</v>
      </c>
      <c r="J1906" s="32">
        <f t="shared" si="340"/>
        <v>0</v>
      </c>
    </row>
    <row r="1907" spans="1:10" s="24" customFormat="1" ht="10.5" customHeight="1" x14ac:dyDescent="0.15">
      <c r="A1907" s="28" t="str">
        <f t="shared" si="339"/>
        <v>15:40～15:50</v>
      </c>
      <c r="B1907" s="29">
        <f t="shared" si="341"/>
        <v>62</v>
      </c>
      <c r="C1907" s="30">
        <f t="shared" si="341"/>
        <v>1</v>
      </c>
      <c r="D1907" s="30">
        <f t="shared" si="341"/>
        <v>2</v>
      </c>
      <c r="E1907" s="31">
        <f t="shared" si="341"/>
        <v>1</v>
      </c>
      <c r="F1907" s="32">
        <f t="shared" si="335"/>
        <v>66</v>
      </c>
      <c r="G1907" s="29">
        <f t="shared" si="336"/>
        <v>2</v>
      </c>
      <c r="H1907" s="33">
        <f t="shared" si="337"/>
        <v>0.03</v>
      </c>
      <c r="I1907" s="32">
        <f t="shared" si="340"/>
        <v>4</v>
      </c>
      <c r="J1907" s="32">
        <f t="shared" si="340"/>
        <v>1</v>
      </c>
    </row>
    <row r="1908" spans="1:10" s="24" customFormat="1" ht="10.5" customHeight="1" x14ac:dyDescent="0.15">
      <c r="A1908" s="28" t="str">
        <f t="shared" si="339"/>
        <v>15:50～16:00</v>
      </c>
      <c r="B1908" s="29">
        <f t="shared" si="341"/>
        <v>63</v>
      </c>
      <c r="C1908" s="30">
        <f t="shared" si="341"/>
        <v>1</v>
      </c>
      <c r="D1908" s="30">
        <f t="shared" si="341"/>
        <v>3</v>
      </c>
      <c r="E1908" s="31">
        <f t="shared" si="341"/>
        <v>0</v>
      </c>
      <c r="F1908" s="32">
        <f t="shared" si="335"/>
        <v>67</v>
      </c>
      <c r="G1908" s="29">
        <f t="shared" si="336"/>
        <v>1</v>
      </c>
      <c r="H1908" s="33">
        <f t="shared" si="337"/>
        <v>1.4999999999999999E-2</v>
      </c>
      <c r="I1908" s="32">
        <f t="shared" si="340"/>
        <v>1</v>
      </c>
      <c r="J1908" s="32">
        <f t="shared" si="340"/>
        <v>0</v>
      </c>
    </row>
    <row r="1909" spans="1:10" s="24" customFormat="1" ht="10.5" customHeight="1" x14ac:dyDescent="0.15">
      <c r="A1909" s="28" t="str">
        <f t="shared" si="339"/>
        <v>16:00～16:10</v>
      </c>
      <c r="B1909" s="29">
        <f t="shared" si="341"/>
        <v>67</v>
      </c>
      <c r="C1909" s="30">
        <f t="shared" si="341"/>
        <v>0</v>
      </c>
      <c r="D1909" s="30">
        <f t="shared" si="341"/>
        <v>2</v>
      </c>
      <c r="E1909" s="31">
        <f t="shared" si="341"/>
        <v>0</v>
      </c>
      <c r="F1909" s="32">
        <f t="shared" si="335"/>
        <v>69</v>
      </c>
      <c r="G1909" s="29">
        <f t="shared" si="336"/>
        <v>0</v>
      </c>
      <c r="H1909" s="33">
        <f t="shared" si="337"/>
        <v>0</v>
      </c>
      <c r="I1909" s="32">
        <f t="shared" si="340"/>
        <v>1</v>
      </c>
      <c r="J1909" s="32">
        <f t="shared" si="340"/>
        <v>1</v>
      </c>
    </row>
    <row r="1910" spans="1:10" s="24" customFormat="1" ht="10.5" customHeight="1" x14ac:dyDescent="0.15">
      <c r="A1910" s="28" t="str">
        <f t="shared" si="339"/>
        <v>16:10～16:20</v>
      </c>
      <c r="B1910" s="29">
        <f t="shared" si="341"/>
        <v>69</v>
      </c>
      <c r="C1910" s="30">
        <f t="shared" si="341"/>
        <v>1</v>
      </c>
      <c r="D1910" s="30">
        <f t="shared" si="341"/>
        <v>1</v>
      </c>
      <c r="E1910" s="31">
        <f t="shared" si="341"/>
        <v>1</v>
      </c>
      <c r="F1910" s="32">
        <f t="shared" si="335"/>
        <v>72</v>
      </c>
      <c r="G1910" s="29">
        <f t="shared" si="336"/>
        <v>2</v>
      </c>
      <c r="H1910" s="33">
        <f t="shared" si="337"/>
        <v>2.8000000000000001E-2</v>
      </c>
      <c r="I1910" s="32">
        <f t="shared" si="340"/>
        <v>5</v>
      </c>
      <c r="J1910" s="32">
        <f t="shared" si="340"/>
        <v>0</v>
      </c>
    </row>
    <row r="1911" spans="1:10" s="24" customFormat="1" ht="10.5" customHeight="1" x14ac:dyDescent="0.15">
      <c r="A1911" s="28" t="str">
        <f t="shared" si="339"/>
        <v>16:20～16:30</v>
      </c>
      <c r="B1911" s="29">
        <f t="shared" si="341"/>
        <v>82</v>
      </c>
      <c r="C1911" s="30">
        <f t="shared" si="341"/>
        <v>1</v>
      </c>
      <c r="D1911" s="30">
        <f t="shared" si="341"/>
        <v>2</v>
      </c>
      <c r="E1911" s="31">
        <f t="shared" si="341"/>
        <v>0</v>
      </c>
      <c r="F1911" s="32">
        <f t="shared" si="335"/>
        <v>85</v>
      </c>
      <c r="G1911" s="29">
        <f t="shared" si="336"/>
        <v>1</v>
      </c>
      <c r="H1911" s="33">
        <f t="shared" si="337"/>
        <v>1.2E-2</v>
      </c>
      <c r="I1911" s="32">
        <f t="shared" si="340"/>
        <v>2</v>
      </c>
      <c r="J1911" s="32">
        <f t="shared" si="340"/>
        <v>0</v>
      </c>
    </row>
    <row r="1912" spans="1:10" s="24" customFormat="1" ht="10.5" customHeight="1" x14ac:dyDescent="0.15">
      <c r="A1912" s="28" t="str">
        <f t="shared" si="339"/>
        <v>16:30～16:40</v>
      </c>
      <c r="B1912" s="29">
        <f t="shared" si="341"/>
        <v>67</v>
      </c>
      <c r="C1912" s="30">
        <f t="shared" si="341"/>
        <v>0</v>
      </c>
      <c r="D1912" s="30">
        <f t="shared" si="341"/>
        <v>1</v>
      </c>
      <c r="E1912" s="31">
        <f t="shared" si="341"/>
        <v>3</v>
      </c>
      <c r="F1912" s="32">
        <f t="shared" si="335"/>
        <v>71</v>
      </c>
      <c r="G1912" s="29">
        <f t="shared" si="336"/>
        <v>3</v>
      </c>
      <c r="H1912" s="33">
        <f t="shared" si="337"/>
        <v>4.2000000000000003E-2</v>
      </c>
      <c r="I1912" s="32">
        <f t="shared" si="340"/>
        <v>2</v>
      </c>
      <c r="J1912" s="32">
        <f t="shared" si="340"/>
        <v>0</v>
      </c>
    </row>
    <row r="1913" spans="1:10" s="24" customFormat="1" ht="10.5" customHeight="1" x14ac:dyDescent="0.15">
      <c r="A1913" s="28" t="str">
        <f t="shared" si="339"/>
        <v>16:40～16:50</v>
      </c>
      <c r="B1913" s="29">
        <f t="shared" si="341"/>
        <v>72</v>
      </c>
      <c r="C1913" s="30">
        <f t="shared" si="341"/>
        <v>1</v>
      </c>
      <c r="D1913" s="30">
        <f t="shared" si="341"/>
        <v>3</v>
      </c>
      <c r="E1913" s="31">
        <f t="shared" si="341"/>
        <v>0</v>
      </c>
      <c r="F1913" s="32">
        <f t="shared" si="335"/>
        <v>76</v>
      </c>
      <c r="G1913" s="29">
        <f t="shared" si="336"/>
        <v>1</v>
      </c>
      <c r="H1913" s="33">
        <f t="shared" si="337"/>
        <v>1.2999999999999999E-2</v>
      </c>
      <c r="I1913" s="32">
        <f t="shared" si="340"/>
        <v>3</v>
      </c>
      <c r="J1913" s="32">
        <f t="shared" si="340"/>
        <v>0</v>
      </c>
    </row>
    <row r="1914" spans="1:10" s="24" customFormat="1" ht="10.5" customHeight="1" x14ac:dyDescent="0.15">
      <c r="A1914" s="28" t="str">
        <f t="shared" si="339"/>
        <v>16:50～17:00</v>
      </c>
      <c r="B1914" s="29">
        <f t="shared" si="341"/>
        <v>64</v>
      </c>
      <c r="C1914" s="30">
        <f t="shared" si="341"/>
        <v>1</v>
      </c>
      <c r="D1914" s="30">
        <f t="shared" si="341"/>
        <v>2</v>
      </c>
      <c r="E1914" s="31">
        <f t="shared" si="341"/>
        <v>0</v>
      </c>
      <c r="F1914" s="32">
        <f t="shared" si="335"/>
        <v>67</v>
      </c>
      <c r="G1914" s="29">
        <f t="shared" si="336"/>
        <v>1</v>
      </c>
      <c r="H1914" s="33">
        <f t="shared" si="337"/>
        <v>1.4999999999999999E-2</v>
      </c>
      <c r="I1914" s="32">
        <f t="shared" si="340"/>
        <v>2</v>
      </c>
      <c r="J1914" s="32">
        <f t="shared" si="340"/>
        <v>0</v>
      </c>
    </row>
    <row r="1915" spans="1:10" s="24" customFormat="1" ht="10.5" customHeight="1" x14ac:dyDescent="0.15">
      <c r="A1915" s="28" t="str">
        <f t="shared" si="339"/>
        <v>17:00～17:10</v>
      </c>
      <c r="B1915" s="29">
        <f t="shared" ref="B1915:E1926" si="342">B991+B1222+B1453+B1684</f>
        <v>56</v>
      </c>
      <c r="C1915" s="30">
        <f t="shared" si="342"/>
        <v>1</v>
      </c>
      <c r="D1915" s="30">
        <f t="shared" si="342"/>
        <v>3</v>
      </c>
      <c r="E1915" s="31">
        <f t="shared" si="342"/>
        <v>0</v>
      </c>
      <c r="F1915" s="32">
        <f t="shared" si="335"/>
        <v>60</v>
      </c>
      <c r="G1915" s="29">
        <f t="shared" si="336"/>
        <v>1</v>
      </c>
      <c r="H1915" s="33">
        <f t="shared" si="337"/>
        <v>1.7000000000000001E-2</v>
      </c>
      <c r="I1915" s="32">
        <f t="shared" si="340"/>
        <v>3</v>
      </c>
      <c r="J1915" s="32">
        <f t="shared" si="340"/>
        <v>1</v>
      </c>
    </row>
    <row r="1916" spans="1:10" s="24" customFormat="1" ht="10.5" customHeight="1" x14ac:dyDescent="0.15">
      <c r="A1916" s="28" t="str">
        <f t="shared" si="339"/>
        <v>17:10～17:20</v>
      </c>
      <c r="B1916" s="29">
        <f t="shared" si="342"/>
        <v>63</v>
      </c>
      <c r="C1916" s="30">
        <f t="shared" si="342"/>
        <v>1</v>
      </c>
      <c r="D1916" s="30">
        <f t="shared" si="342"/>
        <v>6</v>
      </c>
      <c r="E1916" s="31">
        <f t="shared" si="342"/>
        <v>0</v>
      </c>
      <c r="F1916" s="32">
        <f t="shared" si="335"/>
        <v>70</v>
      </c>
      <c r="G1916" s="29">
        <f t="shared" si="336"/>
        <v>1</v>
      </c>
      <c r="H1916" s="33">
        <f t="shared" si="337"/>
        <v>1.4E-2</v>
      </c>
      <c r="I1916" s="32">
        <f t="shared" si="340"/>
        <v>3</v>
      </c>
      <c r="J1916" s="32">
        <f t="shared" si="340"/>
        <v>1</v>
      </c>
    </row>
    <row r="1917" spans="1:10" s="24" customFormat="1" ht="10.5" customHeight="1" x14ac:dyDescent="0.15">
      <c r="A1917" s="28" t="str">
        <f t="shared" si="339"/>
        <v>17:20～17:30</v>
      </c>
      <c r="B1917" s="29">
        <f t="shared" si="342"/>
        <v>44</v>
      </c>
      <c r="C1917" s="30">
        <f t="shared" si="342"/>
        <v>1</v>
      </c>
      <c r="D1917" s="30">
        <f t="shared" si="342"/>
        <v>1</v>
      </c>
      <c r="E1917" s="31">
        <f t="shared" si="342"/>
        <v>2</v>
      </c>
      <c r="F1917" s="32">
        <f t="shared" si="335"/>
        <v>48</v>
      </c>
      <c r="G1917" s="29">
        <f t="shared" si="336"/>
        <v>3</v>
      </c>
      <c r="H1917" s="33">
        <f t="shared" si="337"/>
        <v>6.3E-2</v>
      </c>
      <c r="I1917" s="32">
        <f t="shared" si="340"/>
        <v>1</v>
      </c>
      <c r="J1917" s="32">
        <f t="shared" si="340"/>
        <v>0</v>
      </c>
    </row>
    <row r="1918" spans="1:10" s="24" customFormat="1" ht="10.5" customHeight="1" x14ac:dyDescent="0.15">
      <c r="A1918" s="28" t="str">
        <f t="shared" si="339"/>
        <v>17:30～17:40</v>
      </c>
      <c r="B1918" s="29">
        <f t="shared" si="342"/>
        <v>71</v>
      </c>
      <c r="C1918" s="30">
        <f t="shared" si="342"/>
        <v>1</v>
      </c>
      <c r="D1918" s="30">
        <f t="shared" si="342"/>
        <v>1</v>
      </c>
      <c r="E1918" s="31">
        <f t="shared" si="342"/>
        <v>1</v>
      </c>
      <c r="F1918" s="32">
        <f t="shared" si="335"/>
        <v>74</v>
      </c>
      <c r="G1918" s="29">
        <f t="shared" si="336"/>
        <v>2</v>
      </c>
      <c r="H1918" s="33">
        <f t="shared" si="337"/>
        <v>2.7E-2</v>
      </c>
      <c r="I1918" s="32">
        <f t="shared" si="340"/>
        <v>4</v>
      </c>
      <c r="J1918" s="32">
        <f t="shared" si="340"/>
        <v>0</v>
      </c>
    </row>
    <row r="1919" spans="1:10" s="24" customFormat="1" ht="10.5" customHeight="1" x14ac:dyDescent="0.15">
      <c r="A1919" s="28" t="str">
        <f t="shared" ref="A1919:A1927" si="343">A1842</f>
        <v>17:40～17:50</v>
      </c>
      <c r="B1919" s="29">
        <f t="shared" si="342"/>
        <v>58</v>
      </c>
      <c r="C1919" s="30">
        <f t="shared" si="342"/>
        <v>1</v>
      </c>
      <c r="D1919" s="30">
        <f t="shared" si="342"/>
        <v>0</v>
      </c>
      <c r="E1919" s="31">
        <f t="shared" si="342"/>
        <v>0</v>
      </c>
      <c r="F1919" s="32">
        <f t="shared" si="335"/>
        <v>59</v>
      </c>
      <c r="G1919" s="29">
        <f t="shared" si="336"/>
        <v>1</v>
      </c>
      <c r="H1919" s="33">
        <f t="shared" si="337"/>
        <v>1.7000000000000001E-2</v>
      </c>
      <c r="I1919" s="32">
        <f t="shared" ref="I1919:J1926" si="344">I995+I1226+I1457+I1688</f>
        <v>2</v>
      </c>
      <c r="J1919" s="32">
        <f t="shared" si="344"/>
        <v>0</v>
      </c>
    </row>
    <row r="1920" spans="1:10" s="24" customFormat="1" ht="10.5" customHeight="1" x14ac:dyDescent="0.15">
      <c r="A1920" s="28" t="str">
        <f t="shared" si="343"/>
        <v>17:50～18:00</v>
      </c>
      <c r="B1920" s="29">
        <f t="shared" si="342"/>
        <v>52</v>
      </c>
      <c r="C1920" s="30">
        <f t="shared" si="342"/>
        <v>2</v>
      </c>
      <c r="D1920" s="30">
        <f t="shared" si="342"/>
        <v>4</v>
      </c>
      <c r="E1920" s="31">
        <f t="shared" si="342"/>
        <v>0</v>
      </c>
      <c r="F1920" s="32">
        <f t="shared" si="335"/>
        <v>58</v>
      </c>
      <c r="G1920" s="29">
        <f t="shared" si="336"/>
        <v>2</v>
      </c>
      <c r="H1920" s="33">
        <f t="shared" si="337"/>
        <v>3.4000000000000002E-2</v>
      </c>
      <c r="I1920" s="32">
        <f t="shared" si="344"/>
        <v>2</v>
      </c>
      <c r="J1920" s="32">
        <f t="shared" si="344"/>
        <v>2</v>
      </c>
    </row>
    <row r="1921" spans="1:10" s="24" customFormat="1" ht="10.5" customHeight="1" x14ac:dyDescent="0.15">
      <c r="A1921" s="28" t="str">
        <f t="shared" si="343"/>
        <v>18:00～18:10</v>
      </c>
      <c r="B1921" s="29">
        <f t="shared" si="342"/>
        <v>47</v>
      </c>
      <c r="C1921" s="30">
        <f t="shared" si="342"/>
        <v>1</v>
      </c>
      <c r="D1921" s="30">
        <f t="shared" si="342"/>
        <v>5</v>
      </c>
      <c r="E1921" s="31">
        <f t="shared" si="342"/>
        <v>0</v>
      </c>
      <c r="F1921" s="32">
        <f t="shared" si="335"/>
        <v>53</v>
      </c>
      <c r="G1921" s="29">
        <f t="shared" si="336"/>
        <v>1</v>
      </c>
      <c r="H1921" s="33">
        <f t="shared" si="337"/>
        <v>1.9E-2</v>
      </c>
      <c r="I1921" s="32">
        <f t="shared" si="344"/>
        <v>0</v>
      </c>
      <c r="J1921" s="32">
        <f t="shared" si="344"/>
        <v>0</v>
      </c>
    </row>
    <row r="1922" spans="1:10" s="24" customFormat="1" ht="10.5" customHeight="1" x14ac:dyDescent="0.15">
      <c r="A1922" s="28" t="str">
        <f t="shared" si="343"/>
        <v>18:10～18:20</v>
      </c>
      <c r="B1922" s="29">
        <f t="shared" si="342"/>
        <v>45</v>
      </c>
      <c r="C1922" s="30">
        <f t="shared" si="342"/>
        <v>1</v>
      </c>
      <c r="D1922" s="30">
        <f t="shared" si="342"/>
        <v>1</v>
      </c>
      <c r="E1922" s="31">
        <f t="shared" si="342"/>
        <v>0</v>
      </c>
      <c r="F1922" s="32">
        <f t="shared" si="335"/>
        <v>47</v>
      </c>
      <c r="G1922" s="29">
        <f t="shared" si="336"/>
        <v>1</v>
      </c>
      <c r="H1922" s="33">
        <f t="shared" si="337"/>
        <v>2.1000000000000001E-2</v>
      </c>
      <c r="I1922" s="32">
        <f t="shared" si="344"/>
        <v>2</v>
      </c>
      <c r="J1922" s="32">
        <f t="shared" si="344"/>
        <v>0</v>
      </c>
    </row>
    <row r="1923" spans="1:10" s="24" customFormat="1" ht="10.5" customHeight="1" x14ac:dyDescent="0.15">
      <c r="A1923" s="28" t="str">
        <f t="shared" si="343"/>
        <v>18:20～18:30</v>
      </c>
      <c r="B1923" s="29">
        <f t="shared" si="342"/>
        <v>50</v>
      </c>
      <c r="C1923" s="30">
        <f t="shared" si="342"/>
        <v>0</v>
      </c>
      <c r="D1923" s="30">
        <f t="shared" si="342"/>
        <v>2</v>
      </c>
      <c r="E1923" s="31">
        <f t="shared" si="342"/>
        <v>0</v>
      </c>
      <c r="F1923" s="32">
        <f t="shared" si="335"/>
        <v>52</v>
      </c>
      <c r="G1923" s="29">
        <f t="shared" si="336"/>
        <v>0</v>
      </c>
      <c r="H1923" s="33">
        <f t="shared" si="337"/>
        <v>0</v>
      </c>
      <c r="I1923" s="32">
        <f t="shared" si="344"/>
        <v>4</v>
      </c>
      <c r="J1923" s="32">
        <f t="shared" si="344"/>
        <v>2</v>
      </c>
    </row>
    <row r="1924" spans="1:10" s="24" customFormat="1" ht="10.5" customHeight="1" x14ac:dyDescent="0.15">
      <c r="A1924" s="28" t="str">
        <f t="shared" si="343"/>
        <v>18:30～18:40</v>
      </c>
      <c r="B1924" s="29">
        <f t="shared" si="342"/>
        <v>53</v>
      </c>
      <c r="C1924" s="30">
        <f t="shared" si="342"/>
        <v>2</v>
      </c>
      <c r="D1924" s="30">
        <f t="shared" si="342"/>
        <v>4</v>
      </c>
      <c r="E1924" s="31">
        <f t="shared" si="342"/>
        <v>0</v>
      </c>
      <c r="F1924" s="32">
        <f t="shared" si="335"/>
        <v>59</v>
      </c>
      <c r="G1924" s="29">
        <f t="shared" si="336"/>
        <v>2</v>
      </c>
      <c r="H1924" s="33">
        <f t="shared" si="337"/>
        <v>3.4000000000000002E-2</v>
      </c>
      <c r="I1924" s="32">
        <f t="shared" si="344"/>
        <v>2</v>
      </c>
      <c r="J1924" s="32">
        <f t="shared" si="344"/>
        <v>1</v>
      </c>
    </row>
    <row r="1925" spans="1:10" s="24" customFormat="1" ht="10.5" customHeight="1" x14ac:dyDescent="0.15">
      <c r="A1925" s="28" t="str">
        <f t="shared" si="343"/>
        <v>18:40～18:50</v>
      </c>
      <c r="B1925" s="29">
        <f t="shared" si="342"/>
        <v>37</v>
      </c>
      <c r="C1925" s="30">
        <f t="shared" si="342"/>
        <v>1</v>
      </c>
      <c r="D1925" s="30">
        <f t="shared" si="342"/>
        <v>8</v>
      </c>
      <c r="E1925" s="31">
        <f t="shared" si="342"/>
        <v>0</v>
      </c>
      <c r="F1925" s="32">
        <f t="shared" si="335"/>
        <v>46</v>
      </c>
      <c r="G1925" s="29">
        <f t="shared" si="336"/>
        <v>1</v>
      </c>
      <c r="H1925" s="33">
        <f t="shared" si="337"/>
        <v>2.1999999999999999E-2</v>
      </c>
      <c r="I1925" s="32">
        <f t="shared" si="344"/>
        <v>1</v>
      </c>
      <c r="J1925" s="32">
        <f t="shared" si="344"/>
        <v>0</v>
      </c>
    </row>
    <row r="1926" spans="1:10" s="24" customFormat="1" ht="10.5" customHeight="1" x14ac:dyDescent="0.15">
      <c r="A1926" s="44" t="str">
        <f t="shared" si="343"/>
        <v>18:50～19:00</v>
      </c>
      <c r="B1926" s="56">
        <f t="shared" si="342"/>
        <v>47</v>
      </c>
      <c r="C1926" s="57">
        <f t="shared" si="342"/>
        <v>1</v>
      </c>
      <c r="D1926" s="57">
        <f t="shared" si="342"/>
        <v>3</v>
      </c>
      <c r="E1926" s="58">
        <f t="shared" si="342"/>
        <v>0</v>
      </c>
      <c r="F1926" s="59">
        <f t="shared" si="335"/>
        <v>51</v>
      </c>
      <c r="G1926" s="56">
        <f t="shared" si="336"/>
        <v>1</v>
      </c>
      <c r="H1926" s="60">
        <f t="shared" si="337"/>
        <v>0.02</v>
      </c>
      <c r="I1926" s="59">
        <f t="shared" si="344"/>
        <v>5</v>
      </c>
      <c r="J1926" s="59">
        <f t="shared" si="344"/>
        <v>1</v>
      </c>
    </row>
    <row r="1927" spans="1:10" s="24" customFormat="1" ht="10.5" customHeight="1" x14ac:dyDescent="0.15">
      <c r="A1927" s="45" t="str">
        <f t="shared" si="343"/>
        <v>12時間計</v>
      </c>
      <c r="B1927" s="46">
        <f>SUM(B1855:B1926)</f>
        <v>4077</v>
      </c>
      <c r="C1927" s="47">
        <f>SUM(C1855:C1926)</f>
        <v>61</v>
      </c>
      <c r="D1927" s="47">
        <f>SUM(D1855:D1926)</f>
        <v>253</v>
      </c>
      <c r="E1927" s="48">
        <f>SUM(E1855:E1926)</f>
        <v>42</v>
      </c>
      <c r="F1927" s="49">
        <f>SUM(B1927:E1927)</f>
        <v>4433</v>
      </c>
      <c r="G1927" s="46">
        <f>C1927+E1927</f>
        <v>103</v>
      </c>
      <c r="H1927" s="50">
        <f>IF(F1927&gt;0,ROUND(G1927/F1927,3),0)</f>
        <v>2.3E-2</v>
      </c>
      <c r="I1927" s="49">
        <f>SUM(I1855:I1926)</f>
        <v>161</v>
      </c>
      <c r="J1927" s="49">
        <f>SUM(J1855:J1926)</f>
        <v>36</v>
      </c>
    </row>
    <row r="1928" spans="1:10" ht="12" customHeight="1" x14ac:dyDescent="0.15">
      <c r="I1928" s="3"/>
      <c r="J1928" s="3"/>
    </row>
  </sheetData>
  <mergeCells count="76">
    <mergeCell ref="B1622:B1623"/>
    <mergeCell ref="C1622:C1623"/>
    <mergeCell ref="B1853:B1854"/>
    <mergeCell ref="C1853:C1854"/>
    <mergeCell ref="B1699:B1700"/>
    <mergeCell ref="C1699:C1700"/>
    <mergeCell ref="B1776:B1777"/>
    <mergeCell ref="C1776:C1777"/>
    <mergeCell ref="B1468:B1469"/>
    <mergeCell ref="C1468:C1469"/>
    <mergeCell ref="B1545:B1546"/>
    <mergeCell ref="C1545:C1546"/>
    <mergeCell ref="B1314:B1315"/>
    <mergeCell ref="C1314:C1315"/>
    <mergeCell ref="B1391:B1392"/>
    <mergeCell ref="C1391:C1392"/>
    <mergeCell ref="B1160:B1161"/>
    <mergeCell ref="C1160:C1161"/>
    <mergeCell ref="B1237:B1238"/>
    <mergeCell ref="C1237:C1238"/>
    <mergeCell ref="B1006:B1007"/>
    <mergeCell ref="C1006:C1007"/>
    <mergeCell ref="B1083:B1084"/>
    <mergeCell ref="C1083:C1084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J313:J314"/>
    <mergeCell ref="J390:J391"/>
    <mergeCell ref="B621:B622"/>
    <mergeCell ref="C621:C622"/>
    <mergeCell ref="B236:B237"/>
    <mergeCell ref="C236:C237"/>
    <mergeCell ref="B313:B314"/>
    <mergeCell ref="C313:C314"/>
    <mergeCell ref="B467:B468"/>
    <mergeCell ref="C467:C468"/>
    <mergeCell ref="B544:B545"/>
    <mergeCell ref="C544:C545"/>
    <mergeCell ref="J467:J468"/>
    <mergeCell ref="J544:J545"/>
    <mergeCell ref="J621:J622"/>
    <mergeCell ref="G1:J1"/>
    <mergeCell ref="J5:J6"/>
    <mergeCell ref="J82:J83"/>
    <mergeCell ref="J159:J160"/>
    <mergeCell ref="J236:J237"/>
    <mergeCell ref="B159:B160"/>
    <mergeCell ref="C159:C160"/>
    <mergeCell ref="B390:B391"/>
    <mergeCell ref="C390:C391"/>
    <mergeCell ref="C5:C6"/>
    <mergeCell ref="B5:B6"/>
    <mergeCell ref="B82:B83"/>
    <mergeCell ref="C82:C83"/>
    <mergeCell ref="J698:J699"/>
    <mergeCell ref="J775:J776"/>
    <mergeCell ref="J852:J853"/>
    <mergeCell ref="J929:J930"/>
    <mergeCell ref="J1006:J1007"/>
    <mergeCell ref="J1083:J1084"/>
    <mergeCell ref="J1160:J1161"/>
    <mergeCell ref="J1622:J1623"/>
    <mergeCell ref="J1699:J1700"/>
    <mergeCell ref="J1776:J1777"/>
    <mergeCell ref="J1853:J1854"/>
    <mergeCell ref="J1237:J1238"/>
    <mergeCell ref="J1314:J1315"/>
    <mergeCell ref="J1391:J1392"/>
    <mergeCell ref="J1468:J1469"/>
    <mergeCell ref="J1545:J1546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24" manualBreakCount="24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  <brk id="1234" max="16383" man="1"/>
    <brk id="1311" max="16383" man="1"/>
    <brk id="1388" max="16383" man="1"/>
    <brk id="1465" max="16383" man="1"/>
    <brk id="1542" max="16383" man="1"/>
    <brk id="1619" max="16383" man="1"/>
    <brk id="1696" max="16383" man="1"/>
    <brk id="1773" max="16383" man="1"/>
    <brk id="18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"/>
  <sheetViews>
    <sheetView view="pageBreakPreview" zoomScaleNormal="100" zoomScaleSheetLayoutView="100" workbookViewId="0">
      <selection activeCell="A20" sqref="A20:XFD66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地点5</v>
      </c>
      <c r="H1" s="211">
        <f>'集計表（10分）通行量'!H1</f>
        <v>45872</v>
      </c>
      <c r="I1" s="211"/>
      <c r="J1" s="211"/>
    </row>
    <row r="2" spans="1:17" ht="12" customHeight="1" x14ac:dyDescent="0.15">
      <c r="A2" s="72" t="s">
        <v>93</v>
      </c>
      <c r="H2" s="171"/>
      <c r="I2" s="171"/>
      <c r="J2" s="171"/>
    </row>
    <row r="3" spans="1:17" ht="12" customHeight="1" x14ac:dyDescent="0.15">
      <c r="A3" s="72"/>
      <c r="H3" s="171"/>
      <c r="I3" s="171"/>
      <c r="J3" s="171"/>
    </row>
    <row r="4" spans="1:17" ht="12" customHeight="1" x14ac:dyDescent="0.15">
      <c r="A4" s="4" t="s">
        <v>16</v>
      </c>
      <c r="B4" s="214" t="str">
        <f>総括表!A51</f>
        <v>c→d</v>
      </c>
      <c r="C4" s="215"/>
      <c r="D4" s="227"/>
      <c r="E4" s="214" t="str">
        <f>総括表!A52</f>
        <v>d→c</v>
      </c>
      <c r="F4" s="215"/>
      <c r="G4" s="216"/>
      <c r="H4" s="228" t="str">
        <f>総括表!A53</f>
        <v>c⇔d計</v>
      </c>
      <c r="I4" s="215"/>
      <c r="J4" s="216"/>
    </row>
    <row r="5" spans="1:17" ht="12" customHeight="1" x14ac:dyDescent="0.15">
      <c r="A5" s="10" t="s">
        <v>1</v>
      </c>
      <c r="B5" s="173" t="s">
        <v>150</v>
      </c>
      <c r="C5" s="172" t="s">
        <v>151</v>
      </c>
      <c r="D5" s="183" t="s">
        <v>11</v>
      </c>
      <c r="E5" s="173" t="s">
        <v>150</v>
      </c>
      <c r="F5" s="184" t="s">
        <v>151</v>
      </c>
      <c r="G5" s="183" t="s">
        <v>11</v>
      </c>
      <c r="H5" s="173" t="s">
        <v>150</v>
      </c>
      <c r="I5" s="184" t="s">
        <v>151</v>
      </c>
      <c r="J5" s="183" t="s">
        <v>11</v>
      </c>
    </row>
    <row r="6" spans="1:17" ht="12" customHeight="1" x14ac:dyDescent="0.15">
      <c r="A6" s="73" t="s">
        <v>48</v>
      </c>
      <c r="B6" s="74">
        <f>SUM('集計表（10分）通行量'!B6:B11)</f>
        <v>10</v>
      </c>
      <c r="C6" s="75">
        <f>SUM('集計表（10分）通行量'!C6:C11)</f>
        <v>0</v>
      </c>
      <c r="D6" s="77">
        <f>SUM(B6:C6)</f>
        <v>10</v>
      </c>
      <c r="E6" s="75">
        <f>SUM('集計表（10分）通行量'!E6:E11)</f>
        <v>4</v>
      </c>
      <c r="F6" s="76">
        <f>SUM('集計表（10分）通行量'!F6:F11)</f>
        <v>0</v>
      </c>
      <c r="G6" s="77">
        <f>SUM(E6:F6)</f>
        <v>4</v>
      </c>
      <c r="H6" s="74">
        <f>B6+E6</f>
        <v>14</v>
      </c>
      <c r="I6" s="76">
        <f>C6+F6</f>
        <v>0</v>
      </c>
      <c r="J6" s="77">
        <f>SUM(H6:I6)</f>
        <v>14</v>
      </c>
      <c r="L6" s="79"/>
      <c r="M6" s="80"/>
      <c r="N6" s="80"/>
      <c r="O6" s="80"/>
      <c r="P6" s="80"/>
      <c r="Q6" s="80"/>
    </row>
    <row r="7" spans="1:17" ht="12" customHeight="1" x14ac:dyDescent="0.15">
      <c r="A7" s="81" t="s">
        <v>49</v>
      </c>
      <c r="B7" s="82">
        <f>SUM('集計表（10分）通行量'!B12:B17)</f>
        <v>21</v>
      </c>
      <c r="C7" s="83">
        <f>SUM('集計表（10分）通行量'!C12:C17)</f>
        <v>0</v>
      </c>
      <c r="D7" s="85">
        <f>SUM(B7:C7)</f>
        <v>21</v>
      </c>
      <c r="E7" s="83">
        <f>SUM('集計表（10分）通行量'!E12:E17)</f>
        <v>4</v>
      </c>
      <c r="F7" s="84">
        <f>SUM('集計表（10分）通行量'!F12:F17)</f>
        <v>1</v>
      </c>
      <c r="G7" s="85">
        <f>SUM(E7:F7)</f>
        <v>5</v>
      </c>
      <c r="H7" s="82">
        <f t="shared" ref="H7:I15" si="0">B7+E7</f>
        <v>25</v>
      </c>
      <c r="I7" s="84">
        <f t="shared" si="0"/>
        <v>1</v>
      </c>
      <c r="J7" s="85">
        <f>SUM(H7:I7)</f>
        <v>26</v>
      </c>
      <c r="L7" s="79"/>
      <c r="M7" s="80"/>
      <c r="N7" s="80"/>
      <c r="O7" s="80"/>
      <c r="P7" s="80"/>
      <c r="Q7" s="80"/>
    </row>
    <row r="8" spans="1:17" ht="12" customHeight="1" x14ac:dyDescent="0.15">
      <c r="A8" s="81" t="s">
        <v>50</v>
      </c>
      <c r="B8" s="82">
        <f>SUM('集計表（10分）通行量'!B18:B23)</f>
        <v>13</v>
      </c>
      <c r="C8" s="83">
        <f>SUM('集計表（10分）通行量'!C18:C23)</f>
        <v>0</v>
      </c>
      <c r="D8" s="85">
        <f>SUM(B8:C8)</f>
        <v>13</v>
      </c>
      <c r="E8" s="83">
        <f>SUM('集計表（10分）通行量'!E18:E23)</f>
        <v>16</v>
      </c>
      <c r="F8" s="84">
        <f>SUM('集計表（10分）通行量'!F18:F23)</f>
        <v>0</v>
      </c>
      <c r="G8" s="85">
        <f>SUM(E8:F8)</f>
        <v>16</v>
      </c>
      <c r="H8" s="82">
        <f t="shared" si="0"/>
        <v>29</v>
      </c>
      <c r="I8" s="84">
        <f t="shared" si="0"/>
        <v>0</v>
      </c>
      <c r="J8" s="85">
        <f>SUM(H8:I8)</f>
        <v>29</v>
      </c>
      <c r="L8" s="79"/>
      <c r="M8" s="80"/>
      <c r="N8" s="80"/>
      <c r="O8" s="80"/>
      <c r="P8" s="80"/>
      <c r="Q8" s="80"/>
    </row>
    <row r="9" spans="1:17" ht="12" customHeight="1" x14ac:dyDescent="0.15">
      <c r="A9" s="81" t="s">
        <v>24</v>
      </c>
      <c r="B9" s="82">
        <f>SUM('集計表（10分）通行量'!B24:B29)</f>
        <v>26</v>
      </c>
      <c r="C9" s="83">
        <f>SUM('集計表（10分）通行量'!C24:C29)</f>
        <v>1</v>
      </c>
      <c r="D9" s="85">
        <f>SUM(B9:C9)</f>
        <v>27</v>
      </c>
      <c r="E9" s="83">
        <f>SUM('集計表（10分）通行量'!E24:E29)</f>
        <v>15</v>
      </c>
      <c r="F9" s="84">
        <f>SUM('集計表（10分）通行量'!F24:F29)</f>
        <v>0</v>
      </c>
      <c r="G9" s="85">
        <f>SUM(E9:F9)</f>
        <v>15</v>
      </c>
      <c r="H9" s="82">
        <f t="shared" si="0"/>
        <v>41</v>
      </c>
      <c r="I9" s="84">
        <f t="shared" si="0"/>
        <v>1</v>
      </c>
      <c r="J9" s="85">
        <f>SUM(H9:I9)</f>
        <v>42</v>
      </c>
      <c r="L9" s="79"/>
      <c r="M9" s="80"/>
      <c r="N9" s="80"/>
      <c r="O9" s="80"/>
      <c r="P9" s="80"/>
      <c r="Q9" s="80"/>
    </row>
    <row r="10" spans="1:17" ht="12" customHeight="1" x14ac:dyDescent="0.15">
      <c r="A10" s="81" t="s">
        <v>25</v>
      </c>
      <c r="B10" s="82">
        <f>SUM('集計表（10分）通行量'!B30:B35)</f>
        <v>8</v>
      </c>
      <c r="C10" s="83">
        <f>SUM('集計表（10分）通行量'!C30:C35)</f>
        <v>0</v>
      </c>
      <c r="D10" s="85">
        <f t="shared" ref="D10:D15" si="1">SUM(B10:C10)</f>
        <v>8</v>
      </c>
      <c r="E10" s="83">
        <f>SUM('集計表（10分）通行量'!E30:E35)</f>
        <v>10</v>
      </c>
      <c r="F10" s="84">
        <f>SUM('集計表（10分）通行量'!F30:F35)</f>
        <v>0</v>
      </c>
      <c r="G10" s="85">
        <f t="shared" ref="G10:G15" si="2">SUM(E10:F10)</f>
        <v>10</v>
      </c>
      <c r="H10" s="82">
        <f t="shared" si="0"/>
        <v>18</v>
      </c>
      <c r="I10" s="84">
        <f t="shared" si="0"/>
        <v>0</v>
      </c>
      <c r="J10" s="85">
        <f t="shared" ref="J10:J15" si="3">SUM(H10:I10)</f>
        <v>18</v>
      </c>
      <c r="L10" s="79"/>
      <c r="M10" s="80"/>
      <c r="N10" s="80"/>
      <c r="O10" s="80"/>
      <c r="P10" s="80"/>
      <c r="Q10" s="80"/>
    </row>
    <row r="11" spans="1:17" ht="12" customHeight="1" x14ac:dyDescent="0.15">
      <c r="A11" s="81" t="s">
        <v>26</v>
      </c>
      <c r="B11" s="82">
        <f>SUM('集計表（10分）通行量'!B36:B41)</f>
        <v>13</v>
      </c>
      <c r="C11" s="83">
        <f>SUM('集計表（10分）通行量'!C36:C41)</f>
        <v>3</v>
      </c>
      <c r="D11" s="85">
        <f t="shared" si="1"/>
        <v>16</v>
      </c>
      <c r="E11" s="83">
        <f>SUM('集計表（10分）通行量'!E36:E41)</f>
        <v>19</v>
      </c>
      <c r="F11" s="84">
        <f>SUM('集計表（10分）通行量'!F36:F41)</f>
        <v>0</v>
      </c>
      <c r="G11" s="85">
        <f t="shared" si="2"/>
        <v>19</v>
      </c>
      <c r="H11" s="82">
        <f t="shared" si="0"/>
        <v>32</v>
      </c>
      <c r="I11" s="84">
        <f t="shared" si="0"/>
        <v>3</v>
      </c>
      <c r="J11" s="85">
        <f t="shared" si="3"/>
        <v>35</v>
      </c>
      <c r="L11" s="79"/>
      <c r="M11" s="80"/>
      <c r="N11" s="80"/>
      <c r="O11" s="80"/>
      <c r="P11" s="80"/>
      <c r="Q11" s="80"/>
    </row>
    <row r="12" spans="1:17" ht="12" customHeight="1" x14ac:dyDescent="0.15">
      <c r="A12" s="81" t="s">
        <v>27</v>
      </c>
      <c r="B12" s="82">
        <f>SUM('集計表（10分）通行量'!B42:B47)</f>
        <v>22</v>
      </c>
      <c r="C12" s="83">
        <f>SUM('集計表（10分）通行量'!C42:C47)</f>
        <v>1</v>
      </c>
      <c r="D12" s="85">
        <f t="shared" si="1"/>
        <v>23</v>
      </c>
      <c r="E12" s="83">
        <f>SUM('集計表（10分）通行量'!E42:E47)</f>
        <v>13</v>
      </c>
      <c r="F12" s="84">
        <f>SUM('集計表（10分）通行量'!F42:F47)</f>
        <v>1</v>
      </c>
      <c r="G12" s="85">
        <f t="shared" si="2"/>
        <v>14</v>
      </c>
      <c r="H12" s="82">
        <f t="shared" si="0"/>
        <v>35</v>
      </c>
      <c r="I12" s="84">
        <f t="shared" si="0"/>
        <v>2</v>
      </c>
      <c r="J12" s="85">
        <f t="shared" si="3"/>
        <v>37</v>
      </c>
      <c r="L12" s="79"/>
      <c r="M12" s="80"/>
      <c r="N12" s="80"/>
      <c r="O12" s="80"/>
      <c r="P12" s="80"/>
      <c r="Q12" s="80"/>
    </row>
    <row r="13" spans="1:17" ht="12" customHeight="1" x14ac:dyDescent="0.15">
      <c r="A13" s="81" t="s">
        <v>28</v>
      </c>
      <c r="B13" s="82">
        <f>SUM('集計表（10分）通行量'!B48:B53)</f>
        <v>23</v>
      </c>
      <c r="C13" s="83">
        <f>SUM('集計表（10分）通行量'!C48:C53)</f>
        <v>0</v>
      </c>
      <c r="D13" s="85">
        <f t="shared" si="1"/>
        <v>23</v>
      </c>
      <c r="E13" s="83">
        <f>SUM('集計表（10分）通行量'!E48:E53)</f>
        <v>4</v>
      </c>
      <c r="F13" s="84">
        <f>SUM('集計表（10分）通行量'!F48:F53)</f>
        <v>0</v>
      </c>
      <c r="G13" s="85">
        <f t="shared" si="2"/>
        <v>4</v>
      </c>
      <c r="H13" s="82">
        <f t="shared" si="0"/>
        <v>27</v>
      </c>
      <c r="I13" s="84">
        <f t="shared" si="0"/>
        <v>0</v>
      </c>
      <c r="J13" s="85">
        <f t="shared" si="3"/>
        <v>27</v>
      </c>
      <c r="L13" s="79"/>
      <c r="M13" s="80"/>
      <c r="N13" s="80"/>
      <c r="O13" s="80"/>
      <c r="P13" s="80"/>
      <c r="Q13" s="80"/>
    </row>
    <row r="14" spans="1:17" ht="12" customHeight="1" x14ac:dyDescent="0.15">
      <c r="A14" s="81" t="s">
        <v>29</v>
      </c>
      <c r="B14" s="82">
        <f>SUM('集計表（10分）通行量'!B54:B59)</f>
        <v>3</v>
      </c>
      <c r="C14" s="83">
        <f>SUM('集計表（10分）通行量'!C54:C59)</f>
        <v>1</v>
      </c>
      <c r="D14" s="85">
        <f t="shared" si="1"/>
        <v>4</v>
      </c>
      <c r="E14" s="83">
        <f>SUM('集計表（10分）通行量'!E54:E59)</f>
        <v>14</v>
      </c>
      <c r="F14" s="84">
        <f>SUM('集計表（10分）通行量'!F54:F59)</f>
        <v>0</v>
      </c>
      <c r="G14" s="85">
        <f t="shared" si="2"/>
        <v>14</v>
      </c>
      <c r="H14" s="82">
        <f t="shared" si="0"/>
        <v>17</v>
      </c>
      <c r="I14" s="84">
        <f t="shared" si="0"/>
        <v>1</v>
      </c>
      <c r="J14" s="85">
        <f t="shared" si="3"/>
        <v>18</v>
      </c>
      <c r="L14" s="79"/>
      <c r="M14" s="80"/>
      <c r="N14" s="80"/>
      <c r="O14" s="80"/>
      <c r="P14" s="80"/>
      <c r="Q14" s="80"/>
    </row>
    <row r="15" spans="1:17" ht="12" customHeight="1" x14ac:dyDescent="0.15">
      <c r="A15" s="81" t="s">
        <v>51</v>
      </c>
      <c r="B15" s="87">
        <f>SUM('集計表（10分）通行量'!B60:B65)</f>
        <v>9</v>
      </c>
      <c r="C15" s="83">
        <f>SUM('集計表（10分）通行量'!C60:C65)</f>
        <v>0</v>
      </c>
      <c r="D15" s="85">
        <f t="shared" si="1"/>
        <v>9</v>
      </c>
      <c r="E15" s="83">
        <f>SUM('集計表（10分）通行量'!E60:E65)</f>
        <v>15</v>
      </c>
      <c r="F15" s="84">
        <f>SUM('集計表（10分）通行量'!F60:F65)</f>
        <v>0</v>
      </c>
      <c r="G15" s="85">
        <f t="shared" si="2"/>
        <v>15</v>
      </c>
      <c r="H15" s="82">
        <f t="shared" si="0"/>
        <v>24</v>
      </c>
      <c r="I15" s="84">
        <f t="shared" si="0"/>
        <v>0</v>
      </c>
      <c r="J15" s="85">
        <f t="shared" si="3"/>
        <v>24</v>
      </c>
      <c r="L15" s="79"/>
      <c r="M15" s="80"/>
      <c r="N15" s="80"/>
      <c r="O15" s="80"/>
      <c r="P15" s="80"/>
      <c r="Q15" s="80"/>
    </row>
    <row r="16" spans="1:17" ht="12" customHeight="1" x14ac:dyDescent="0.15">
      <c r="A16" s="81" t="s">
        <v>52</v>
      </c>
      <c r="B16" s="82">
        <f>SUM('集計表（10分）通行量'!B66:B71)</f>
        <v>14</v>
      </c>
      <c r="C16" s="83">
        <f>SUM('集計表（10分）通行量'!C66:C71)</f>
        <v>0</v>
      </c>
      <c r="D16" s="85">
        <f>SUM(B16:C16)</f>
        <v>14</v>
      </c>
      <c r="E16" s="83">
        <f>SUM('集計表（10分）通行量'!E66:E71)</f>
        <v>15</v>
      </c>
      <c r="F16" s="84">
        <f>SUM('集計表（10分）通行量'!F66:F71)</f>
        <v>0</v>
      </c>
      <c r="G16" s="85">
        <f>SUM(E16:F16)</f>
        <v>15</v>
      </c>
      <c r="H16" s="82">
        <f>B16+E16</f>
        <v>29</v>
      </c>
      <c r="I16" s="84">
        <f>C16+F16</f>
        <v>0</v>
      </c>
      <c r="J16" s="85">
        <f>SUM(H16:I16)</f>
        <v>29</v>
      </c>
      <c r="L16" s="79"/>
      <c r="M16" s="80"/>
      <c r="N16" s="80"/>
      <c r="O16" s="80"/>
      <c r="P16" s="80"/>
      <c r="Q16" s="80"/>
    </row>
    <row r="17" spans="1:17" ht="12" customHeight="1" x14ac:dyDescent="0.15">
      <c r="A17" s="81" t="s">
        <v>53</v>
      </c>
      <c r="B17" s="82">
        <f>SUM('集計表（10分）通行量'!B72:B77)</f>
        <v>11</v>
      </c>
      <c r="C17" s="83">
        <f>SUM('集計表（10分）通行量'!C72:C77)</f>
        <v>1</v>
      </c>
      <c r="D17" s="85">
        <f>SUM(B17:C17)</f>
        <v>12</v>
      </c>
      <c r="E17" s="83">
        <f>SUM('集計表（10分）通行量'!E72:E77)</f>
        <v>10</v>
      </c>
      <c r="F17" s="84">
        <f>SUM('集計表（10分）通行量'!F72:F77)</f>
        <v>0</v>
      </c>
      <c r="G17" s="85">
        <f>SUM(E17:F17)</f>
        <v>10</v>
      </c>
      <c r="H17" s="82">
        <f>B17+E17</f>
        <v>21</v>
      </c>
      <c r="I17" s="84">
        <f>C17+F17</f>
        <v>1</v>
      </c>
      <c r="J17" s="85">
        <f>SUM(H17:I17)</f>
        <v>22</v>
      </c>
      <c r="L17" s="79"/>
      <c r="M17" s="80"/>
      <c r="N17" s="80"/>
      <c r="O17" s="80"/>
      <c r="P17" s="80"/>
      <c r="Q17" s="80"/>
    </row>
    <row r="18" spans="1:17" ht="12" customHeight="1" x14ac:dyDescent="0.15">
      <c r="A18" s="88" t="s">
        <v>112</v>
      </c>
      <c r="B18" s="90">
        <f>SUM(B6:B17)</f>
        <v>173</v>
      </c>
      <c r="C18" s="91">
        <f>SUM(C6:C17)</f>
        <v>7</v>
      </c>
      <c r="D18" s="92">
        <f>SUM(B18:C18)</f>
        <v>180</v>
      </c>
      <c r="E18" s="90">
        <f>SUM(E6:E17)</f>
        <v>139</v>
      </c>
      <c r="F18" s="91">
        <f>SUM(F6:F17)</f>
        <v>2</v>
      </c>
      <c r="G18" s="92">
        <f>SUM(E18:F18)</f>
        <v>141</v>
      </c>
      <c r="H18" s="89">
        <f>SUM(H6:H17)</f>
        <v>312</v>
      </c>
      <c r="I18" s="91">
        <f>SUM(I6:I17)</f>
        <v>9</v>
      </c>
      <c r="J18" s="92">
        <f>SUM(H18:I18)</f>
        <v>321</v>
      </c>
    </row>
    <row r="19" spans="1:17" ht="12" customHeight="1" x14ac:dyDescent="0.15">
      <c r="J19" s="3"/>
    </row>
  </sheetData>
  <mergeCells count="4">
    <mergeCell ref="H1:J1"/>
    <mergeCell ref="B4:D4"/>
    <mergeCell ref="E4:G4"/>
    <mergeCell ref="H4:J4"/>
  </mergeCells>
  <phoneticPr fontId="3"/>
  <pageMargins left="0.98425196850393704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8"/>
  <sheetViews>
    <sheetView view="pageBreakPreview" topLeftCell="A59" zoomScale="130" zoomScaleNormal="100" zoomScaleSheetLayoutView="130" workbookViewId="0">
      <selection activeCell="A79" sqref="A79:XFD306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6" width="7.7109375" style="2" customWidth="1"/>
    <col min="17" max="16384" width="9.140625" style="2"/>
  </cols>
  <sheetData>
    <row r="1" spans="1:16" ht="12" customHeight="1" x14ac:dyDescent="0.15">
      <c r="A1" s="1" t="s">
        <v>167</v>
      </c>
      <c r="E1" s="185"/>
      <c r="F1" s="185"/>
      <c r="G1" s="185"/>
      <c r="H1" s="211">
        <v>45872</v>
      </c>
      <c r="I1" s="211"/>
      <c r="J1" s="211"/>
    </row>
    <row r="2" spans="1:16" ht="12" customHeight="1" x14ac:dyDescent="0.15">
      <c r="A2" s="72" t="s">
        <v>121</v>
      </c>
    </row>
    <row r="3" spans="1:16" ht="12" customHeight="1" x14ac:dyDescent="0.15"/>
    <row r="4" spans="1:16" ht="12" customHeight="1" x14ac:dyDescent="0.15">
      <c r="A4" s="4" t="s">
        <v>16</v>
      </c>
      <c r="B4" s="214" t="str">
        <f>総括表!A51</f>
        <v>c→d</v>
      </c>
      <c r="C4" s="215"/>
      <c r="D4" s="227"/>
      <c r="E4" s="214" t="str">
        <f>総括表!A52</f>
        <v>d→c</v>
      </c>
      <c r="F4" s="215"/>
      <c r="G4" s="216"/>
      <c r="H4" s="228" t="str">
        <f>総括表!A53</f>
        <v>c⇔d計</v>
      </c>
      <c r="I4" s="215"/>
      <c r="J4" s="216"/>
      <c r="M4" s="2" t="str">
        <f>B4</f>
        <v>c→d</v>
      </c>
      <c r="O4" s="2" t="str">
        <f>E4</f>
        <v>d→c</v>
      </c>
    </row>
    <row r="5" spans="1:16" ht="12" customHeight="1" x14ac:dyDescent="0.15">
      <c r="A5" s="10" t="s">
        <v>1</v>
      </c>
      <c r="B5" s="173" t="s">
        <v>150</v>
      </c>
      <c r="C5" s="172" t="s">
        <v>151</v>
      </c>
      <c r="D5" s="183" t="s">
        <v>11</v>
      </c>
      <c r="E5" s="173" t="s">
        <v>150</v>
      </c>
      <c r="F5" s="184" t="s">
        <v>151</v>
      </c>
      <c r="G5" s="183" t="s">
        <v>11</v>
      </c>
      <c r="H5" s="173" t="s">
        <v>150</v>
      </c>
      <c r="I5" s="184" t="s">
        <v>151</v>
      </c>
      <c r="J5" s="183" t="s">
        <v>11</v>
      </c>
      <c r="L5" s="16"/>
      <c r="M5" s="17" t="str">
        <f>B5</f>
        <v>歩行者</v>
      </c>
      <c r="N5" s="17" t="str">
        <f>C5</f>
        <v>自転車</v>
      </c>
      <c r="O5" s="17" t="str">
        <f>E5</f>
        <v>歩行者</v>
      </c>
      <c r="P5" s="17" t="str">
        <f>F5</f>
        <v>自転車</v>
      </c>
    </row>
    <row r="6" spans="1:16" s="24" customFormat="1" ht="10.5" x14ac:dyDescent="0.15">
      <c r="A6" s="18" t="s">
        <v>152</v>
      </c>
      <c r="B6" s="19">
        <v>0</v>
      </c>
      <c r="C6" s="20">
        <v>0</v>
      </c>
      <c r="D6" s="22">
        <f>SUM(B6:C6)</f>
        <v>0</v>
      </c>
      <c r="E6" s="20">
        <v>0</v>
      </c>
      <c r="F6" s="186">
        <v>0</v>
      </c>
      <c r="G6" s="22">
        <f>SUM(E6:F6)</f>
        <v>0</v>
      </c>
      <c r="H6" s="20">
        <f>B6+E6</f>
        <v>0</v>
      </c>
      <c r="I6" s="186">
        <f t="shared" ref="I6:I69" si="0">C6+F6</f>
        <v>0</v>
      </c>
      <c r="J6" s="22">
        <f>SUM(H6:I6)</f>
        <v>0</v>
      </c>
      <c r="L6" s="25" t="str">
        <f t="shared" ref="L6:L69" si="1">LEFT(A6,5)</f>
        <v xml:space="preserve"> 7:00</v>
      </c>
      <c r="M6" s="26">
        <v>0</v>
      </c>
      <c r="N6" s="26">
        <v>0</v>
      </c>
      <c r="O6" s="26">
        <v>0</v>
      </c>
      <c r="P6" s="27">
        <v>0</v>
      </c>
    </row>
    <row r="7" spans="1:16" s="24" customFormat="1" ht="10.5" x14ac:dyDescent="0.15">
      <c r="A7" s="28" t="s">
        <v>153</v>
      </c>
      <c r="B7" s="29">
        <v>1</v>
      </c>
      <c r="C7" s="30">
        <v>0</v>
      </c>
      <c r="D7" s="32">
        <f t="shared" ref="D7:D70" si="2">SUM(B7:C7)</f>
        <v>1</v>
      </c>
      <c r="E7" s="30">
        <v>2</v>
      </c>
      <c r="F7" s="187">
        <v>0</v>
      </c>
      <c r="G7" s="32">
        <f t="shared" ref="G7:G70" si="3">SUM(E7:F7)</f>
        <v>2</v>
      </c>
      <c r="H7" s="30">
        <f t="shared" ref="H7:I70" si="4">B7+E7</f>
        <v>3</v>
      </c>
      <c r="I7" s="187">
        <f t="shared" si="0"/>
        <v>0</v>
      </c>
      <c r="J7" s="32">
        <f t="shared" ref="J7:J8" si="5">SUM(H7:I7)</f>
        <v>3</v>
      </c>
      <c r="L7" s="25" t="str">
        <f t="shared" si="1"/>
        <v xml:space="preserve"> 7:10</v>
      </c>
      <c r="M7" s="26">
        <v>1</v>
      </c>
      <c r="N7" s="26">
        <v>0</v>
      </c>
      <c r="O7" s="26">
        <v>2</v>
      </c>
      <c r="P7" s="27">
        <v>0</v>
      </c>
    </row>
    <row r="8" spans="1:16" s="24" customFormat="1" ht="10.5" x14ac:dyDescent="0.15">
      <c r="A8" s="28" t="s">
        <v>94</v>
      </c>
      <c r="B8" s="29">
        <v>2</v>
      </c>
      <c r="C8" s="30">
        <v>0</v>
      </c>
      <c r="D8" s="32">
        <f t="shared" si="2"/>
        <v>2</v>
      </c>
      <c r="E8" s="30">
        <v>0</v>
      </c>
      <c r="F8" s="187">
        <v>0</v>
      </c>
      <c r="G8" s="32">
        <f t="shared" si="3"/>
        <v>0</v>
      </c>
      <c r="H8" s="30">
        <f t="shared" si="4"/>
        <v>2</v>
      </c>
      <c r="I8" s="187">
        <f t="shared" si="0"/>
        <v>0</v>
      </c>
      <c r="J8" s="32">
        <f t="shared" si="5"/>
        <v>2</v>
      </c>
      <c r="L8" s="25" t="str">
        <f t="shared" si="1"/>
        <v xml:space="preserve"> 7:20</v>
      </c>
      <c r="M8" s="26">
        <v>3</v>
      </c>
      <c r="N8" s="26">
        <v>0</v>
      </c>
      <c r="O8" s="26">
        <v>2</v>
      </c>
      <c r="P8" s="27">
        <v>0</v>
      </c>
    </row>
    <row r="9" spans="1:16" s="24" customFormat="1" ht="10.5" x14ac:dyDescent="0.15">
      <c r="A9" s="28" t="s">
        <v>154</v>
      </c>
      <c r="B9" s="29">
        <v>0</v>
      </c>
      <c r="C9" s="30">
        <v>0</v>
      </c>
      <c r="D9" s="32">
        <f>SUM(B9:C9)</f>
        <v>0</v>
      </c>
      <c r="E9" s="30">
        <v>0</v>
      </c>
      <c r="F9" s="187">
        <v>0</v>
      </c>
      <c r="G9" s="32">
        <f>SUM(E9:F9)</f>
        <v>0</v>
      </c>
      <c r="H9" s="30">
        <f t="shared" si="4"/>
        <v>0</v>
      </c>
      <c r="I9" s="187">
        <f t="shared" si="0"/>
        <v>0</v>
      </c>
      <c r="J9" s="32">
        <f>SUM(H9:I9)</f>
        <v>0</v>
      </c>
      <c r="L9" s="25" t="str">
        <f t="shared" si="1"/>
        <v xml:space="preserve"> 7:30</v>
      </c>
      <c r="M9" s="26">
        <v>3</v>
      </c>
      <c r="N9" s="26">
        <v>0</v>
      </c>
      <c r="O9" s="26">
        <v>2</v>
      </c>
      <c r="P9" s="27">
        <v>0</v>
      </c>
    </row>
    <row r="10" spans="1:16" s="24" customFormat="1" ht="10.5" x14ac:dyDescent="0.15">
      <c r="A10" s="28" t="s">
        <v>96</v>
      </c>
      <c r="B10" s="29">
        <v>7</v>
      </c>
      <c r="C10" s="30">
        <v>0</v>
      </c>
      <c r="D10" s="32">
        <f t="shared" si="2"/>
        <v>7</v>
      </c>
      <c r="E10" s="30">
        <v>1</v>
      </c>
      <c r="F10" s="187">
        <v>0</v>
      </c>
      <c r="G10" s="32">
        <f t="shared" si="3"/>
        <v>1</v>
      </c>
      <c r="H10" s="30">
        <f t="shared" si="4"/>
        <v>8</v>
      </c>
      <c r="I10" s="187">
        <f t="shared" si="0"/>
        <v>0</v>
      </c>
      <c r="J10" s="32">
        <f t="shared" ref="J10:J73" si="6">SUM(H10:I10)</f>
        <v>8</v>
      </c>
      <c r="L10" s="25" t="str">
        <f t="shared" si="1"/>
        <v xml:space="preserve"> 7:40</v>
      </c>
      <c r="M10" s="26">
        <v>10</v>
      </c>
      <c r="N10" s="26">
        <v>0</v>
      </c>
      <c r="O10" s="26">
        <v>3</v>
      </c>
      <c r="P10" s="27">
        <v>0</v>
      </c>
    </row>
    <row r="11" spans="1:16" s="24" customFormat="1" ht="10.5" x14ac:dyDescent="0.15">
      <c r="A11" s="44" t="s">
        <v>155</v>
      </c>
      <c r="B11" s="56">
        <v>0</v>
      </c>
      <c r="C11" s="57">
        <v>0</v>
      </c>
      <c r="D11" s="59">
        <f t="shared" si="2"/>
        <v>0</v>
      </c>
      <c r="E11" s="57">
        <v>1</v>
      </c>
      <c r="F11" s="188">
        <v>0</v>
      </c>
      <c r="G11" s="59">
        <f t="shared" si="3"/>
        <v>1</v>
      </c>
      <c r="H11" s="57">
        <f t="shared" si="4"/>
        <v>1</v>
      </c>
      <c r="I11" s="188">
        <f t="shared" si="0"/>
        <v>0</v>
      </c>
      <c r="J11" s="59">
        <f t="shared" si="6"/>
        <v>1</v>
      </c>
      <c r="L11" s="34" t="str">
        <f t="shared" si="1"/>
        <v xml:space="preserve"> 7:50</v>
      </c>
      <c r="M11" s="35">
        <v>10</v>
      </c>
      <c r="N11" s="35">
        <v>0</v>
      </c>
      <c r="O11" s="35">
        <v>4</v>
      </c>
      <c r="P11" s="36">
        <v>0</v>
      </c>
    </row>
    <row r="12" spans="1:16" s="24" customFormat="1" ht="10.5" x14ac:dyDescent="0.15">
      <c r="A12" s="18" t="s">
        <v>156</v>
      </c>
      <c r="B12" s="19">
        <v>3</v>
      </c>
      <c r="C12" s="20">
        <v>0</v>
      </c>
      <c r="D12" s="22">
        <f t="shared" si="2"/>
        <v>3</v>
      </c>
      <c r="E12" s="20">
        <v>2</v>
      </c>
      <c r="F12" s="186">
        <v>0</v>
      </c>
      <c r="G12" s="22">
        <f t="shared" si="3"/>
        <v>2</v>
      </c>
      <c r="H12" s="20">
        <f t="shared" si="4"/>
        <v>5</v>
      </c>
      <c r="I12" s="186">
        <f t="shared" si="0"/>
        <v>0</v>
      </c>
      <c r="J12" s="22">
        <f t="shared" si="6"/>
        <v>5</v>
      </c>
      <c r="L12" s="37" t="str">
        <f t="shared" si="1"/>
        <v xml:space="preserve"> 8:00</v>
      </c>
      <c r="M12" s="38">
        <v>13</v>
      </c>
      <c r="N12" s="38">
        <v>0</v>
      </c>
      <c r="O12" s="38">
        <v>6</v>
      </c>
      <c r="P12" s="38">
        <v>0</v>
      </c>
    </row>
    <row r="13" spans="1:16" s="24" customFormat="1" ht="10.5" x14ac:dyDescent="0.15">
      <c r="A13" s="28" t="s">
        <v>157</v>
      </c>
      <c r="B13" s="29">
        <v>3</v>
      </c>
      <c r="C13" s="30">
        <v>0</v>
      </c>
      <c r="D13" s="32">
        <f t="shared" si="2"/>
        <v>3</v>
      </c>
      <c r="E13" s="30">
        <v>1</v>
      </c>
      <c r="F13" s="187">
        <v>0</v>
      </c>
      <c r="G13" s="32">
        <f t="shared" si="3"/>
        <v>1</v>
      </c>
      <c r="H13" s="30">
        <f t="shared" si="4"/>
        <v>4</v>
      </c>
      <c r="I13" s="187">
        <f t="shared" si="0"/>
        <v>0</v>
      </c>
      <c r="J13" s="32">
        <f t="shared" si="6"/>
        <v>4</v>
      </c>
      <c r="L13" s="39" t="str">
        <f t="shared" si="1"/>
        <v xml:space="preserve"> 8:10</v>
      </c>
      <c r="M13" s="38">
        <v>16</v>
      </c>
      <c r="N13" s="38">
        <v>0</v>
      </c>
      <c r="O13" s="38">
        <v>7</v>
      </c>
      <c r="P13" s="38">
        <v>0</v>
      </c>
    </row>
    <row r="14" spans="1:16" s="24" customFormat="1" ht="10.5" x14ac:dyDescent="0.15">
      <c r="A14" s="28" t="s">
        <v>100</v>
      </c>
      <c r="B14" s="29">
        <v>3</v>
      </c>
      <c r="C14" s="30">
        <v>0</v>
      </c>
      <c r="D14" s="32">
        <f t="shared" si="2"/>
        <v>3</v>
      </c>
      <c r="E14" s="30">
        <v>0</v>
      </c>
      <c r="F14" s="187">
        <v>0</v>
      </c>
      <c r="G14" s="32">
        <f t="shared" si="3"/>
        <v>0</v>
      </c>
      <c r="H14" s="30">
        <f t="shared" si="4"/>
        <v>3</v>
      </c>
      <c r="I14" s="187">
        <f t="shared" si="0"/>
        <v>0</v>
      </c>
      <c r="J14" s="32">
        <f t="shared" si="6"/>
        <v>3</v>
      </c>
      <c r="L14" s="39" t="str">
        <f t="shared" si="1"/>
        <v xml:space="preserve"> 8:20</v>
      </c>
      <c r="M14" s="38">
        <v>19</v>
      </c>
      <c r="N14" s="38">
        <v>0</v>
      </c>
      <c r="O14" s="38">
        <v>7</v>
      </c>
      <c r="P14" s="38">
        <v>0</v>
      </c>
    </row>
    <row r="15" spans="1:16" s="24" customFormat="1" ht="10.5" x14ac:dyDescent="0.15">
      <c r="A15" s="28" t="s">
        <v>101</v>
      </c>
      <c r="B15" s="29">
        <v>1</v>
      </c>
      <c r="C15" s="30">
        <v>0</v>
      </c>
      <c r="D15" s="32">
        <f t="shared" si="2"/>
        <v>1</v>
      </c>
      <c r="E15" s="30">
        <v>1</v>
      </c>
      <c r="F15" s="187">
        <v>1</v>
      </c>
      <c r="G15" s="32">
        <f t="shared" si="3"/>
        <v>2</v>
      </c>
      <c r="H15" s="30">
        <f t="shared" si="4"/>
        <v>2</v>
      </c>
      <c r="I15" s="187">
        <f t="shared" si="0"/>
        <v>1</v>
      </c>
      <c r="J15" s="32">
        <f t="shared" si="6"/>
        <v>3</v>
      </c>
      <c r="L15" s="39" t="str">
        <f t="shared" si="1"/>
        <v xml:space="preserve"> 8:30</v>
      </c>
      <c r="M15" s="38">
        <v>20</v>
      </c>
      <c r="N15" s="38">
        <v>0</v>
      </c>
      <c r="O15" s="38">
        <v>8</v>
      </c>
      <c r="P15" s="38">
        <v>1</v>
      </c>
    </row>
    <row r="16" spans="1:16" s="24" customFormat="1" ht="10.5" x14ac:dyDescent="0.15">
      <c r="A16" s="28" t="s">
        <v>158</v>
      </c>
      <c r="B16" s="29">
        <v>3</v>
      </c>
      <c r="C16" s="30">
        <v>0</v>
      </c>
      <c r="D16" s="32">
        <f t="shared" si="2"/>
        <v>3</v>
      </c>
      <c r="E16" s="30">
        <v>0</v>
      </c>
      <c r="F16" s="187">
        <v>0</v>
      </c>
      <c r="G16" s="32">
        <f t="shared" si="3"/>
        <v>0</v>
      </c>
      <c r="H16" s="30">
        <f t="shared" si="4"/>
        <v>3</v>
      </c>
      <c r="I16" s="187">
        <f t="shared" si="0"/>
        <v>0</v>
      </c>
      <c r="J16" s="32">
        <f t="shared" si="6"/>
        <v>3</v>
      </c>
      <c r="L16" s="39" t="str">
        <f t="shared" si="1"/>
        <v xml:space="preserve"> 8:40</v>
      </c>
      <c r="M16" s="38">
        <v>23</v>
      </c>
      <c r="N16" s="38">
        <v>0</v>
      </c>
      <c r="O16" s="38">
        <v>8</v>
      </c>
      <c r="P16" s="38">
        <v>1</v>
      </c>
    </row>
    <row r="17" spans="1:16" s="24" customFormat="1" ht="10.5" x14ac:dyDescent="0.15">
      <c r="A17" s="44" t="s">
        <v>159</v>
      </c>
      <c r="B17" s="56">
        <v>8</v>
      </c>
      <c r="C17" s="57">
        <v>0</v>
      </c>
      <c r="D17" s="59">
        <f t="shared" si="2"/>
        <v>8</v>
      </c>
      <c r="E17" s="57">
        <v>0</v>
      </c>
      <c r="F17" s="188">
        <v>0</v>
      </c>
      <c r="G17" s="59">
        <f t="shared" si="3"/>
        <v>0</v>
      </c>
      <c r="H17" s="57">
        <f t="shared" si="4"/>
        <v>8</v>
      </c>
      <c r="I17" s="188">
        <f t="shared" si="0"/>
        <v>0</v>
      </c>
      <c r="J17" s="59">
        <f t="shared" si="6"/>
        <v>8</v>
      </c>
      <c r="L17" s="40" t="str">
        <f t="shared" si="1"/>
        <v xml:space="preserve"> 8:50</v>
      </c>
      <c r="M17" s="38">
        <v>31</v>
      </c>
      <c r="N17" s="38">
        <v>0</v>
      </c>
      <c r="O17" s="38">
        <v>8</v>
      </c>
      <c r="P17" s="38">
        <v>1</v>
      </c>
    </row>
    <row r="18" spans="1:16" s="24" customFormat="1" ht="10.5" x14ac:dyDescent="0.15">
      <c r="A18" s="18" t="s">
        <v>160</v>
      </c>
      <c r="B18" s="19">
        <v>0</v>
      </c>
      <c r="C18" s="20">
        <v>0</v>
      </c>
      <c r="D18" s="22">
        <f t="shared" si="2"/>
        <v>0</v>
      </c>
      <c r="E18" s="20">
        <v>0</v>
      </c>
      <c r="F18" s="186">
        <v>0</v>
      </c>
      <c r="G18" s="22">
        <f t="shared" si="3"/>
        <v>0</v>
      </c>
      <c r="H18" s="20">
        <f t="shared" si="4"/>
        <v>0</v>
      </c>
      <c r="I18" s="186">
        <f t="shared" si="0"/>
        <v>0</v>
      </c>
      <c r="J18" s="22">
        <f t="shared" si="6"/>
        <v>0</v>
      </c>
      <c r="L18" s="41" t="str">
        <f t="shared" si="1"/>
        <v xml:space="preserve"> 9:00</v>
      </c>
      <c r="M18" s="42">
        <v>31</v>
      </c>
      <c r="N18" s="42">
        <v>0</v>
      </c>
      <c r="O18" s="42">
        <v>8</v>
      </c>
      <c r="P18" s="43">
        <v>1</v>
      </c>
    </row>
    <row r="19" spans="1:16" s="24" customFormat="1" ht="10.5" x14ac:dyDescent="0.15">
      <c r="A19" s="28" t="s">
        <v>161</v>
      </c>
      <c r="B19" s="29">
        <v>0</v>
      </c>
      <c r="C19" s="30">
        <v>0</v>
      </c>
      <c r="D19" s="32">
        <f t="shared" si="2"/>
        <v>0</v>
      </c>
      <c r="E19" s="30">
        <v>3</v>
      </c>
      <c r="F19" s="187">
        <v>0</v>
      </c>
      <c r="G19" s="32">
        <f t="shared" si="3"/>
        <v>3</v>
      </c>
      <c r="H19" s="30">
        <f t="shared" si="4"/>
        <v>3</v>
      </c>
      <c r="I19" s="187">
        <f t="shared" si="0"/>
        <v>0</v>
      </c>
      <c r="J19" s="32">
        <f t="shared" si="6"/>
        <v>3</v>
      </c>
      <c r="L19" s="25" t="str">
        <f t="shared" si="1"/>
        <v xml:space="preserve"> 9:10</v>
      </c>
      <c r="M19" s="26">
        <v>31</v>
      </c>
      <c r="N19" s="26">
        <v>0</v>
      </c>
      <c r="O19" s="26">
        <v>11</v>
      </c>
      <c r="P19" s="27">
        <v>1</v>
      </c>
    </row>
    <row r="20" spans="1:16" s="24" customFormat="1" ht="10.5" x14ac:dyDescent="0.15">
      <c r="A20" s="28" t="s">
        <v>162</v>
      </c>
      <c r="B20" s="29">
        <v>4</v>
      </c>
      <c r="C20" s="30">
        <v>0</v>
      </c>
      <c r="D20" s="32">
        <f t="shared" si="2"/>
        <v>4</v>
      </c>
      <c r="E20" s="30">
        <v>3</v>
      </c>
      <c r="F20" s="187">
        <v>0</v>
      </c>
      <c r="G20" s="32">
        <f t="shared" si="3"/>
        <v>3</v>
      </c>
      <c r="H20" s="30">
        <f t="shared" si="4"/>
        <v>7</v>
      </c>
      <c r="I20" s="187">
        <f t="shared" si="0"/>
        <v>0</v>
      </c>
      <c r="J20" s="32">
        <f t="shared" si="6"/>
        <v>7</v>
      </c>
      <c r="L20" s="25" t="str">
        <f t="shared" si="1"/>
        <v xml:space="preserve"> 9:20</v>
      </c>
      <c r="M20" s="26">
        <v>35</v>
      </c>
      <c r="N20" s="26">
        <v>0</v>
      </c>
      <c r="O20" s="26">
        <v>14</v>
      </c>
      <c r="P20" s="27">
        <v>1</v>
      </c>
    </row>
    <row r="21" spans="1:16" s="24" customFormat="1" ht="10.5" x14ac:dyDescent="0.15">
      <c r="A21" s="28" t="s">
        <v>163</v>
      </c>
      <c r="B21" s="29">
        <v>4</v>
      </c>
      <c r="C21" s="30">
        <v>0</v>
      </c>
      <c r="D21" s="32">
        <f t="shared" si="2"/>
        <v>4</v>
      </c>
      <c r="E21" s="30">
        <v>0</v>
      </c>
      <c r="F21" s="187">
        <v>0</v>
      </c>
      <c r="G21" s="32">
        <f t="shared" si="3"/>
        <v>0</v>
      </c>
      <c r="H21" s="30">
        <f t="shared" si="4"/>
        <v>4</v>
      </c>
      <c r="I21" s="187">
        <f t="shared" si="0"/>
        <v>0</v>
      </c>
      <c r="J21" s="32">
        <f t="shared" si="6"/>
        <v>4</v>
      </c>
      <c r="L21" s="25" t="str">
        <f t="shared" si="1"/>
        <v xml:space="preserve"> 9:30</v>
      </c>
      <c r="M21" s="26">
        <v>39</v>
      </c>
      <c r="N21" s="26">
        <v>0</v>
      </c>
      <c r="O21" s="26">
        <v>14</v>
      </c>
      <c r="P21" s="27">
        <v>1</v>
      </c>
    </row>
    <row r="22" spans="1:16" s="24" customFormat="1" ht="10.5" x14ac:dyDescent="0.15">
      <c r="A22" s="28" t="s">
        <v>164</v>
      </c>
      <c r="B22" s="29">
        <v>2</v>
      </c>
      <c r="C22" s="30">
        <v>0</v>
      </c>
      <c r="D22" s="32">
        <f t="shared" si="2"/>
        <v>2</v>
      </c>
      <c r="E22" s="30">
        <v>6</v>
      </c>
      <c r="F22" s="187">
        <v>0</v>
      </c>
      <c r="G22" s="32">
        <f t="shared" si="3"/>
        <v>6</v>
      </c>
      <c r="H22" s="30">
        <f t="shared" si="4"/>
        <v>8</v>
      </c>
      <c r="I22" s="187">
        <f t="shared" si="0"/>
        <v>0</v>
      </c>
      <c r="J22" s="32">
        <f t="shared" si="6"/>
        <v>8</v>
      </c>
      <c r="L22" s="25" t="str">
        <f t="shared" si="1"/>
        <v xml:space="preserve"> 9:40</v>
      </c>
      <c r="M22" s="26">
        <v>41</v>
      </c>
      <c r="N22" s="26">
        <v>0</v>
      </c>
      <c r="O22" s="26">
        <v>20</v>
      </c>
      <c r="P22" s="27">
        <v>1</v>
      </c>
    </row>
    <row r="23" spans="1:16" s="24" customFormat="1" ht="10.5" x14ac:dyDescent="0.15">
      <c r="A23" s="44" t="s">
        <v>165</v>
      </c>
      <c r="B23" s="56">
        <v>3</v>
      </c>
      <c r="C23" s="57">
        <v>0</v>
      </c>
      <c r="D23" s="59">
        <f t="shared" si="2"/>
        <v>3</v>
      </c>
      <c r="E23" s="57">
        <v>4</v>
      </c>
      <c r="F23" s="188">
        <v>0</v>
      </c>
      <c r="G23" s="59">
        <f t="shared" si="3"/>
        <v>4</v>
      </c>
      <c r="H23" s="57">
        <f t="shared" si="4"/>
        <v>7</v>
      </c>
      <c r="I23" s="188">
        <f t="shared" si="0"/>
        <v>0</v>
      </c>
      <c r="J23" s="59">
        <f t="shared" si="6"/>
        <v>7</v>
      </c>
      <c r="L23" s="34" t="str">
        <f t="shared" si="1"/>
        <v xml:space="preserve"> 9:50</v>
      </c>
      <c r="M23" s="35">
        <v>44</v>
      </c>
      <c r="N23" s="35">
        <v>0</v>
      </c>
      <c r="O23" s="35">
        <v>24</v>
      </c>
      <c r="P23" s="36">
        <v>1</v>
      </c>
    </row>
    <row r="24" spans="1:16" s="24" customFormat="1" ht="10.5" x14ac:dyDescent="0.15">
      <c r="A24" s="18" t="s">
        <v>54</v>
      </c>
      <c r="B24" s="19">
        <v>3</v>
      </c>
      <c r="C24" s="20">
        <v>0</v>
      </c>
      <c r="D24" s="22">
        <f t="shared" si="2"/>
        <v>3</v>
      </c>
      <c r="E24" s="20">
        <v>1</v>
      </c>
      <c r="F24" s="186">
        <v>0</v>
      </c>
      <c r="G24" s="22">
        <f t="shared" si="3"/>
        <v>1</v>
      </c>
      <c r="H24" s="20">
        <f t="shared" si="4"/>
        <v>4</v>
      </c>
      <c r="I24" s="186">
        <f t="shared" si="0"/>
        <v>0</v>
      </c>
      <c r="J24" s="22">
        <f t="shared" si="6"/>
        <v>4</v>
      </c>
      <c r="L24" s="37" t="str">
        <f t="shared" si="1"/>
        <v>10:00</v>
      </c>
      <c r="M24" s="38">
        <v>47</v>
      </c>
      <c r="N24" s="38">
        <v>0</v>
      </c>
      <c r="O24" s="38">
        <v>25</v>
      </c>
      <c r="P24" s="38">
        <v>1</v>
      </c>
    </row>
    <row r="25" spans="1:16" s="24" customFormat="1" ht="10.5" x14ac:dyDescent="0.15">
      <c r="A25" s="28" t="s">
        <v>55</v>
      </c>
      <c r="B25" s="29">
        <v>7</v>
      </c>
      <c r="C25" s="30">
        <v>0</v>
      </c>
      <c r="D25" s="32">
        <f t="shared" si="2"/>
        <v>7</v>
      </c>
      <c r="E25" s="30">
        <v>0</v>
      </c>
      <c r="F25" s="187">
        <v>0</v>
      </c>
      <c r="G25" s="32">
        <f t="shared" si="3"/>
        <v>0</v>
      </c>
      <c r="H25" s="30">
        <f t="shared" si="4"/>
        <v>7</v>
      </c>
      <c r="I25" s="187">
        <f t="shared" si="0"/>
        <v>0</v>
      </c>
      <c r="J25" s="32">
        <f t="shared" si="6"/>
        <v>7</v>
      </c>
      <c r="L25" s="39" t="str">
        <f t="shared" si="1"/>
        <v>10:10</v>
      </c>
      <c r="M25" s="38">
        <v>54</v>
      </c>
      <c r="N25" s="38">
        <v>0</v>
      </c>
      <c r="O25" s="38">
        <v>25</v>
      </c>
      <c r="P25" s="38">
        <v>1</v>
      </c>
    </row>
    <row r="26" spans="1:16" s="24" customFormat="1" ht="10.5" x14ac:dyDescent="0.15">
      <c r="A26" s="28" t="s">
        <v>56</v>
      </c>
      <c r="B26" s="29">
        <v>1</v>
      </c>
      <c r="C26" s="30">
        <v>0</v>
      </c>
      <c r="D26" s="32">
        <f t="shared" si="2"/>
        <v>1</v>
      </c>
      <c r="E26" s="30">
        <v>0</v>
      </c>
      <c r="F26" s="187">
        <v>0</v>
      </c>
      <c r="G26" s="32">
        <f t="shared" si="3"/>
        <v>0</v>
      </c>
      <c r="H26" s="30">
        <f t="shared" si="4"/>
        <v>1</v>
      </c>
      <c r="I26" s="187">
        <f t="shared" si="0"/>
        <v>0</v>
      </c>
      <c r="J26" s="32">
        <f t="shared" si="6"/>
        <v>1</v>
      </c>
      <c r="L26" s="39" t="str">
        <f t="shared" si="1"/>
        <v>10:20</v>
      </c>
      <c r="M26" s="38">
        <v>55</v>
      </c>
      <c r="N26" s="38">
        <v>0</v>
      </c>
      <c r="O26" s="38">
        <v>25</v>
      </c>
      <c r="P26" s="38">
        <v>1</v>
      </c>
    </row>
    <row r="27" spans="1:16" s="24" customFormat="1" ht="10.5" x14ac:dyDescent="0.15">
      <c r="A27" s="28" t="s">
        <v>57</v>
      </c>
      <c r="B27" s="29">
        <v>10</v>
      </c>
      <c r="C27" s="30">
        <v>1</v>
      </c>
      <c r="D27" s="32">
        <f t="shared" si="2"/>
        <v>11</v>
      </c>
      <c r="E27" s="30">
        <v>5</v>
      </c>
      <c r="F27" s="187">
        <v>0</v>
      </c>
      <c r="G27" s="32">
        <f t="shared" si="3"/>
        <v>5</v>
      </c>
      <c r="H27" s="30">
        <f t="shared" si="4"/>
        <v>15</v>
      </c>
      <c r="I27" s="187">
        <f t="shared" si="0"/>
        <v>1</v>
      </c>
      <c r="J27" s="32">
        <f t="shared" si="6"/>
        <v>16</v>
      </c>
      <c r="L27" s="39" t="str">
        <f t="shared" si="1"/>
        <v>10:30</v>
      </c>
      <c r="M27" s="38">
        <v>65</v>
      </c>
      <c r="N27" s="38">
        <v>1</v>
      </c>
      <c r="O27" s="38">
        <v>30</v>
      </c>
      <c r="P27" s="38">
        <v>1</v>
      </c>
    </row>
    <row r="28" spans="1:16" s="24" customFormat="1" ht="10.5" x14ac:dyDescent="0.15">
      <c r="A28" s="28" t="s">
        <v>58</v>
      </c>
      <c r="B28" s="29">
        <v>3</v>
      </c>
      <c r="C28" s="30">
        <v>0</v>
      </c>
      <c r="D28" s="32">
        <f t="shared" si="2"/>
        <v>3</v>
      </c>
      <c r="E28" s="30">
        <v>8</v>
      </c>
      <c r="F28" s="187">
        <v>0</v>
      </c>
      <c r="G28" s="32">
        <f t="shared" si="3"/>
        <v>8</v>
      </c>
      <c r="H28" s="30">
        <f t="shared" si="4"/>
        <v>11</v>
      </c>
      <c r="I28" s="187">
        <f t="shared" si="0"/>
        <v>0</v>
      </c>
      <c r="J28" s="32">
        <f t="shared" si="6"/>
        <v>11</v>
      </c>
      <c r="L28" s="39" t="str">
        <f t="shared" si="1"/>
        <v>10:40</v>
      </c>
      <c r="M28" s="38">
        <v>68</v>
      </c>
      <c r="N28" s="38">
        <v>1</v>
      </c>
      <c r="O28" s="38">
        <v>38</v>
      </c>
      <c r="P28" s="38">
        <v>1</v>
      </c>
    </row>
    <row r="29" spans="1:16" s="24" customFormat="1" ht="10.5" x14ac:dyDescent="0.15">
      <c r="A29" s="44" t="s">
        <v>59</v>
      </c>
      <c r="B29" s="56">
        <v>2</v>
      </c>
      <c r="C29" s="57">
        <v>0</v>
      </c>
      <c r="D29" s="59">
        <f t="shared" si="2"/>
        <v>2</v>
      </c>
      <c r="E29" s="57">
        <v>1</v>
      </c>
      <c r="F29" s="188">
        <v>0</v>
      </c>
      <c r="G29" s="59">
        <f t="shared" si="3"/>
        <v>1</v>
      </c>
      <c r="H29" s="57">
        <f t="shared" si="4"/>
        <v>3</v>
      </c>
      <c r="I29" s="188">
        <f t="shared" si="0"/>
        <v>0</v>
      </c>
      <c r="J29" s="59">
        <f t="shared" si="6"/>
        <v>3</v>
      </c>
      <c r="L29" s="40" t="str">
        <f t="shared" si="1"/>
        <v>10:50</v>
      </c>
      <c r="M29" s="38">
        <v>70</v>
      </c>
      <c r="N29" s="38">
        <v>1</v>
      </c>
      <c r="O29" s="38">
        <v>39</v>
      </c>
      <c r="P29" s="38">
        <v>1</v>
      </c>
    </row>
    <row r="30" spans="1:16" s="24" customFormat="1" ht="10.5" x14ac:dyDescent="0.15">
      <c r="A30" s="18" t="s">
        <v>60</v>
      </c>
      <c r="B30" s="19">
        <v>0</v>
      </c>
      <c r="C30" s="20">
        <v>0</v>
      </c>
      <c r="D30" s="22">
        <f t="shared" si="2"/>
        <v>0</v>
      </c>
      <c r="E30" s="20">
        <v>1</v>
      </c>
      <c r="F30" s="186">
        <v>0</v>
      </c>
      <c r="G30" s="22">
        <f t="shared" si="3"/>
        <v>1</v>
      </c>
      <c r="H30" s="20">
        <f t="shared" si="4"/>
        <v>1</v>
      </c>
      <c r="I30" s="186">
        <f t="shared" si="0"/>
        <v>0</v>
      </c>
      <c r="J30" s="22">
        <f t="shared" si="6"/>
        <v>1</v>
      </c>
      <c r="L30" s="41" t="str">
        <f t="shared" si="1"/>
        <v>11:00</v>
      </c>
      <c r="M30" s="42">
        <v>70</v>
      </c>
      <c r="N30" s="42">
        <v>1</v>
      </c>
      <c r="O30" s="42">
        <v>40</v>
      </c>
      <c r="P30" s="43">
        <v>1</v>
      </c>
    </row>
    <row r="31" spans="1:16" s="24" customFormat="1" ht="10.5" x14ac:dyDescent="0.15">
      <c r="A31" s="28" t="s">
        <v>61</v>
      </c>
      <c r="B31" s="29">
        <v>2</v>
      </c>
      <c r="C31" s="30">
        <v>0</v>
      </c>
      <c r="D31" s="32">
        <f t="shared" si="2"/>
        <v>2</v>
      </c>
      <c r="E31" s="30">
        <v>2</v>
      </c>
      <c r="F31" s="187">
        <v>0</v>
      </c>
      <c r="G31" s="32">
        <f t="shared" si="3"/>
        <v>2</v>
      </c>
      <c r="H31" s="30">
        <f t="shared" si="4"/>
        <v>4</v>
      </c>
      <c r="I31" s="187">
        <f t="shared" si="0"/>
        <v>0</v>
      </c>
      <c r="J31" s="32">
        <f t="shared" si="6"/>
        <v>4</v>
      </c>
      <c r="L31" s="25" t="str">
        <f t="shared" si="1"/>
        <v>11:10</v>
      </c>
      <c r="M31" s="26">
        <v>72</v>
      </c>
      <c r="N31" s="26">
        <v>1</v>
      </c>
      <c r="O31" s="26">
        <v>42</v>
      </c>
      <c r="P31" s="27">
        <v>1</v>
      </c>
    </row>
    <row r="32" spans="1:16" s="24" customFormat="1" ht="10.5" x14ac:dyDescent="0.15">
      <c r="A32" s="28" t="s">
        <v>62</v>
      </c>
      <c r="B32" s="29">
        <v>1</v>
      </c>
      <c r="C32" s="30">
        <v>0</v>
      </c>
      <c r="D32" s="32">
        <f t="shared" si="2"/>
        <v>1</v>
      </c>
      <c r="E32" s="30">
        <v>0</v>
      </c>
      <c r="F32" s="187">
        <v>0</v>
      </c>
      <c r="G32" s="32">
        <f t="shared" si="3"/>
        <v>0</v>
      </c>
      <c r="H32" s="30">
        <f t="shared" si="4"/>
        <v>1</v>
      </c>
      <c r="I32" s="187">
        <f t="shared" si="0"/>
        <v>0</v>
      </c>
      <c r="J32" s="32">
        <f t="shared" si="6"/>
        <v>1</v>
      </c>
      <c r="L32" s="25" t="str">
        <f t="shared" si="1"/>
        <v>11:20</v>
      </c>
      <c r="M32" s="26">
        <v>73</v>
      </c>
      <c r="N32" s="26">
        <v>1</v>
      </c>
      <c r="O32" s="26">
        <v>42</v>
      </c>
      <c r="P32" s="27">
        <v>1</v>
      </c>
    </row>
    <row r="33" spans="1:16" s="24" customFormat="1" ht="10.5" x14ac:dyDescent="0.15">
      <c r="A33" s="28" t="s">
        <v>63</v>
      </c>
      <c r="B33" s="29">
        <v>3</v>
      </c>
      <c r="C33" s="30">
        <v>0</v>
      </c>
      <c r="D33" s="32">
        <f t="shared" si="2"/>
        <v>3</v>
      </c>
      <c r="E33" s="30">
        <v>3</v>
      </c>
      <c r="F33" s="187">
        <v>0</v>
      </c>
      <c r="G33" s="32">
        <f t="shared" si="3"/>
        <v>3</v>
      </c>
      <c r="H33" s="30">
        <f t="shared" si="4"/>
        <v>6</v>
      </c>
      <c r="I33" s="187">
        <f t="shared" si="0"/>
        <v>0</v>
      </c>
      <c r="J33" s="32">
        <f t="shared" si="6"/>
        <v>6</v>
      </c>
      <c r="L33" s="25" t="str">
        <f t="shared" si="1"/>
        <v>11:30</v>
      </c>
      <c r="M33" s="26">
        <v>76</v>
      </c>
      <c r="N33" s="26">
        <v>1</v>
      </c>
      <c r="O33" s="26">
        <v>45</v>
      </c>
      <c r="P33" s="27">
        <v>1</v>
      </c>
    </row>
    <row r="34" spans="1:16" s="24" customFormat="1" ht="10.5" x14ac:dyDescent="0.15">
      <c r="A34" s="28" t="s">
        <v>64</v>
      </c>
      <c r="B34" s="29">
        <v>2</v>
      </c>
      <c r="C34" s="30">
        <v>0</v>
      </c>
      <c r="D34" s="32">
        <f t="shared" si="2"/>
        <v>2</v>
      </c>
      <c r="E34" s="30">
        <v>3</v>
      </c>
      <c r="F34" s="187">
        <v>0</v>
      </c>
      <c r="G34" s="32">
        <f t="shared" si="3"/>
        <v>3</v>
      </c>
      <c r="H34" s="30">
        <f t="shared" si="4"/>
        <v>5</v>
      </c>
      <c r="I34" s="187">
        <f t="shared" si="0"/>
        <v>0</v>
      </c>
      <c r="J34" s="32">
        <f t="shared" si="6"/>
        <v>5</v>
      </c>
      <c r="L34" s="25" t="str">
        <f t="shared" si="1"/>
        <v>11:40</v>
      </c>
      <c r="M34" s="26">
        <v>78</v>
      </c>
      <c r="N34" s="26">
        <v>1</v>
      </c>
      <c r="O34" s="26">
        <v>48</v>
      </c>
      <c r="P34" s="27">
        <v>1</v>
      </c>
    </row>
    <row r="35" spans="1:16" s="24" customFormat="1" ht="10.5" x14ac:dyDescent="0.15">
      <c r="A35" s="44" t="s">
        <v>65</v>
      </c>
      <c r="B35" s="56">
        <v>0</v>
      </c>
      <c r="C35" s="57">
        <v>0</v>
      </c>
      <c r="D35" s="59">
        <f t="shared" si="2"/>
        <v>0</v>
      </c>
      <c r="E35" s="57">
        <v>1</v>
      </c>
      <c r="F35" s="188">
        <v>0</v>
      </c>
      <c r="G35" s="59">
        <f t="shared" si="3"/>
        <v>1</v>
      </c>
      <c r="H35" s="57">
        <f t="shared" si="4"/>
        <v>1</v>
      </c>
      <c r="I35" s="188">
        <f t="shared" si="0"/>
        <v>0</v>
      </c>
      <c r="J35" s="59">
        <f t="shared" si="6"/>
        <v>1</v>
      </c>
      <c r="L35" s="34" t="str">
        <f t="shared" si="1"/>
        <v>11:50</v>
      </c>
      <c r="M35" s="35">
        <v>78</v>
      </c>
      <c r="N35" s="35">
        <v>1</v>
      </c>
      <c r="O35" s="35">
        <v>49</v>
      </c>
      <c r="P35" s="36">
        <v>1</v>
      </c>
    </row>
    <row r="36" spans="1:16" s="24" customFormat="1" ht="10.5" x14ac:dyDescent="0.15">
      <c r="A36" s="18" t="s">
        <v>66</v>
      </c>
      <c r="B36" s="19">
        <v>2</v>
      </c>
      <c r="C36" s="20">
        <v>0</v>
      </c>
      <c r="D36" s="22">
        <f t="shared" si="2"/>
        <v>2</v>
      </c>
      <c r="E36" s="20">
        <v>8</v>
      </c>
      <c r="F36" s="186">
        <v>0</v>
      </c>
      <c r="G36" s="22">
        <f t="shared" si="3"/>
        <v>8</v>
      </c>
      <c r="H36" s="20">
        <f t="shared" si="4"/>
        <v>10</v>
      </c>
      <c r="I36" s="186">
        <f t="shared" si="0"/>
        <v>0</v>
      </c>
      <c r="J36" s="22">
        <f t="shared" si="6"/>
        <v>10</v>
      </c>
      <c r="L36" s="37" t="str">
        <f t="shared" si="1"/>
        <v>12:00</v>
      </c>
      <c r="M36" s="38">
        <v>80</v>
      </c>
      <c r="N36" s="38">
        <v>1</v>
      </c>
      <c r="O36" s="38">
        <v>57</v>
      </c>
      <c r="P36" s="38">
        <v>1</v>
      </c>
    </row>
    <row r="37" spans="1:16" s="24" customFormat="1" ht="10.5" x14ac:dyDescent="0.15">
      <c r="A37" s="28" t="s">
        <v>67</v>
      </c>
      <c r="B37" s="29">
        <v>0</v>
      </c>
      <c r="C37" s="30">
        <v>0</v>
      </c>
      <c r="D37" s="32">
        <f t="shared" si="2"/>
        <v>0</v>
      </c>
      <c r="E37" s="30">
        <v>6</v>
      </c>
      <c r="F37" s="187">
        <v>0</v>
      </c>
      <c r="G37" s="32">
        <f t="shared" si="3"/>
        <v>6</v>
      </c>
      <c r="H37" s="30">
        <f t="shared" si="4"/>
        <v>6</v>
      </c>
      <c r="I37" s="187">
        <f t="shared" si="0"/>
        <v>0</v>
      </c>
      <c r="J37" s="32">
        <f t="shared" si="6"/>
        <v>6</v>
      </c>
      <c r="L37" s="39" t="str">
        <f t="shared" si="1"/>
        <v>12:10</v>
      </c>
      <c r="M37" s="38">
        <v>80</v>
      </c>
      <c r="N37" s="38">
        <v>1</v>
      </c>
      <c r="O37" s="38">
        <v>63</v>
      </c>
      <c r="P37" s="38">
        <v>1</v>
      </c>
    </row>
    <row r="38" spans="1:16" s="24" customFormat="1" ht="10.5" x14ac:dyDescent="0.15">
      <c r="A38" s="28" t="s">
        <v>68</v>
      </c>
      <c r="B38" s="29">
        <v>5</v>
      </c>
      <c r="C38" s="30">
        <v>0</v>
      </c>
      <c r="D38" s="32">
        <f t="shared" si="2"/>
        <v>5</v>
      </c>
      <c r="E38" s="30">
        <v>3</v>
      </c>
      <c r="F38" s="187">
        <v>0</v>
      </c>
      <c r="G38" s="32">
        <f t="shared" si="3"/>
        <v>3</v>
      </c>
      <c r="H38" s="30">
        <f t="shared" si="4"/>
        <v>8</v>
      </c>
      <c r="I38" s="187">
        <f t="shared" si="0"/>
        <v>0</v>
      </c>
      <c r="J38" s="32">
        <f t="shared" si="6"/>
        <v>8</v>
      </c>
      <c r="L38" s="39" t="str">
        <f t="shared" si="1"/>
        <v>12:20</v>
      </c>
      <c r="M38" s="38">
        <v>85</v>
      </c>
      <c r="N38" s="38">
        <v>1</v>
      </c>
      <c r="O38" s="38">
        <v>66</v>
      </c>
      <c r="P38" s="38">
        <v>1</v>
      </c>
    </row>
    <row r="39" spans="1:16" s="24" customFormat="1" ht="10.5" x14ac:dyDescent="0.15">
      <c r="A39" s="28" t="s">
        <v>69</v>
      </c>
      <c r="B39" s="29">
        <v>1</v>
      </c>
      <c r="C39" s="30">
        <v>3</v>
      </c>
      <c r="D39" s="32">
        <f t="shared" si="2"/>
        <v>4</v>
      </c>
      <c r="E39" s="30">
        <v>1</v>
      </c>
      <c r="F39" s="187">
        <v>0</v>
      </c>
      <c r="G39" s="32">
        <f t="shared" si="3"/>
        <v>1</v>
      </c>
      <c r="H39" s="30">
        <f t="shared" si="4"/>
        <v>2</v>
      </c>
      <c r="I39" s="187">
        <f t="shared" si="0"/>
        <v>3</v>
      </c>
      <c r="J39" s="32">
        <f t="shared" si="6"/>
        <v>5</v>
      </c>
      <c r="L39" s="39" t="str">
        <f t="shared" si="1"/>
        <v>12:30</v>
      </c>
      <c r="M39" s="38">
        <v>86</v>
      </c>
      <c r="N39" s="38">
        <v>4</v>
      </c>
      <c r="O39" s="38">
        <v>67</v>
      </c>
      <c r="P39" s="38">
        <v>1</v>
      </c>
    </row>
    <row r="40" spans="1:16" s="24" customFormat="1" ht="10.5" x14ac:dyDescent="0.15">
      <c r="A40" s="28" t="s">
        <v>70</v>
      </c>
      <c r="B40" s="29">
        <v>3</v>
      </c>
      <c r="C40" s="30">
        <v>0</v>
      </c>
      <c r="D40" s="32">
        <f t="shared" si="2"/>
        <v>3</v>
      </c>
      <c r="E40" s="30">
        <v>1</v>
      </c>
      <c r="F40" s="187">
        <v>0</v>
      </c>
      <c r="G40" s="32">
        <f t="shared" si="3"/>
        <v>1</v>
      </c>
      <c r="H40" s="30">
        <f t="shared" si="4"/>
        <v>4</v>
      </c>
      <c r="I40" s="187">
        <f t="shared" si="0"/>
        <v>0</v>
      </c>
      <c r="J40" s="32">
        <f t="shared" si="6"/>
        <v>4</v>
      </c>
      <c r="L40" s="39" t="str">
        <f t="shared" si="1"/>
        <v>12:40</v>
      </c>
      <c r="M40" s="38">
        <v>89</v>
      </c>
      <c r="N40" s="38">
        <v>4</v>
      </c>
      <c r="O40" s="38">
        <v>68</v>
      </c>
      <c r="P40" s="38">
        <v>1</v>
      </c>
    </row>
    <row r="41" spans="1:16" s="24" customFormat="1" ht="10.5" x14ac:dyDescent="0.15">
      <c r="A41" s="44" t="s">
        <v>71</v>
      </c>
      <c r="B41" s="56">
        <v>2</v>
      </c>
      <c r="C41" s="57">
        <v>0</v>
      </c>
      <c r="D41" s="59">
        <f t="shared" si="2"/>
        <v>2</v>
      </c>
      <c r="E41" s="57">
        <v>0</v>
      </c>
      <c r="F41" s="188">
        <v>0</v>
      </c>
      <c r="G41" s="59">
        <f t="shared" si="3"/>
        <v>0</v>
      </c>
      <c r="H41" s="57">
        <f t="shared" si="4"/>
        <v>2</v>
      </c>
      <c r="I41" s="188">
        <f t="shared" si="0"/>
        <v>0</v>
      </c>
      <c r="J41" s="59">
        <f t="shared" si="6"/>
        <v>2</v>
      </c>
      <c r="L41" s="40" t="str">
        <f t="shared" si="1"/>
        <v>12:50</v>
      </c>
      <c r="M41" s="38">
        <v>91</v>
      </c>
      <c r="N41" s="38">
        <v>4</v>
      </c>
      <c r="O41" s="38">
        <v>68</v>
      </c>
      <c r="P41" s="38">
        <v>1</v>
      </c>
    </row>
    <row r="42" spans="1:16" s="24" customFormat="1" ht="10.5" x14ac:dyDescent="0.15">
      <c r="A42" s="18" t="s">
        <v>72</v>
      </c>
      <c r="B42" s="19">
        <v>3</v>
      </c>
      <c r="C42" s="20">
        <v>0</v>
      </c>
      <c r="D42" s="22">
        <f t="shared" si="2"/>
        <v>3</v>
      </c>
      <c r="E42" s="20">
        <v>3</v>
      </c>
      <c r="F42" s="186">
        <v>0</v>
      </c>
      <c r="G42" s="22">
        <f t="shared" si="3"/>
        <v>3</v>
      </c>
      <c r="H42" s="20">
        <f t="shared" si="4"/>
        <v>6</v>
      </c>
      <c r="I42" s="186">
        <f t="shared" si="0"/>
        <v>0</v>
      </c>
      <c r="J42" s="22">
        <f t="shared" si="6"/>
        <v>6</v>
      </c>
      <c r="L42" s="41" t="str">
        <f t="shared" si="1"/>
        <v>13:00</v>
      </c>
      <c r="M42" s="42">
        <v>94</v>
      </c>
      <c r="N42" s="42">
        <v>4</v>
      </c>
      <c r="O42" s="42">
        <v>71</v>
      </c>
      <c r="P42" s="43">
        <v>1</v>
      </c>
    </row>
    <row r="43" spans="1:16" s="24" customFormat="1" ht="10.5" x14ac:dyDescent="0.15">
      <c r="A43" s="28" t="s">
        <v>73</v>
      </c>
      <c r="B43" s="29">
        <v>3</v>
      </c>
      <c r="C43" s="30">
        <v>0</v>
      </c>
      <c r="D43" s="32">
        <f t="shared" si="2"/>
        <v>3</v>
      </c>
      <c r="E43" s="30">
        <v>0</v>
      </c>
      <c r="F43" s="187">
        <v>0</v>
      </c>
      <c r="G43" s="32">
        <f t="shared" si="3"/>
        <v>0</v>
      </c>
      <c r="H43" s="30">
        <f t="shared" si="4"/>
        <v>3</v>
      </c>
      <c r="I43" s="187">
        <f t="shared" si="0"/>
        <v>0</v>
      </c>
      <c r="J43" s="32">
        <f t="shared" si="6"/>
        <v>3</v>
      </c>
      <c r="L43" s="25" t="str">
        <f t="shared" si="1"/>
        <v>13:10</v>
      </c>
      <c r="M43" s="26">
        <v>97</v>
      </c>
      <c r="N43" s="26">
        <v>4</v>
      </c>
      <c r="O43" s="26">
        <v>71</v>
      </c>
      <c r="P43" s="27">
        <v>1</v>
      </c>
    </row>
    <row r="44" spans="1:16" s="24" customFormat="1" ht="10.5" x14ac:dyDescent="0.15">
      <c r="A44" s="28" t="s">
        <v>74</v>
      </c>
      <c r="B44" s="29">
        <v>4</v>
      </c>
      <c r="C44" s="30">
        <v>0</v>
      </c>
      <c r="D44" s="32">
        <f t="shared" si="2"/>
        <v>4</v>
      </c>
      <c r="E44" s="30">
        <v>7</v>
      </c>
      <c r="F44" s="187">
        <v>0</v>
      </c>
      <c r="G44" s="32">
        <f t="shared" si="3"/>
        <v>7</v>
      </c>
      <c r="H44" s="30">
        <f t="shared" si="4"/>
        <v>11</v>
      </c>
      <c r="I44" s="187">
        <f t="shared" si="0"/>
        <v>0</v>
      </c>
      <c r="J44" s="32">
        <f t="shared" si="6"/>
        <v>11</v>
      </c>
      <c r="L44" s="25" t="str">
        <f t="shared" si="1"/>
        <v>13:20</v>
      </c>
      <c r="M44" s="26">
        <v>101</v>
      </c>
      <c r="N44" s="26">
        <v>4</v>
      </c>
      <c r="O44" s="26">
        <v>78</v>
      </c>
      <c r="P44" s="27">
        <v>1</v>
      </c>
    </row>
    <row r="45" spans="1:16" s="24" customFormat="1" ht="10.5" x14ac:dyDescent="0.15">
      <c r="A45" s="28" t="s">
        <v>75</v>
      </c>
      <c r="B45" s="29">
        <v>2</v>
      </c>
      <c r="C45" s="30">
        <v>0</v>
      </c>
      <c r="D45" s="32">
        <f t="shared" si="2"/>
        <v>2</v>
      </c>
      <c r="E45" s="30">
        <v>1</v>
      </c>
      <c r="F45" s="187">
        <v>1</v>
      </c>
      <c r="G45" s="32">
        <f t="shared" si="3"/>
        <v>2</v>
      </c>
      <c r="H45" s="30">
        <f t="shared" si="4"/>
        <v>3</v>
      </c>
      <c r="I45" s="187">
        <f t="shared" si="0"/>
        <v>1</v>
      </c>
      <c r="J45" s="32">
        <f t="shared" si="6"/>
        <v>4</v>
      </c>
      <c r="L45" s="25" t="str">
        <f t="shared" si="1"/>
        <v>13:30</v>
      </c>
      <c r="M45" s="26">
        <v>103</v>
      </c>
      <c r="N45" s="26">
        <v>4</v>
      </c>
      <c r="O45" s="26">
        <v>79</v>
      </c>
      <c r="P45" s="27">
        <v>2</v>
      </c>
    </row>
    <row r="46" spans="1:16" s="24" customFormat="1" ht="10.5" x14ac:dyDescent="0.15">
      <c r="A46" s="28" t="s">
        <v>76</v>
      </c>
      <c r="B46" s="29">
        <v>5</v>
      </c>
      <c r="C46" s="30">
        <v>1</v>
      </c>
      <c r="D46" s="32">
        <f t="shared" si="2"/>
        <v>6</v>
      </c>
      <c r="E46" s="30">
        <v>2</v>
      </c>
      <c r="F46" s="187">
        <v>0</v>
      </c>
      <c r="G46" s="32">
        <f t="shared" si="3"/>
        <v>2</v>
      </c>
      <c r="H46" s="30">
        <f t="shared" si="4"/>
        <v>7</v>
      </c>
      <c r="I46" s="187">
        <f t="shared" si="0"/>
        <v>1</v>
      </c>
      <c r="J46" s="32">
        <f t="shared" si="6"/>
        <v>8</v>
      </c>
      <c r="L46" s="25" t="str">
        <f t="shared" si="1"/>
        <v>13:40</v>
      </c>
      <c r="M46" s="26">
        <v>108</v>
      </c>
      <c r="N46" s="26">
        <v>5</v>
      </c>
      <c r="O46" s="26">
        <v>81</v>
      </c>
      <c r="P46" s="27">
        <v>2</v>
      </c>
    </row>
    <row r="47" spans="1:16" s="24" customFormat="1" ht="10.5" x14ac:dyDescent="0.15">
      <c r="A47" s="44" t="s">
        <v>77</v>
      </c>
      <c r="B47" s="56">
        <v>5</v>
      </c>
      <c r="C47" s="57">
        <v>0</v>
      </c>
      <c r="D47" s="59">
        <f t="shared" si="2"/>
        <v>5</v>
      </c>
      <c r="E47" s="57">
        <v>0</v>
      </c>
      <c r="F47" s="188">
        <v>0</v>
      </c>
      <c r="G47" s="59">
        <f t="shared" si="3"/>
        <v>0</v>
      </c>
      <c r="H47" s="57">
        <f t="shared" si="4"/>
        <v>5</v>
      </c>
      <c r="I47" s="188">
        <f t="shared" si="0"/>
        <v>0</v>
      </c>
      <c r="J47" s="59">
        <f t="shared" si="6"/>
        <v>5</v>
      </c>
      <c r="L47" s="34" t="str">
        <f t="shared" si="1"/>
        <v>13:50</v>
      </c>
      <c r="M47" s="35">
        <v>113</v>
      </c>
      <c r="N47" s="35">
        <v>5</v>
      </c>
      <c r="O47" s="35">
        <v>81</v>
      </c>
      <c r="P47" s="36">
        <v>2</v>
      </c>
    </row>
    <row r="48" spans="1:16" s="24" customFormat="1" ht="10.5" x14ac:dyDescent="0.15">
      <c r="A48" s="18" t="s">
        <v>78</v>
      </c>
      <c r="B48" s="19">
        <v>2</v>
      </c>
      <c r="C48" s="20">
        <v>0</v>
      </c>
      <c r="D48" s="22">
        <f t="shared" si="2"/>
        <v>2</v>
      </c>
      <c r="E48" s="20">
        <v>0</v>
      </c>
      <c r="F48" s="186">
        <v>0</v>
      </c>
      <c r="G48" s="22">
        <f t="shared" si="3"/>
        <v>0</v>
      </c>
      <c r="H48" s="20">
        <f t="shared" si="4"/>
        <v>2</v>
      </c>
      <c r="I48" s="186">
        <f t="shared" si="0"/>
        <v>0</v>
      </c>
      <c r="J48" s="22">
        <f t="shared" si="6"/>
        <v>2</v>
      </c>
      <c r="L48" s="37" t="str">
        <f t="shared" si="1"/>
        <v>14:00</v>
      </c>
      <c r="M48" s="38">
        <v>115</v>
      </c>
      <c r="N48" s="38">
        <v>5</v>
      </c>
      <c r="O48" s="38">
        <v>81</v>
      </c>
      <c r="P48" s="38">
        <v>2</v>
      </c>
    </row>
    <row r="49" spans="1:16" s="24" customFormat="1" ht="10.5" x14ac:dyDescent="0.15">
      <c r="A49" s="28" t="s">
        <v>79</v>
      </c>
      <c r="B49" s="29">
        <v>3</v>
      </c>
      <c r="C49" s="30">
        <v>0</v>
      </c>
      <c r="D49" s="32">
        <f t="shared" si="2"/>
        <v>3</v>
      </c>
      <c r="E49" s="30">
        <v>0</v>
      </c>
      <c r="F49" s="187">
        <v>0</v>
      </c>
      <c r="G49" s="32">
        <f t="shared" si="3"/>
        <v>0</v>
      </c>
      <c r="H49" s="30">
        <f t="shared" si="4"/>
        <v>3</v>
      </c>
      <c r="I49" s="187">
        <f t="shared" si="0"/>
        <v>0</v>
      </c>
      <c r="J49" s="32">
        <f t="shared" si="6"/>
        <v>3</v>
      </c>
      <c r="L49" s="39" t="str">
        <f t="shared" si="1"/>
        <v>14:10</v>
      </c>
      <c r="M49" s="38">
        <v>118</v>
      </c>
      <c r="N49" s="38">
        <v>5</v>
      </c>
      <c r="O49" s="38">
        <v>81</v>
      </c>
      <c r="P49" s="38">
        <v>2</v>
      </c>
    </row>
    <row r="50" spans="1:16" s="24" customFormat="1" ht="10.5" x14ac:dyDescent="0.15">
      <c r="A50" s="28" t="s">
        <v>80</v>
      </c>
      <c r="B50" s="29">
        <v>4</v>
      </c>
      <c r="C50" s="30">
        <v>0</v>
      </c>
      <c r="D50" s="32">
        <f t="shared" si="2"/>
        <v>4</v>
      </c>
      <c r="E50" s="30">
        <v>1</v>
      </c>
      <c r="F50" s="187">
        <v>0</v>
      </c>
      <c r="G50" s="32">
        <f t="shared" si="3"/>
        <v>1</v>
      </c>
      <c r="H50" s="30">
        <f t="shared" si="4"/>
        <v>5</v>
      </c>
      <c r="I50" s="187">
        <f t="shared" si="0"/>
        <v>0</v>
      </c>
      <c r="J50" s="32">
        <f t="shared" si="6"/>
        <v>5</v>
      </c>
      <c r="L50" s="39" t="str">
        <f t="shared" si="1"/>
        <v>14:20</v>
      </c>
      <c r="M50" s="38">
        <v>122</v>
      </c>
      <c r="N50" s="38">
        <v>5</v>
      </c>
      <c r="O50" s="38">
        <v>82</v>
      </c>
      <c r="P50" s="38">
        <v>2</v>
      </c>
    </row>
    <row r="51" spans="1:16" s="24" customFormat="1" ht="10.5" x14ac:dyDescent="0.15">
      <c r="A51" s="28" t="s">
        <v>81</v>
      </c>
      <c r="B51" s="29">
        <v>4</v>
      </c>
      <c r="C51" s="30">
        <v>0</v>
      </c>
      <c r="D51" s="32">
        <f t="shared" si="2"/>
        <v>4</v>
      </c>
      <c r="E51" s="30">
        <v>0</v>
      </c>
      <c r="F51" s="187">
        <v>0</v>
      </c>
      <c r="G51" s="32">
        <f t="shared" si="3"/>
        <v>0</v>
      </c>
      <c r="H51" s="30">
        <f t="shared" si="4"/>
        <v>4</v>
      </c>
      <c r="I51" s="187">
        <f t="shared" si="0"/>
        <v>0</v>
      </c>
      <c r="J51" s="32">
        <f t="shared" si="6"/>
        <v>4</v>
      </c>
      <c r="L51" s="39" t="str">
        <f t="shared" si="1"/>
        <v>14:30</v>
      </c>
      <c r="M51" s="38">
        <v>126</v>
      </c>
      <c r="N51" s="38">
        <v>5</v>
      </c>
      <c r="O51" s="38">
        <v>82</v>
      </c>
      <c r="P51" s="38">
        <v>2</v>
      </c>
    </row>
    <row r="52" spans="1:16" s="24" customFormat="1" ht="10.5" x14ac:dyDescent="0.15">
      <c r="A52" s="28" t="s">
        <v>82</v>
      </c>
      <c r="B52" s="29">
        <v>4</v>
      </c>
      <c r="C52" s="30">
        <v>0</v>
      </c>
      <c r="D52" s="32">
        <f t="shared" si="2"/>
        <v>4</v>
      </c>
      <c r="E52" s="30">
        <v>0</v>
      </c>
      <c r="F52" s="187">
        <v>0</v>
      </c>
      <c r="G52" s="32">
        <f t="shared" si="3"/>
        <v>0</v>
      </c>
      <c r="H52" s="30">
        <f t="shared" si="4"/>
        <v>4</v>
      </c>
      <c r="I52" s="187">
        <f t="shared" si="0"/>
        <v>0</v>
      </c>
      <c r="J52" s="32">
        <f t="shared" si="6"/>
        <v>4</v>
      </c>
      <c r="L52" s="39" t="str">
        <f t="shared" si="1"/>
        <v>14:40</v>
      </c>
      <c r="M52" s="38">
        <v>130</v>
      </c>
      <c r="N52" s="38">
        <v>5</v>
      </c>
      <c r="O52" s="38">
        <v>82</v>
      </c>
      <c r="P52" s="38">
        <v>2</v>
      </c>
    </row>
    <row r="53" spans="1:16" s="24" customFormat="1" ht="10.5" x14ac:dyDescent="0.15">
      <c r="A53" s="44" t="s">
        <v>83</v>
      </c>
      <c r="B53" s="56">
        <v>6</v>
      </c>
      <c r="C53" s="57">
        <v>0</v>
      </c>
      <c r="D53" s="59">
        <f t="shared" si="2"/>
        <v>6</v>
      </c>
      <c r="E53" s="57">
        <v>3</v>
      </c>
      <c r="F53" s="188">
        <v>0</v>
      </c>
      <c r="G53" s="59">
        <f t="shared" si="3"/>
        <v>3</v>
      </c>
      <c r="H53" s="57">
        <f t="shared" si="4"/>
        <v>9</v>
      </c>
      <c r="I53" s="188">
        <f t="shared" si="0"/>
        <v>0</v>
      </c>
      <c r="J53" s="59">
        <f t="shared" si="6"/>
        <v>9</v>
      </c>
      <c r="L53" s="40" t="str">
        <f t="shared" si="1"/>
        <v>14:50</v>
      </c>
      <c r="M53" s="38">
        <v>136</v>
      </c>
      <c r="N53" s="38">
        <v>5</v>
      </c>
      <c r="O53" s="38">
        <v>85</v>
      </c>
      <c r="P53" s="38">
        <v>2</v>
      </c>
    </row>
    <row r="54" spans="1:16" s="24" customFormat="1" ht="10.5" x14ac:dyDescent="0.15">
      <c r="A54" s="18" t="s">
        <v>84</v>
      </c>
      <c r="B54" s="19">
        <v>0</v>
      </c>
      <c r="C54" s="20">
        <v>0</v>
      </c>
      <c r="D54" s="22">
        <f t="shared" si="2"/>
        <v>0</v>
      </c>
      <c r="E54" s="20">
        <v>2</v>
      </c>
      <c r="F54" s="186">
        <v>0</v>
      </c>
      <c r="G54" s="22">
        <f t="shared" si="3"/>
        <v>2</v>
      </c>
      <c r="H54" s="20">
        <f t="shared" si="4"/>
        <v>2</v>
      </c>
      <c r="I54" s="186">
        <f t="shared" si="0"/>
        <v>0</v>
      </c>
      <c r="J54" s="22">
        <f t="shared" si="6"/>
        <v>2</v>
      </c>
      <c r="L54" s="41" t="str">
        <f t="shared" si="1"/>
        <v>15:00</v>
      </c>
      <c r="M54" s="42">
        <v>136</v>
      </c>
      <c r="N54" s="42">
        <v>5</v>
      </c>
      <c r="O54" s="42">
        <v>87</v>
      </c>
      <c r="P54" s="43">
        <v>2</v>
      </c>
    </row>
    <row r="55" spans="1:16" s="24" customFormat="1" ht="10.5" x14ac:dyDescent="0.15">
      <c r="A55" s="28" t="s">
        <v>85</v>
      </c>
      <c r="B55" s="29">
        <v>1</v>
      </c>
      <c r="C55" s="30">
        <v>1</v>
      </c>
      <c r="D55" s="32">
        <f t="shared" si="2"/>
        <v>2</v>
      </c>
      <c r="E55" s="30">
        <v>1</v>
      </c>
      <c r="F55" s="187">
        <v>0</v>
      </c>
      <c r="G55" s="32">
        <f t="shared" si="3"/>
        <v>1</v>
      </c>
      <c r="H55" s="30">
        <f t="shared" si="4"/>
        <v>2</v>
      </c>
      <c r="I55" s="187">
        <f t="shared" si="0"/>
        <v>1</v>
      </c>
      <c r="J55" s="32">
        <f t="shared" si="6"/>
        <v>3</v>
      </c>
      <c r="L55" s="25" t="str">
        <f t="shared" si="1"/>
        <v>15:10</v>
      </c>
      <c r="M55" s="26">
        <v>137</v>
      </c>
      <c r="N55" s="26">
        <v>6</v>
      </c>
      <c r="O55" s="26">
        <v>88</v>
      </c>
      <c r="P55" s="27">
        <v>2</v>
      </c>
    </row>
    <row r="56" spans="1:16" s="24" customFormat="1" ht="10.5" x14ac:dyDescent="0.15">
      <c r="A56" s="28" t="s">
        <v>86</v>
      </c>
      <c r="B56" s="29">
        <v>0</v>
      </c>
      <c r="C56" s="30">
        <v>0</v>
      </c>
      <c r="D56" s="32">
        <f t="shared" si="2"/>
        <v>0</v>
      </c>
      <c r="E56" s="30">
        <v>3</v>
      </c>
      <c r="F56" s="187">
        <v>0</v>
      </c>
      <c r="G56" s="32">
        <f t="shared" si="3"/>
        <v>3</v>
      </c>
      <c r="H56" s="30">
        <f t="shared" si="4"/>
        <v>3</v>
      </c>
      <c r="I56" s="187">
        <f t="shared" si="0"/>
        <v>0</v>
      </c>
      <c r="J56" s="32">
        <f t="shared" si="6"/>
        <v>3</v>
      </c>
      <c r="L56" s="25" t="str">
        <f t="shared" si="1"/>
        <v>15:20</v>
      </c>
      <c r="M56" s="26">
        <v>137</v>
      </c>
      <c r="N56" s="26">
        <v>6</v>
      </c>
      <c r="O56" s="26">
        <v>91</v>
      </c>
      <c r="P56" s="27">
        <v>2</v>
      </c>
    </row>
    <row r="57" spans="1:16" s="24" customFormat="1" ht="10.5" x14ac:dyDescent="0.15">
      <c r="A57" s="28" t="s">
        <v>87</v>
      </c>
      <c r="B57" s="29">
        <v>2</v>
      </c>
      <c r="C57" s="30">
        <v>0</v>
      </c>
      <c r="D57" s="32">
        <f t="shared" si="2"/>
        <v>2</v>
      </c>
      <c r="E57" s="30">
        <v>1</v>
      </c>
      <c r="F57" s="187">
        <v>0</v>
      </c>
      <c r="G57" s="32">
        <f t="shared" si="3"/>
        <v>1</v>
      </c>
      <c r="H57" s="30">
        <f t="shared" si="4"/>
        <v>3</v>
      </c>
      <c r="I57" s="187">
        <f t="shared" si="0"/>
        <v>0</v>
      </c>
      <c r="J57" s="32">
        <f t="shared" si="6"/>
        <v>3</v>
      </c>
      <c r="L57" s="25" t="str">
        <f t="shared" si="1"/>
        <v>15:30</v>
      </c>
      <c r="M57" s="26">
        <v>139</v>
      </c>
      <c r="N57" s="26">
        <v>6</v>
      </c>
      <c r="O57" s="26">
        <v>92</v>
      </c>
      <c r="P57" s="27">
        <v>2</v>
      </c>
    </row>
    <row r="58" spans="1:16" s="24" customFormat="1" ht="10.5" x14ac:dyDescent="0.15">
      <c r="A58" s="28" t="s">
        <v>88</v>
      </c>
      <c r="B58" s="29">
        <v>0</v>
      </c>
      <c r="C58" s="30">
        <v>0</v>
      </c>
      <c r="D58" s="32">
        <f t="shared" si="2"/>
        <v>0</v>
      </c>
      <c r="E58" s="30">
        <v>3</v>
      </c>
      <c r="F58" s="187">
        <v>0</v>
      </c>
      <c r="G58" s="32">
        <f t="shared" si="3"/>
        <v>3</v>
      </c>
      <c r="H58" s="30">
        <f t="shared" si="4"/>
        <v>3</v>
      </c>
      <c r="I58" s="187">
        <f t="shared" si="0"/>
        <v>0</v>
      </c>
      <c r="J58" s="32">
        <f t="shared" si="6"/>
        <v>3</v>
      </c>
      <c r="L58" s="25" t="str">
        <f t="shared" si="1"/>
        <v>15:40</v>
      </c>
      <c r="M58" s="26">
        <v>139</v>
      </c>
      <c r="N58" s="26">
        <v>6</v>
      </c>
      <c r="O58" s="26">
        <v>95</v>
      </c>
      <c r="P58" s="27">
        <v>2</v>
      </c>
    </row>
    <row r="59" spans="1:16" s="24" customFormat="1" ht="10.5" x14ac:dyDescent="0.15">
      <c r="A59" s="44" t="s">
        <v>89</v>
      </c>
      <c r="B59" s="56">
        <v>0</v>
      </c>
      <c r="C59" s="57">
        <v>0</v>
      </c>
      <c r="D59" s="59">
        <f t="shared" si="2"/>
        <v>0</v>
      </c>
      <c r="E59" s="57">
        <v>4</v>
      </c>
      <c r="F59" s="188">
        <v>0</v>
      </c>
      <c r="G59" s="59">
        <f t="shared" si="3"/>
        <v>4</v>
      </c>
      <c r="H59" s="57">
        <f t="shared" si="4"/>
        <v>4</v>
      </c>
      <c r="I59" s="188">
        <f t="shared" si="0"/>
        <v>0</v>
      </c>
      <c r="J59" s="59">
        <f t="shared" si="6"/>
        <v>4</v>
      </c>
      <c r="L59" s="34" t="str">
        <f t="shared" si="1"/>
        <v>15:50</v>
      </c>
      <c r="M59" s="35">
        <v>139</v>
      </c>
      <c r="N59" s="35">
        <v>6</v>
      </c>
      <c r="O59" s="35">
        <v>99</v>
      </c>
      <c r="P59" s="36">
        <v>2</v>
      </c>
    </row>
    <row r="60" spans="1:16" s="24" customFormat="1" ht="10.5" x14ac:dyDescent="0.15">
      <c r="A60" s="18" t="s">
        <v>30</v>
      </c>
      <c r="B60" s="19">
        <v>3</v>
      </c>
      <c r="C60" s="20">
        <v>0</v>
      </c>
      <c r="D60" s="22">
        <f t="shared" si="2"/>
        <v>3</v>
      </c>
      <c r="E60" s="20">
        <v>10</v>
      </c>
      <c r="F60" s="186">
        <v>0</v>
      </c>
      <c r="G60" s="22">
        <f t="shared" si="3"/>
        <v>10</v>
      </c>
      <c r="H60" s="20">
        <f t="shared" si="4"/>
        <v>13</v>
      </c>
      <c r="I60" s="186">
        <f t="shared" si="0"/>
        <v>0</v>
      </c>
      <c r="J60" s="22">
        <f t="shared" si="6"/>
        <v>13</v>
      </c>
      <c r="L60" s="37" t="str">
        <f t="shared" si="1"/>
        <v>16:00</v>
      </c>
      <c r="M60" s="38">
        <v>142</v>
      </c>
      <c r="N60" s="38">
        <v>6</v>
      </c>
      <c r="O60" s="38">
        <v>109</v>
      </c>
      <c r="P60" s="38">
        <v>2</v>
      </c>
    </row>
    <row r="61" spans="1:16" s="24" customFormat="1" ht="10.5" x14ac:dyDescent="0.15">
      <c r="A61" s="28" t="s">
        <v>31</v>
      </c>
      <c r="B61" s="29">
        <v>0</v>
      </c>
      <c r="C61" s="30">
        <v>0</v>
      </c>
      <c r="D61" s="32">
        <f t="shared" si="2"/>
        <v>0</v>
      </c>
      <c r="E61" s="30">
        <v>2</v>
      </c>
      <c r="F61" s="187">
        <v>0</v>
      </c>
      <c r="G61" s="32">
        <f t="shared" si="3"/>
        <v>2</v>
      </c>
      <c r="H61" s="30">
        <f t="shared" si="4"/>
        <v>2</v>
      </c>
      <c r="I61" s="187">
        <f t="shared" si="0"/>
        <v>0</v>
      </c>
      <c r="J61" s="32">
        <f t="shared" si="6"/>
        <v>2</v>
      </c>
      <c r="L61" s="39" t="str">
        <f t="shared" si="1"/>
        <v>16:10</v>
      </c>
      <c r="M61" s="38">
        <v>142</v>
      </c>
      <c r="N61" s="38">
        <v>6</v>
      </c>
      <c r="O61" s="38">
        <v>111</v>
      </c>
      <c r="P61" s="38">
        <v>2</v>
      </c>
    </row>
    <row r="62" spans="1:16" s="24" customFormat="1" ht="10.5" x14ac:dyDescent="0.15">
      <c r="A62" s="28" t="s">
        <v>32</v>
      </c>
      <c r="B62" s="29">
        <v>1</v>
      </c>
      <c r="C62" s="30">
        <v>0</v>
      </c>
      <c r="D62" s="32">
        <f t="shared" si="2"/>
        <v>1</v>
      </c>
      <c r="E62" s="30">
        <v>0</v>
      </c>
      <c r="F62" s="187">
        <v>0</v>
      </c>
      <c r="G62" s="32">
        <f t="shared" si="3"/>
        <v>0</v>
      </c>
      <c r="H62" s="30">
        <f t="shared" si="4"/>
        <v>1</v>
      </c>
      <c r="I62" s="187">
        <f t="shared" si="0"/>
        <v>0</v>
      </c>
      <c r="J62" s="32">
        <f t="shared" si="6"/>
        <v>1</v>
      </c>
      <c r="L62" s="39" t="str">
        <f t="shared" si="1"/>
        <v>16:20</v>
      </c>
      <c r="M62" s="38">
        <v>143</v>
      </c>
      <c r="N62" s="38">
        <v>6</v>
      </c>
      <c r="O62" s="38">
        <v>111</v>
      </c>
      <c r="P62" s="38">
        <v>2</v>
      </c>
    </row>
    <row r="63" spans="1:16" s="24" customFormat="1" ht="10.5" x14ac:dyDescent="0.15">
      <c r="A63" s="28" t="s">
        <v>33</v>
      </c>
      <c r="B63" s="29">
        <v>2</v>
      </c>
      <c r="C63" s="30">
        <v>0</v>
      </c>
      <c r="D63" s="32">
        <f t="shared" si="2"/>
        <v>2</v>
      </c>
      <c r="E63" s="30">
        <v>0</v>
      </c>
      <c r="F63" s="187">
        <v>0</v>
      </c>
      <c r="G63" s="32">
        <f t="shared" si="3"/>
        <v>0</v>
      </c>
      <c r="H63" s="30">
        <f t="shared" si="4"/>
        <v>2</v>
      </c>
      <c r="I63" s="187">
        <f t="shared" si="0"/>
        <v>0</v>
      </c>
      <c r="J63" s="32">
        <f t="shared" si="6"/>
        <v>2</v>
      </c>
      <c r="L63" s="39" t="str">
        <f t="shared" si="1"/>
        <v>16:30</v>
      </c>
      <c r="M63" s="38">
        <v>145</v>
      </c>
      <c r="N63" s="38">
        <v>6</v>
      </c>
      <c r="O63" s="38">
        <v>111</v>
      </c>
      <c r="P63" s="38">
        <v>2</v>
      </c>
    </row>
    <row r="64" spans="1:16" s="24" customFormat="1" ht="10.5" x14ac:dyDescent="0.15">
      <c r="A64" s="28" t="s">
        <v>34</v>
      </c>
      <c r="B64" s="29">
        <v>3</v>
      </c>
      <c r="C64" s="30">
        <v>0</v>
      </c>
      <c r="D64" s="32">
        <f t="shared" si="2"/>
        <v>3</v>
      </c>
      <c r="E64" s="30">
        <v>1</v>
      </c>
      <c r="F64" s="187">
        <v>0</v>
      </c>
      <c r="G64" s="32">
        <f t="shared" si="3"/>
        <v>1</v>
      </c>
      <c r="H64" s="30">
        <f t="shared" si="4"/>
        <v>4</v>
      </c>
      <c r="I64" s="187">
        <f t="shared" si="0"/>
        <v>0</v>
      </c>
      <c r="J64" s="32">
        <f t="shared" si="6"/>
        <v>4</v>
      </c>
      <c r="L64" s="39" t="str">
        <f t="shared" si="1"/>
        <v>16:40</v>
      </c>
      <c r="M64" s="38">
        <v>148</v>
      </c>
      <c r="N64" s="38">
        <v>6</v>
      </c>
      <c r="O64" s="38">
        <v>112</v>
      </c>
      <c r="P64" s="38">
        <v>2</v>
      </c>
    </row>
    <row r="65" spans="1:16" s="24" customFormat="1" ht="10.5" x14ac:dyDescent="0.15">
      <c r="A65" s="44" t="s">
        <v>35</v>
      </c>
      <c r="B65" s="56">
        <v>0</v>
      </c>
      <c r="C65" s="57">
        <v>0</v>
      </c>
      <c r="D65" s="59">
        <f t="shared" si="2"/>
        <v>0</v>
      </c>
      <c r="E65" s="57">
        <v>2</v>
      </c>
      <c r="F65" s="188">
        <v>0</v>
      </c>
      <c r="G65" s="59">
        <f t="shared" si="3"/>
        <v>2</v>
      </c>
      <c r="H65" s="57">
        <f t="shared" si="4"/>
        <v>2</v>
      </c>
      <c r="I65" s="188">
        <f t="shared" si="0"/>
        <v>0</v>
      </c>
      <c r="J65" s="59">
        <f t="shared" si="6"/>
        <v>2</v>
      </c>
      <c r="L65" s="40" t="str">
        <f t="shared" si="1"/>
        <v>16:50</v>
      </c>
      <c r="M65" s="38">
        <v>148</v>
      </c>
      <c r="N65" s="38">
        <v>6</v>
      </c>
      <c r="O65" s="38">
        <v>114</v>
      </c>
      <c r="P65" s="38">
        <v>2</v>
      </c>
    </row>
    <row r="66" spans="1:16" s="24" customFormat="1" ht="10.5" x14ac:dyDescent="0.15">
      <c r="A66" s="18" t="s">
        <v>36</v>
      </c>
      <c r="B66" s="19">
        <v>1</v>
      </c>
      <c r="C66" s="20">
        <v>0</v>
      </c>
      <c r="D66" s="22">
        <f t="shared" si="2"/>
        <v>1</v>
      </c>
      <c r="E66" s="20">
        <v>4</v>
      </c>
      <c r="F66" s="186">
        <v>0</v>
      </c>
      <c r="G66" s="22">
        <f t="shared" si="3"/>
        <v>4</v>
      </c>
      <c r="H66" s="20">
        <f t="shared" si="4"/>
        <v>5</v>
      </c>
      <c r="I66" s="186">
        <f t="shared" si="0"/>
        <v>0</v>
      </c>
      <c r="J66" s="22">
        <f t="shared" si="6"/>
        <v>5</v>
      </c>
      <c r="L66" s="41" t="str">
        <f t="shared" si="1"/>
        <v>17:00</v>
      </c>
      <c r="M66" s="42">
        <v>149</v>
      </c>
      <c r="N66" s="42">
        <v>6</v>
      </c>
      <c r="O66" s="42">
        <v>118</v>
      </c>
      <c r="P66" s="43">
        <v>2</v>
      </c>
    </row>
    <row r="67" spans="1:16" s="24" customFormat="1" ht="10.5" x14ac:dyDescent="0.15">
      <c r="A67" s="28" t="s">
        <v>37</v>
      </c>
      <c r="B67" s="29">
        <v>3</v>
      </c>
      <c r="C67" s="30">
        <v>0</v>
      </c>
      <c r="D67" s="32">
        <f t="shared" si="2"/>
        <v>3</v>
      </c>
      <c r="E67" s="30">
        <v>2</v>
      </c>
      <c r="F67" s="187">
        <v>0</v>
      </c>
      <c r="G67" s="32">
        <f t="shared" si="3"/>
        <v>2</v>
      </c>
      <c r="H67" s="30">
        <f t="shared" si="4"/>
        <v>5</v>
      </c>
      <c r="I67" s="187">
        <f t="shared" si="0"/>
        <v>0</v>
      </c>
      <c r="J67" s="32">
        <f t="shared" si="6"/>
        <v>5</v>
      </c>
      <c r="L67" s="25" t="str">
        <f t="shared" si="1"/>
        <v>17:10</v>
      </c>
      <c r="M67" s="26">
        <v>152</v>
      </c>
      <c r="N67" s="26">
        <v>6</v>
      </c>
      <c r="O67" s="26">
        <v>120</v>
      </c>
      <c r="P67" s="27">
        <v>2</v>
      </c>
    </row>
    <row r="68" spans="1:16" s="24" customFormat="1" ht="10.5" x14ac:dyDescent="0.15">
      <c r="A68" s="28" t="s">
        <v>38</v>
      </c>
      <c r="B68" s="29">
        <v>3</v>
      </c>
      <c r="C68" s="30">
        <v>0</v>
      </c>
      <c r="D68" s="32">
        <f t="shared" si="2"/>
        <v>3</v>
      </c>
      <c r="E68" s="30">
        <v>1</v>
      </c>
      <c r="F68" s="187">
        <v>0</v>
      </c>
      <c r="G68" s="32">
        <f t="shared" si="3"/>
        <v>1</v>
      </c>
      <c r="H68" s="30">
        <f t="shared" si="4"/>
        <v>4</v>
      </c>
      <c r="I68" s="187">
        <f t="shared" si="0"/>
        <v>0</v>
      </c>
      <c r="J68" s="32">
        <f t="shared" si="6"/>
        <v>4</v>
      </c>
      <c r="L68" s="25" t="str">
        <f t="shared" si="1"/>
        <v>17:20</v>
      </c>
      <c r="M68" s="26">
        <v>155</v>
      </c>
      <c r="N68" s="26">
        <v>6</v>
      </c>
      <c r="O68" s="26">
        <v>121</v>
      </c>
      <c r="P68" s="27">
        <v>2</v>
      </c>
    </row>
    <row r="69" spans="1:16" s="24" customFormat="1" ht="10.5" x14ac:dyDescent="0.15">
      <c r="A69" s="28" t="s">
        <v>39</v>
      </c>
      <c r="B69" s="29">
        <v>5</v>
      </c>
      <c r="C69" s="30">
        <v>0</v>
      </c>
      <c r="D69" s="32">
        <f t="shared" si="2"/>
        <v>5</v>
      </c>
      <c r="E69" s="30">
        <v>3</v>
      </c>
      <c r="F69" s="187">
        <v>0</v>
      </c>
      <c r="G69" s="32">
        <f t="shared" si="3"/>
        <v>3</v>
      </c>
      <c r="H69" s="30">
        <f t="shared" si="4"/>
        <v>8</v>
      </c>
      <c r="I69" s="187">
        <f t="shared" si="0"/>
        <v>0</v>
      </c>
      <c r="J69" s="32">
        <f t="shared" si="6"/>
        <v>8</v>
      </c>
      <c r="L69" s="25" t="str">
        <f t="shared" si="1"/>
        <v>17:30</v>
      </c>
      <c r="M69" s="26">
        <v>160</v>
      </c>
      <c r="N69" s="26">
        <v>6</v>
      </c>
      <c r="O69" s="26">
        <v>124</v>
      </c>
      <c r="P69" s="27">
        <v>2</v>
      </c>
    </row>
    <row r="70" spans="1:16" s="24" customFormat="1" ht="10.5" x14ac:dyDescent="0.15">
      <c r="A70" s="28" t="s">
        <v>40</v>
      </c>
      <c r="B70" s="29">
        <v>1</v>
      </c>
      <c r="C70" s="30">
        <v>0</v>
      </c>
      <c r="D70" s="32">
        <f t="shared" si="2"/>
        <v>1</v>
      </c>
      <c r="E70" s="30">
        <v>0</v>
      </c>
      <c r="F70" s="187">
        <v>0</v>
      </c>
      <c r="G70" s="32">
        <f t="shared" si="3"/>
        <v>0</v>
      </c>
      <c r="H70" s="30">
        <f t="shared" si="4"/>
        <v>1</v>
      </c>
      <c r="I70" s="187">
        <f t="shared" si="4"/>
        <v>0</v>
      </c>
      <c r="J70" s="32">
        <f t="shared" si="6"/>
        <v>1</v>
      </c>
      <c r="L70" s="25" t="str">
        <f t="shared" ref="L70:L77" si="7">LEFT(A70,5)</f>
        <v>17:40</v>
      </c>
      <c r="M70" s="26">
        <v>161</v>
      </c>
      <c r="N70" s="26">
        <v>6</v>
      </c>
      <c r="O70" s="26">
        <v>124</v>
      </c>
      <c r="P70" s="27">
        <v>2</v>
      </c>
    </row>
    <row r="71" spans="1:16" s="24" customFormat="1" ht="10.5" x14ac:dyDescent="0.15">
      <c r="A71" s="44" t="s">
        <v>41</v>
      </c>
      <c r="B71" s="56">
        <v>1</v>
      </c>
      <c r="C71" s="57">
        <v>0</v>
      </c>
      <c r="D71" s="59">
        <f t="shared" ref="D71:D77" si="8">SUM(B71:C71)</f>
        <v>1</v>
      </c>
      <c r="E71" s="57">
        <v>5</v>
      </c>
      <c r="F71" s="188">
        <v>0</v>
      </c>
      <c r="G71" s="59">
        <f t="shared" ref="G71:G77" si="9">SUM(E71:F71)</f>
        <v>5</v>
      </c>
      <c r="H71" s="57">
        <f t="shared" ref="H71:I76" si="10">B71+E71</f>
        <v>6</v>
      </c>
      <c r="I71" s="188">
        <f t="shared" si="10"/>
        <v>0</v>
      </c>
      <c r="J71" s="59">
        <f t="shared" si="6"/>
        <v>6</v>
      </c>
      <c r="L71" s="34" t="str">
        <f t="shared" si="7"/>
        <v>17:50</v>
      </c>
      <c r="M71" s="35">
        <v>162</v>
      </c>
      <c r="N71" s="35">
        <v>6</v>
      </c>
      <c r="O71" s="35">
        <v>129</v>
      </c>
      <c r="P71" s="36">
        <v>2</v>
      </c>
    </row>
    <row r="72" spans="1:16" s="24" customFormat="1" ht="10.5" x14ac:dyDescent="0.15">
      <c r="A72" s="18" t="s">
        <v>42</v>
      </c>
      <c r="B72" s="19">
        <v>1</v>
      </c>
      <c r="C72" s="20">
        <v>0</v>
      </c>
      <c r="D72" s="22">
        <f t="shared" si="8"/>
        <v>1</v>
      </c>
      <c r="E72" s="20">
        <v>1</v>
      </c>
      <c r="F72" s="186">
        <v>0</v>
      </c>
      <c r="G72" s="22">
        <f t="shared" si="9"/>
        <v>1</v>
      </c>
      <c r="H72" s="20">
        <f t="shared" si="10"/>
        <v>2</v>
      </c>
      <c r="I72" s="186">
        <f t="shared" si="10"/>
        <v>0</v>
      </c>
      <c r="J72" s="22">
        <f t="shared" si="6"/>
        <v>2</v>
      </c>
      <c r="L72" s="37" t="str">
        <f t="shared" si="7"/>
        <v>18:00</v>
      </c>
      <c r="M72" s="38">
        <v>163</v>
      </c>
      <c r="N72" s="38">
        <v>6</v>
      </c>
      <c r="O72" s="38">
        <v>130</v>
      </c>
      <c r="P72" s="38">
        <v>2</v>
      </c>
    </row>
    <row r="73" spans="1:16" s="24" customFormat="1" ht="10.5" x14ac:dyDescent="0.15">
      <c r="A73" s="28" t="s">
        <v>43</v>
      </c>
      <c r="B73" s="29">
        <v>0</v>
      </c>
      <c r="C73" s="30">
        <v>0</v>
      </c>
      <c r="D73" s="32">
        <f t="shared" si="8"/>
        <v>0</v>
      </c>
      <c r="E73" s="30">
        <v>0</v>
      </c>
      <c r="F73" s="187">
        <v>0</v>
      </c>
      <c r="G73" s="32">
        <f t="shared" si="9"/>
        <v>0</v>
      </c>
      <c r="H73" s="30">
        <f t="shared" si="10"/>
        <v>0</v>
      </c>
      <c r="I73" s="187">
        <f t="shared" si="10"/>
        <v>0</v>
      </c>
      <c r="J73" s="32">
        <f t="shared" si="6"/>
        <v>0</v>
      </c>
      <c r="L73" s="39" t="str">
        <f t="shared" si="7"/>
        <v>18:10</v>
      </c>
      <c r="M73" s="38">
        <v>163</v>
      </c>
      <c r="N73" s="38">
        <v>6</v>
      </c>
      <c r="O73" s="38">
        <v>130</v>
      </c>
      <c r="P73" s="38">
        <v>2</v>
      </c>
    </row>
    <row r="74" spans="1:16" s="24" customFormat="1" ht="10.5" x14ac:dyDescent="0.15">
      <c r="A74" s="28" t="s">
        <v>44</v>
      </c>
      <c r="B74" s="29">
        <v>1</v>
      </c>
      <c r="C74" s="30">
        <v>0</v>
      </c>
      <c r="D74" s="32">
        <f t="shared" si="8"/>
        <v>1</v>
      </c>
      <c r="E74" s="30">
        <v>4</v>
      </c>
      <c r="F74" s="187">
        <v>0</v>
      </c>
      <c r="G74" s="32">
        <f t="shared" si="9"/>
        <v>4</v>
      </c>
      <c r="H74" s="30">
        <f t="shared" si="10"/>
        <v>5</v>
      </c>
      <c r="I74" s="187">
        <f t="shared" si="10"/>
        <v>0</v>
      </c>
      <c r="J74" s="32">
        <f t="shared" ref="J74:J76" si="11">SUM(H74:I74)</f>
        <v>5</v>
      </c>
      <c r="L74" s="39" t="str">
        <f t="shared" si="7"/>
        <v>18:20</v>
      </c>
      <c r="M74" s="38">
        <v>164</v>
      </c>
      <c r="N74" s="38">
        <v>6</v>
      </c>
      <c r="O74" s="38">
        <v>134</v>
      </c>
      <c r="P74" s="38">
        <v>2</v>
      </c>
    </row>
    <row r="75" spans="1:16" s="24" customFormat="1" ht="10.5" x14ac:dyDescent="0.15">
      <c r="A75" s="28" t="s">
        <v>45</v>
      </c>
      <c r="B75" s="29">
        <v>4</v>
      </c>
      <c r="C75" s="30">
        <v>0</v>
      </c>
      <c r="D75" s="32">
        <f t="shared" si="8"/>
        <v>4</v>
      </c>
      <c r="E75" s="30">
        <v>0</v>
      </c>
      <c r="F75" s="187">
        <v>0</v>
      </c>
      <c r="G75" s="32">
        <f t="shared" si="9"/>
        <v>0</v>
      </c>
      <c r="H75" s="30">
        <f t="shared" si="10"/>
        <v>4</v>
      </c>
      <c r="I75" s="187">
        <f t="shared" si="10"/>
        <v>0</v>
      </c>
      <c r="J75" s="32">
        <f t="shared" si="11"/>
        <v>4</v>
      </c>
      <c r="L75" s="39" t="str">
        <f t="shared" si="7"/>
        <v>18:30</v>
      </c>
      <c r="M75" s="38">
        <v>168</v>
      </c>
      <c r="N75" s="38">
        <v>6</v>
      </c>
      <c r="O75" s="38">
        <v>134</v>
      </c>
      <c r="P75" s="38">
        <v>2</v>
      </c>
    </row>
    <row r="76" spans="1:16" s="24" customFormat="1" ht="10.5" x14ac:dyDescent="0.15">
      <c r="A76" s="28" t="s">
        <v>46</v>
      </c>
      <c r="B76" s="29">
        <v>1</v>
      </c>
      <c r="C76" s="30">
        <v>0</v>
      </c>
      <c r="D76" s="32">
        <f t="shared" si="8"/>
        <v>1</v>
      </c>
      <c r="E76" s="30">
        <v>5</v>
      </c>
      <c r="F76" s="187">
        <v>0</v>
      </c>
      <c r="G76" s="32">
        <f t="shared" si="9"/>
        <v>5</v>
      </c>
      <c r="H76" s="30">
        <f t="shared" si="10"/>
        <v>6</v>
      </c>
      <c r="I76" s="187">
        <f t="shared" si="10"/>
        <v>0</v>
      </c>
      <c r="J76" s="32">
        <f t="shared" si="11"/>
        <v>6</v>
      </c>
      <c r="L76" s="39" t="str">
        <f t="shared" si="7"/>
        <v>18:40</v>
      </c>
      <c r="M76" s="38">
        <v>169</v>
      </c>
      <c r="N76" s="38">
        <v>6</v>
      </c>
      <c r="O76" s="38">
        <v>139</v>
      </c>
      <c r="P76" s="38">
        <v>2</v>
      </c>
    </row>
    <row r="77" spans="1:16" s="24" customFormat="1" ht="10.5" x14ac:dyDescent="0.15">
      <c r="A77" s="44" t="s">
        <v>47</v>
      </c>
      <c r="B77" s="56">
        <v>4</v>
      </c>
      <c r="C77" s="57">
        <v>1</v>
      </c>
      <c r="D77" s="59">
        <f t="shared" si="8"/>
        <v>5</v>
      </c>
      <c r="E77" s="57">
        <v>0</v>
      </c>
      <c r="F77" s="188">
        <v>0</v>
      </c>
      <c r="G77" s="59">
        <f t="shared" si="9"/>
        <v>0</v>
      </c>
      <c r="H77" s="57">
        <f>B77+E77</f>
        <v>4</v>
      </c>
      <c r="I77" s="188">
        <f>C77+F77</f>
        <v>1</v>
      </c>
      <c r="J77" s="59">
        <f>SUM(H77:I77)</f>
        <v>5</v>
      </c>
      <c r="L77" s="40" t="str">
        <f t="shared" si="7"/>
        <v>18:50</v>
      </c>
      <c r="M77" s="38">
        <v>173</v>
      </c>
      <c r="N77" s="38">
        <v>7</v>
      </c>
      <c r="O77" s="38">
        <v>139</v>
      </c>
      <c r="P77" s="38">
        <v>2</v>
      </c>
    </row>
    <row r="78" spans="1:16" s="24" customFormat="1" ht="10.5" x14ac:dyDescent="0.15">
      <c r="A78" s="45" t="s">
        <v>166</v>
      </c>
      <c r="B78" s="46">
        <f t="shared" ref="B78:G78" si="12">SUM(B6:B77)</f>
        <v>173</v>
      </c>
      <c r="C78" s="47">
        <f t="shared" si="12"/>
        <v>7</v>
      </c>
      <c r="D78" s="49">
        <f t="shared" si="12"/>
        <v>180</v>
      </c>
      <c r="E78" s="47">
        <f t="shared" si="12"/>
        <v>139</v>
      </c>
      <c r="F78" s="189">
        <f t="shared" si="12"/>
        <v>2</v>
      </c>
      <c r="G78" s="49">
        <f t="shared" si="12"/>
        <v>141</v>
      </c>
      <c r="H78" s="47">
        <f>SUM(H6:H77)</f>
        <v>312</v>
      </c>
      <c r="I78" s="189">
        <f>SUM(I6:I77)</f>
        <v>9</v>
      </c>
      <c r="J78" s="49">
        <f>SUM(J6:J77)</f>
        <v>321</v>
      </c>
    </row>
  </sheetData>
  <mergeCells count="4">
    <mergeCell ref="H1:J1"/>
    <mergeCell ref="B4:D4"/>
    <mergeCell ref="E4:G4"/>
    <mergeCell ref="H4:J4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総括表</vt:lpstr>
      <vt:lpstr>グラフ（自動車）</vt:lpstr>
      <vt:lpstr>集計表（60分）</vt:lpstr>
      <vt:lpstr>集計表（10分）</vt:lpstr>
      <vt:lpstr>集計表（60分）通行量</vt:lpstr>
      <vt:lpstr>集計表（10分）通行量</vt:lpstr>
      <vt:lpstr>'グラフ（自動車）'!Print_Area</vt:lpstr>
      <vt:lpstr>'集計表（10分）'!Print_Area</vt:lpstr>
      <vt:lpstr>'集計表（10分）通行量'!Print_Area</vt:lpstr>
      <vt:lpstr>'集計表（60分）'!Print_Area</vt:lpstr>
      <vt:lpstr>'集計表（60分）通行量'!Print_Area</vt:lpstr>
      <vt:lpstr>総括表!Print_Area</vt:lpstr>
      <vt:lpstr>'グラフ（自動車）'!Print_Titles</vt:lpstr>
      <vt:lpstr>'集計表（10分）'!Print_Titles</vt:lpstr>
      <vt:lpstr>'集計表（10分）通行量'!Print_Titles</vt:lpstr>
      <vt:lpstr>'集計表（60分）'!Print_Titles</vt:lpstr>
      <vt:lpstr>'集計表（60分）通行量'!Print_Titles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佳子</dc:creator>
  <cp:lastModifiedBy>大阪計画室 o20r005共用機1</cp:lastModifiedBy>
  <cp:lastPrinted>2021-05-17T02:41:26Z</cp:lastPrinted>
  <dcterms:created xsi:type="dcterms:W3CDTF">2004-03-02T08:12:12Z</dcterms:created>
  <dcterms:modified xsi:type="dcterms:W3CDTF">2026-04-06T02:44:32Z</dcterms:modified>
</cp:coreProperties>
</file>