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1F1FC083-61E8-4C61-89B0-9F8FAC74AAD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</sheets>
  <definedNames>
    <definedName name="_xlnm._FilterDatabase" localSheetId="3" hidden="1">'集計表（10分）'!$A$1:$K$1235</definedName>
    <definedName name="_xlnm._FilterDatabase" localSheetId="2" hidden="1">'集計表（60分）'!$A$1:$AK$290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2">'集計表（60分）'!$A$1:$J$290</definedName>
    <definedName name="_xlnm.Print_Area" localSheetId="0">総括表!$A$1:$K$39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2">'集計表（60分）'!$1:$2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1" i="26" l="1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844" i="1" l="1"/>
  <c r="J841" i="1"/>
  <c r="J835" i="1"/>
  <c r="J832" i="1"/>
  <c r="J829" i="1"/>
  <c r="J817" i="1"/>
  <c r="J102" i="25"/>
  <c r="J799" i="1"/>
  <c r="J793" i="1"/>
  <c r="J784" i="1"/>
  <c r="J781" i="1"/>
  <c r="J1001" i="1"/>
  <c r="J1000" i="1"/>
  <c r="J999" i="1"/>
  <c r="J998" i="1"/>
  <c r="J995" i="1"/>
  <c r="J994" i="1"/>
  <c r="J993" i="1"/>
  <c r="J991" i="1"/>
  <c r="J989" i="1"/>
  <c r="J986" i="1"/>
  <c r="J985" i="1"/>
  <c r="J983" i="1"/>
  <c r="J980" i="1"/>
  <c r="J979" i="1"/>
  <c r="J975" i="1"/>
  <c r="J974" i="1"/>
  <c r="J971" i="1"/>
  <c r="J970" i="1"/>
  <c r="J968" i="1"/>
  <c r="J967" i="1"/>
  <c r="J965" i="1"/>
  <c r="J958" i="1"/>
  <c r="J955" i="1"/>
  <c r="J952" i="1"/>
  <c r="J951" i="1"/>
  <c r="J947" i="1"/>
  <c r="J946" i="1"/>
  <c r="J945" i="1"/>
  <c r="J944" i="1"/>
  <c r="J941" i="1"/>
  <c r="J940" i="1"/>
  <c r="J938" i="1"/>
  <c r="J937" i="1"/>
  <c r="J935" i="1"/>
  <c r="J934" i="1"/>
  <c r="J933" i="1"/>
  <c r="J932" i="1"/>
  <c r="J766" i="1"/>
  <c r="J765" i="1"/>
  <c r="J764" i="1"/>
  <c r="J763" i="1"/>
  <c r="J762" i="1"/>
  <c r="J606" i="1"/>
  <c r="J754" i="1"/>
  <c r="J753" i="1"/>
  <c r="J752" i="1"/>
  <c r="J751" i="1"/>
  <c r="J596" i="1"/>
  <c r="J594" i="1"/>
  <c r="J585" i="1"/>
  <c r="J584" i="1"/>
  <c r="J583" i="1"/>
  <c r="J582" i="1"/>
  <c r="J581" i="1"/>
  <c r="J729" i="1"/>
  <c r="J574" i="1"/>
  <c r="J573" i="1"/>
  <c r="J572" i="1"/>
  <c r="J571" i="1"/>
  <c r="J570" i="1"/>
  <c r="J569" i="1"/>
  <c r="J717" i="1"/>
  <c r="J561" i="1"/>
  <c r="J559" i="1"/>
  <c r="J558" i="1"/>
  <c r="J557" i="1"/>
  <c r="J706" i="1"/>
  <c r="J705" i="1"/>
  <c r="J550" i="1"/>
  <c r="J549" i="1"/>
  <c r="J548" i="1"/>
  <c r="J547" i="1"/>
  <c r="J1079" i="1"/>
  <c r="J1078" i="1"/>
  <c r="J535" i="1"/>
  <c r="J1073" i="1"/>
  <c r="J1072" i="1"/>
  <c r="J1071" i="1"/>
  <c r="J1070" i="1"/>
  <c r="J1068" i="1"/>
  <c r="J1067" i="1"/>
  <c r="J1064" i="1"/>
  <c r="J1063" i="1"/>
  <c r="J1061" i="1"/>
  <c r="J1060" i="1"/>
  <c r="J1059" i="1"/>
  <c r="J1058" i="1"/>
  <c r="J1056" i="1"/>
  <c r="J1055" i="1"/>
  <c r="J1054" i="1"/>
  <c r="J1052" i="1"/>
  <c r="J1049" i="1"/>
  <c r="J1047" i="1"/>
  <c r="J1046" i="1"/>
  <c r="J1044" i="1"/>
  <c r="J1043" i="1"/>
  <c r="J1042" i="1"/>
  <c r="J1041" i="1"/>
  <c r="J499" i="1"/>
  <c r="J1037" i="1"/>
  <c r="J1036" i="1"/>
  <c r="J1035" i="1"/>
  <c r="J1034" i="1"/>
  <c r="J1032" i="1"/>
  <c r="J1031" i="1"/>
  <c r="J1029" i="1"/>
  <c r="J1025" i="1"/>
  <c r="J1018" i="1"/>
  <c r="J1016" i="1"/>
  <c r="J1015" i="1"/>
  <c r="J475" i="1"/>
  <c r="J1013" i="1"/>
  <c r="J1012" i="1"/>
  <c r="J1011" i="1"/>
  <c r="J1010" i="1"/>
  <c r="J1008" i="1"/>
  <c r="J540" i="1"/>
  <c r="J847" i="1"/>
  <c r="J840" i="1"/>
  <c r="J839" i="1"/>
  <c r="J828" i="1"/>
  <c r="J519" i="1"/>
  <c r="J518" i="1"/>
  <c r="J517" i="1"/>
  <c r="J516" i="1"/>
  <c r="J823" i="1"/>
  <c r="J820" i="1"/>
  <c r="J511" i="1"/>
  <c r="J508" i="1"/>
  <c r="J507" i="1"/>
  <c r="J506" i="1"/>
  <c r="J811" i="1"/>
  <c r="J804" i="1"/>
  <c r="J494" i="1"/>
  <c r="J493" i="1"/>
  <c r="J492" i="1"/>
  <c r="J484" i="1"/>
  <c r="J483" i="1"/>
  <c r="J482" i="1"/>
  <c r="J479" i="1"/>
  <c r="J780" i="1"/>
  <c r="J471" i="1"/>
  <c r="J470" i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1168" i="1" l="1"/>
  <c r="J661" i="1"/>
  <c r="J61" i="25"/>
  <c r="J107" i="25"/>
  <c r="J469" i="1"/>
  <c r="J474" i="1"/>
  <c r="J43" i="25"/>
  <c r="J97" i="25"/>
  <c r="J105" i="25"/>
  <c r="J486" i="1"/>
  <c r="J498" i="1"/>
  <c r="J99" i="25"/>
  <c r="J510" i="1"/>
  <c r="J528" i="1"/>
  <c r="J534" i="1"/>
  <c r="J62" i="25"/>
  <c r="J992" i="1"/>
  <c r="J981" i="1"/>
  <c r="J988" i="1"/>
  <c r="J976" i="1"/>
  <c r="J977" i="1"/>
  <c r="J1131" i="1" s="1"/>
  <c r="J104" i="25"/>
  <c r="J106" i="25"/>
  <c r="J969" i="1"/>
  <c r="J1123" i="1" s="1"/>
  <c r="J103" i="25"/>
  <c r="J964" i="1"/>
  <c r="J1118" i="1" s="1"/>
  <c r="J962" i="1"/>
  <c r="J808" i="1"/>
  <c r="J961" i="1"/>
  <c r="J959" i="1"/>
  <c r="J1113" i="1" s="1"/>
  <c r="J805" i="1"/>
  <c r="J957" i="1"/>
  <c r="J1111" i="1" s="1"/>
  <c r="J101" i="25"/>
  <c r="J956" i="1"/>
  <c r="J953" i="1"/>
  <c r="J949" i="1"/>
  <c r="J796" i="1"/>
  <c r="J950" i="1"/>
  <c r="J98" i="25"/>
  <c r="J100" i="25"/>
  <c r="J617" i="1"/>
  <c r="J694" i="1" s="1"/>
  <c r="J90" i="25"/>
  <c r="J607" i="1"/>
  <c r="J605" i="1"/>
  <c r="J1140" i="1"/>
  <c r="J595" i="1"/>
  <c r="J593" i="1"/>
  <c r="J670" i="1" s="1"/>
  <c r="J82" i="25"/>
  <c r="J80" i="25"/>
  <c r="J79" i="25"/>
  <c r="J81" i="25"/>
  <c r="J70" i="25"/>
  <c r="J72" i="25"/>
  <c r="J69" i="25"/>
  <c r="J71" i="25"/>
  <c r="J1076" i="1"/>
  <c r="J1153" i="1" s="1"/>
  <c r="J68" i="25"/>
  <c r="J741" i="1"/>
  <c r="J740" i="1"/>
  <c r="J894" i="1" s="1"/>
  <c r="J1048" i="1"/>
  <c r="J1125" i="1" s="1"/>
  <c r="J66" i="25"/>
  <c r="J1040" i="1"/>
  <c r="J65" i="25"/>
  <c r="J67" i="25"/>
  <c r="J1030" i="1"/>
  <c r="J721" i="1"/>
  <c r="J1027" i="1"/>
  <c r="J1028" i="1"/>
  <c r="J1105" i="1" s="1"/>
  <c r="J718" i="1"/>
  <c r="J64" i="25"/>
  <c r="J1024" i="1"/>
  <c r="J716" i="1"/>
  <c r="J870" i="1" s="1"/>
  <c r="J1023" i="1"/>
  <c r="J1100" i="1" s="1"/>
  <c r="J63" i="25"/>
  <c r="J1022" i="1"/>
  <c r="J1099" i="1" s="1"/>
  <c r="J714" i="1"/>
  <c r="J1176" i="1" s="1"/>
  <c r="J1020" i="1"/>
  <c r="J1019" i="1"/>
  <c r="J671" i="1"/>
  <c r="J48" i="25"/>
  <c r="J728" i="1"/>
  <c r="J34" i="25"/>
  <c r="J250" i="25" s="1"/>
  <c r="J523" i="1"/>
  <c r="J1216" i="1" s="1"/>
  <c r="J522" i="1"/>
  <c r="J505" i="1"/>
  <c r="J659" i="1" s="1"/>
  <c r="J504" i="1"/>
  <c r="J658" i="1" s="1"/>
  <c r="J32" i="25"/>
  <c r="J248" i="25" s="1"/>
  <c r="J700" i="1"/>
  <c r="J52" i="25"/>
  <c r="J178" i="25" s="1"/>
  <c r="J88" i="25"/>
  <c r="J715" i="1"/>
  <c r="J1177" i="1" s="1"/>
  <c r="J982" i="1"/>
  <c r="J1136" i="1" s="1"/>
  <c r="J760" i="1"/>
  <c r="J742" i="1"/>
  <c r="J843" i="1"/>
  <c r="J920" i="1" s="1"/>
  <c r="J51" i="25"/>
  <c r="J87" i="25"/>
  <c r="J36" i="25"/>
  <c r="J701" i="1"/>
  <c r="J1163" i="1" s="1"/>
  <c r="J943" i="1"/>
  <c r="J33" i="25"/>
  <c r="J53" i="25"/>
  <c r="J89" i="25"/>
  <c r="J973" i="1"/>
  <c r="J609" i="1"/>
  <c r="J725" i="1"/>
  <c r="J54" i="25"/>
  <c r="J108" i="25"/>
  <c r="J726" i="1"/>
  <c r="J532" i="1"/>
  <c r="J1225" i="1" s="1"/>
  <c r="J727" i="1"/>
  <c r="J881" i="1" s="1"/>
  <c r="J44" i="25"/>
  <c r="J170" i="25" s="1"/>
  <c r="J45" i="25"/>
  <c r="J560" i="1"/>
  <c r="J637" i="1" s="1"/>
  <c r="J736" i="1"/>
  <c r="J46" i="25"/>
  <c r="J47" i="25"/>
  <c r="J83" i="25"/>
  <c r="J84" i="25"/>
  <c r="J228" i="25" s="1"/>
  <c r="J25" i="25"/>
  <c r="J241" i="25" s="1"/>
  <c r="J49" i="25"/>
  <c r="J85" i="25"/>
  <c r="J777" i="1"/>
  <c r="J50" i="25"/>
  <c r="J176" i="25" s="1"/>
  <c r="J86" i="25"/>
  <c r="J230" i="25" s="1"/>
  <c r="J31" i="25"/>
  <c r="J495" i="1"/>
  <c r="J649" i="1" s="1"/>
  <c r="J481" i="1"/>
  <c r="J635" i="1" s="1"/>
  <c r="J530" i="1"/>
  <c r="J35" i="25"/>
  <c r="J26" i="25"/>
  <c r="J242" i="25" s="1"/>
  <c r="J28" i="25"/>
  <c r="J30" i="25"/>
  <c r="J529" i="1"/>
  <c r="J29" i="25"/>
  <c r="J245" i="25" s="1"/>
  <c r="J487" i="1"/>
  <c r="J27" i="25"/>
  <c r="J480" i="1"/>
  <c r="J634" i="1" s="1"/>
  <c r="J18" i="25"/>
  <c r="J16" i="25"/>
  <c r="J531" i="1"/>
  <c r="J1224" i="1" s="1"/>
  <c r="J17" i="25"/>
  <c r="J816" i="1"/>
  <c r="J14" i="25"/>
  <c r="J15" i="25"/>
  <c r="J815" i="1"/>
  <c r="J13" i="25"/>
  <c r="J12" i="25"/>
  <c r="J192" i="25" s="1"/>
  <c r="J803" i="1"/>
  <c r="J10" i="25"/>
  <c r="J11" i="25"/>
  <c r="J485" i="1"/>
  <c r="J8" i="25"/>
  <c r="J9" i="25"/>
  <c r="J7" i="25"/>
  <c r="J778" i="1"/>
  <c r="J905" i="1"/>
  <c r="J536" i="1"/>
  <c r="J783" i="1"/>
  <c r="J860" i="1" s="1"/>
  <c r="J512" i="1"/>
  <c r="J524" i="1"/>
  <c r="J488" i="1"/>
  <c r="J819" i="1"/>
  <c r="J1129" i="1"/>
  <c r="J987" i="1"/>
  <c r="J1141" i="1" s="1"/>
  <c r="J527" i="1"/>
  <c r="J1155" i="1"/>
  <c r="J702" i="1"/>
  <c r="J739" i="1"/>
  <c r="J1201" i="1" s="1"/>
  <c r="J779" i="1"/>
  <c r="J825" i="1"/>
  <c r="J599" i="1"/>
  <c r="J730" i="1"/>
  <c r="J807" i="1"/>
  <c r="J939" i="1"/>
  <c r="J1093" i="1" s="1"/>
  <c r="J1053" i="1"/>
  <c r="J942" i="1"/>
  <c r="J954" i="1"/>
  <c r="J1108" i="1" s="1"/>
  <c r="J966" i="1"/>
  <c r="J1120" i="1" s="1"/>
  <c r="J978" i="1"/>
  <c r="J1132" i="1" s="1"/>
  <c r="J990" i="1"/>
  <c r="J1144" i="1" s="1"/>
  <c r="J1002" i="1"/>
  <c r="J1156" i="1" s="1"/>
  <c r="J575" i="1"/>
  <c r="J652" i="1" s="1"/>
  <c r="J703" i="1"/>
  <c r="J857" i="1" s="1"/>
  <c r="J826" i="1"/>
  <c r="J1051" i="1"/>
  <c r="J1128" i="1" s="1"/>
  <c r="J27" i="24"/>
  <c r="J1109" i="1"/>
  <c r="J1133" i="1"/>
  <c r="J704" i="1"/>
  <c r="J858" i="1" s="1"/>
  <c r="J748" i="1"/>
  <c r="J787" i="1"/>
  <c r="J827" i="1"/>
  <c r="J963" i="1"/>
  <c r="J636" i="1"/>
  <c r="J648" i="1"/>
  <c r="J660" i="1"/>
  <c r="J713" i="1"/>
  <c r="J1175" i="1" s="1"/>
  <c r="J737" i="1"/>
  <c r="J1199" i="1" s="1"/>
  <c r="J761" i="1"/>
  <c r="J712" i="1"/>
  <c r="J749" i="1"/>
  <c r="J791" i="1"/>
  <c r="J1075" i="1"/>
  <c r="J1152" i="1" s="1"/>
  <c r="J831" i="1"/>
  <c r="J908" i="1" s="1"/>
  <c r="J500" i="1"/>
  <c r="J1017" i="1"/>
  <c r="J1094" i="1" s="1"/>
  <c r="J1077" i="1"/>
  <c r="J1154" i="1" s="1"/>
  <c r="J625" i="1"/>
  <c r="J673" i="1"/>
  <c r="J916" i="1"/>
  <c r="J750" i="1"/>
  <c r="J792" i="1"/>
  <c r="J997" i="1"/>
  <c r="J1228" i="1" s="1"/>
  <c r="J551" i="1"/>
  <c r="J597" i="1"/>
  <c r="J801" i="1"/>
  <c r="J563" i="1"/>
  <c r="J795" i="1"/>
  <c r="J872" i="1" s="1"/>
  <c r="J1065" i="1"/>
  <c r="J552" i="1"/>
  <c r="J629" i="1" s="1"/>
  <c r="J598" i="1"/>
  <c r="J724" i="1"/>
  <c r="J1186" i="1" s="1"/>
  <c r="J802" i="1"/>
  <c r="J1095" i="1"/>
  <c r="J1092" i="1"/>
  <c r="J1106" i="1"/>
  <c r="J1119" i="1"/>
  <c r="J503" i="1"/>
  <c r="J746" i="1"/>
  <c r="J900" i="1" s="1"/>
  <c r="J592" i="1"/>
  <c r="J1087" i="1"/>
  <c r="J472" i="1"/>
  <c r="J836" i="1"/>
  <c r="J806" i="1"/>
  <c r="J883" i="1" s="1"/>
  <c r="J842" i="1"/>
  <c r="J919" i="1" s="1"/>
  <c r="J1112" i="1"/>
  <c r="J1124" i="1"/>
  <c r="J1148" i="1"/>
  <c r="J473" i="1"/>
  <c r="J562" i="1"/>
  <c r="J789" i="1"/>
  <c r="J866" i="1" s="1"/>
  <c r="J813" i="1"/>
  <c r="J837" i="1"/>
  <c r="J733" i="1"/>
  <c r="J579" i="1"/>
  <c r="J24" i="24"/>
  <c r="J1145" i="1"/>
  <c r="J1147" i="1"/>
  <c r="J491" i="1"/>
  <c r="J533" i="1"/>
  <c r="J608" i="1"/>
  <c r="J812" i="1"/>
  <c r="J818" i="1"/>
  <c r="J895" i="1" s="1"/>
  <c r="J1088" i="1"/>
  <c r="J1089" i="1"/>
  <c r="J1101" i="1"/>
  <c r="J1137" i="1"/>
  <c r="J1149" i="1"/>
  <c r="J496" i="1"/>
  <c r="J515" i="1"/>
  <c r="J586" i="1"/>
  <c r="J610" i="1"/>
  <c r="J638" i="1"/>
  <c r="J662" i="1"/>
  <c r="J738" i="1"/>
  <c r="J790" i="1"/>
  <c r="J814" i="1"/>
  <c r="J838" i="1"/>
  <c r="J646" i="1"/>
  <c r="J769" i="1"/>
  <c r="J615" i="1"/>
  <c r="J23" i="24"/>
  <c r="J734" i="1"/>
  <c r="J888" i="1" s="1"/>
  <c r="J580" i="1"/>
  <c r="J28" i="24"/>
  <c r="J711" i="1"/>
  <c r="J759" i="1"/>
  <c r="J1121" i="1"/>
  <c r="J788" i="1"/>
  <c r="J782" i="1"/>
  <c r="J794" i="1"/>
  <c r="J871" i="1" s="1"/>
  <c r="J830" i="1"/>
  <c r="J907" i="1" s="1"/>
  <c r="J1014" i="1"/>
  <c r="J1026" i="1"/>
  <c r="J1038" i="1"/>
  <c r="J1050" i="1"/>
  <c r="J1062" i="1"/>
  <c r="J1139" i="1" s="1"/>
  <c r="J1074" i="1"/>
  <c r="J936" i="1"/>
  <c r="J1090" i="1" s="1"/>
  <c r="J948" i="1"/>
  <c r="J1102" i="1" s="1"/>
  <c r="J960" i="1"/>
  <c r="J1114" i="1" s="1"/>
  <c r="J972" i="1"/>
  <c r="J984" i="1"/>
  <c r="J1138" i="1" s="1"/>
  <c r="J996" i="1"/>
  <c r="J497" i="1"/>
  <c r="J564" i="1"/>
  <c r="J587" i="1"/>
  <c r="J611" i="1"/>
  <c r="J688" i="1" s="1"/>
  <c r="J917" i="1"/>
  <c r="J709" i="1"/>
  <c r="J555" i="1"/>
  <c r="J710" i="1"/>
  <c r="J556" i="1"/>
  <c r="J633" i="1" s="1"/>
  <c r="J770" i="1"/>
  <c r="J924" i="1" s="1"/>
  <c r="J616" i="1"/>
  <c r="J735" i="1"/>
  <c r="J477" i="1"/>
  <c r="J785" i="1"/>
  <c r="J501" i="1"/>
  <c r="J809" i="1"/>
  <c r="J525" i="1"/>
  <c r="J833" i="1"/>
  <c r="J476" i="1"/>
  <c r="J520" i="1"/>
  <c r="J588" i="1"/>
  <c r="J665" i="1" s="1"/>
  <c r="J612" i="1"/>
  <c r="J689" i="1" s="1"/>
  <c r="J478" i="1"/>
  <c r="J786" i="1"/>
  <c r="J490" i="1"/>
  <c r="J798" i="1"/>
  <c r="J502" i="1"/>
  <c r="J810" i="1"/>
  <c r="J514" i="1"/>
  <c r="J822" i="1"/>
  <c r="J526" i="1"/>
  <c r="J834" i="1"/>
  <c r="J538" i="1"/>
  <c r="J846" i="1"/>
  <c r="J553" i="1"/>
  <c r="J707" i="1"/>
  <c r="J861" i="1" s="1"/>
  <c r="J565" i="1"/>
  <c r="J719" i="1"/>
  <c r="J577" i="1"/>
  <c r="J731" i="1"/>
  <c r="J589" i="1"/>
  <c r="J743" i="1"/>
  <c r="J897" i="1" s="1"/>
  <c r="J601" i="1"/>
  <c r="J755" i="1"/>
  <c r="J909" i="1" s="1"/>
  <c r="J613" i="1"/>
  <c r="J767" i="1"/>
  <c r="J921" i="1" s="1"/>
  <c r="J521" i="1"/>
  <c r="J647" i="1"/>
  <c r="J723" i="1"/>
  <c r="J747" i="1"/>
  <c r="J771" i="1"/>
  <c r="J931" i="1"/>
  <c r="J1162" i="1" s="1"/>
  <c r="J1066" i="1"/>
  <c r="J1143" i="1" s="1"/>
  <c r="J745" i="1"/>
  <c r="J591" i="1"/>
  <c r="J758" i="1"/>
  <c r="J912" i="1" s="1"/>
  <c r="J604" i="1"/>
  <c r="J681" i="1" s="1"/>
  <c r="J489" i="1"/>
  <c r="J797" i="1"/>
  <c r="J513" i="1"/>
  <c r="J821" i="1"/>
  <c r="J537" i="1"/>
  <c r="J845" i="1"/>
  <c r="J567" i="1"/>
  <c r="J918" i="1"/>
  <c r="J1039" i="1"/>
  <c r="J539" i="1"/>
  <c r="J554" i="1"/>
  <c r="J708" i="1"/>
  <c r="J566" i="1"/>
  <c r="J720" i="1"/>
  <c r="J578" i="1"/>
  <c r="J732" i="1"/>
  <c r="J590" i="1"/>
  <c r="J744" i="1"/>
  <c r="J602" i="1"/>
  <c r="J756" i="1"/>
  <c r="J614" i="1"/>
  <c r="J768" i="1"/>
  <c r="J624" i="1"/>
  <c r="J672" i="1"/>
  <c r="J800" i="1"/>
  <c r="J824" i="1"/>
  <c r="J848" i="1"/>
  <c r="J603" i="1"/>
  <c r="J757" i="1"/>
  <c r="J722" i="1"/>
  <c r="J876" i="1" s="1"/>
  <c r="J568" i="1"/>
  <c r="J1009" i="1"/>
  <c r="J1086" i="1" s="1"/>
  <c r="J1021" i="1"/>
  <c r="J1098" i="1" s="1"/>
  <c r="J1033" i="1"/>
  <c r="J1110" i="1" s="1"/>
  <c r="J1045" i="1"/>
  <c r="J1122" i="1" s="1"/>
  <c r="J1057" i="1"/>
  <c r="J1134" i="1" s="1"/>
  <c r="J1069" i="1"/>
  <c r="J25" i="24"/>
  <c r="J26" i="24"/>
  <c r="J509" i="1"/>
  <c r="J576" i="1"/>
  <c r="J653" i="1" s="1"/>
  <c r="J600" i="1"/>
  <c r="J677" i="1" s="1"/>
  <c r="J906" i="1"/>
  <c r="J546" i="1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460" i="1"/>
  <c r="G461" i="1"/>
  <c r="G394" i="1"/>
  <c r="G400" i="1"/>
  <c r="G401" i="1"/>
  <c r="G21" i="1"/>
  <c r="G410" i="1"/>
  <c r="G27" i="1"/>
  <c r="G340" i="1"/>
  <c r="G416" i="1"/>
  <c r="G33" i="1"/>
  <c r="F195" i="1"/>
  <c r="H195" i="1" s="1"/>
  <c r="G428" i="1"/>
  <c r="G201" i="1"/>
  <c r="F434" i="1"/>
  <c r="H434" i="1" s="1"/>
  <c r="F440" i="1"/>
  <c r="H440" i="1" s="1"/>
  <c r="G369" i="1"/>
  <c r="G446" i="1"/>
  <c r="G449" i="1"/>
  <c r="G375" i="1"/>
  <c r="G452" i="1"/>
  <c r="G69" i="1"/>
  <c r="G153" i="1"/>
  <c r="G298" i="1"/>
  <c r="G137" i="1"/>
  <c r="G280" i="1"/>
  <c r="G274" i="1"/>
  <c r="G262" i="1"/>
  <c r="G256" i="1"/>
  <c r="G258" i="1"/>
  <c r="G246" i="1"/>
  <c r="G238" i="1"/>
  <c r="G240" i="1"/>
  <c r="I997" i="1"/>
  <c r="I998" i="1"/>
  <c r="I1001" i="1"/>
  <c r="I991" i="1"/>
  <c r="I992" i="1"/>
  <c r="I995" i="1"/>
  <c r="I996" i="1"/>
  <c r="I985" i="1"/>
  <c r="I988" i="1"/>
  <c r="I989" i="1"/>
  <c r="I990" i="1"/>
  <c r="I980" i="1"/>
  <c r="I981" i="1"/>
  <c r="I982" i="1"/>
  <c r="I983" i="1"/>
  <c r="I976" i="1"/>
  <c r="I967" i="1"/>
  <c r="I970" i="1"/>
  <c r="I971" i="1"/>
  <c r="I972" i="1"/>
  <c r="I961" i="1"/>
  <c r="I965" i="1"/>
  <c r="I966" i="1"/>
  <c r="I955" i="1"/>
  <c r="I956" i="1"/>
  <c r="I957" i="1"/>
  <c r="I958" i="1"/>
  <c r="I960" i="1"/>
  <c r="I953" i="1"/>
  <c r="I943" i="1"/>
  <c r="I945" i="1"/>
  <c r="I946" i="1"/>
  <c r="I947" i="1"/>
  <c r="I948" i="1"/>
  <c r="I937" i="1"/>
  <c r="I938" i="1"/>
  <c r="I940" i="1"/>
  <c r="I941" i="1"/>
  <c r="I942" i="1"/>
  <c r="I931" i="1"/>
  <c r="I932" i="1"/>
  <c r="I933" i="1"/>
  <c r="I935" i="1"/>
  <c r="I936" i="1"/>
  <c r="I1074" i="1"/>
  <c r="I1075" i="1"/>
  <c r="I1077" i="1"/>
  <c r="I1078" i="1"/>
  <c r="I1079" i="1"/>
  <c r="I1068" i="1"/>
  <c r="I1069" i="1"/>
  <c r="I1070" i="1"/>
  <c r="I1071" i="1"/>
  <c r="I1072" i="1"/>
  <c r="I1073" i="1"/>
  <c r="I1063" i="1"/>
  <c r="I1065" i="1"/>
  <c r="I1066" i="1"/>
  <c r="I1067" i="1"/>
  <c r="I1050" i="1"/>
  <c r="I1051" i="1"/>
  <c r="I1053" i="1"/>
  <c r="I1044" i="1"/>
  <c r="I1045" i="1"/>
  <c r="I1046" i="1"/>
  <c r="I1038" i="1"/>
  <c r="I1032" i="1"/>
  <c r="I1027" i="1"/>
  <c r="I1028" i="1"/>
  <c r="I1020" i="1"/>
  <c r="I1021" i="1"/>
  <c r="I1022" i="1"/>
  <c r="I1023" i="1"/>
  <c r="I1024" i="1"/>
  <c r="I1014" i="1"/>
  <c r="I1015" i="1"/>
  <c r="I1016" i="1"/>
  <c r="I1008" i="1"/>
  <c r="I1009" i="1"/>
  <c r="I1013" i="1"/>
  <c r="G422" i="1"/>
  <c r="F416" i="1"/>
  <c r="H416" i="1" s="1"/>
  <c r="G363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51" i="1"/>
  <c r="G39" i="1"/>
  <c r="A156" i="1"/>
  <c r="A849" i="1"/>
  <c r="A926" i="1" s="1"/>
  <c r="A1003" i="1" s="1"/>
  <c r="A1080" i="1" s="1"/>
  <c r="A1157" i="1" s="1"/>
  <c r="A1234" i="1" s="1"/>
  <c r="F404" i="1"/>
  <c r="H404" i="1" s="1"/>
  <c r="G404" i="1"/>
  <c r="F446" i="1"/>
  <c r="H446" i="1" s="1"/>
  <c r="G448" i="1"/>
  <c r="G327" i="1"/>
  <c r="G381" i="1"/>
  <c r="G299" i="1"/>
  <c r="F177" i="1"/>
  <c r="H177" i="1" s="1"/>
  <c r="F219" i="1"/>
  <c r="H219" i="1" s="1"/>
  <c r="G219" i="1"/>
  <c r="F21" i="1"/>
  <c r="G63" i="1"/>
  <c r="G65" i="1"/>
  <c r="G321" i="1"/>
  <c r="G315" i="1"/>
  <c r="G12" i="1"/>
  <c r="H1" i="24"/>
  <c r="A1" i="24"/>
  <c r="F1" i="26" s="1"/>
  <c r="A103" i="25"/>
  <c r="A121" i="25" s="1"/>
  <c r="J684" i="1" l="1"/>
  <c r="J1212" i="1"/>
  <c r="J169" i="25"/>
  <c r="J187" i="25"/>
  <c r="J197" i="25"/>
  <c r="J226" i="25"/>
  <c r="J188" i="25"/>
  <c r="J206" i="25" s="1"/>
  <c r="J233" i="25"/>
  <c r="J269" i="25" s="1"/>
  <c r="J223" i="25"/>
  <c r="J259" i="25" s="1"/>
  <c r="J224" i="25"/>
  <c r="J260" i="25" s="1"/>
  <c r="J1116" i="1"/>
  <c r="J177" i="25"/>
  <c r="J251" i="25"/>
  <c r="J1178" i="1"/>
  <c r="J682" i="1"/>
  <c r="J685" i="1"/>
  <c r="J628" i="1"/>
  <c r="J1104" i="1"/>
  <c r="J640" i="1"/>
  <c r="G434" i="1"/>
  <c r="I939" i="1"/>
  <c r="J1107" i="1"/>
  <c r="J1135" i="1"/>
  <c r="J136" i="25"/>
  <c r="J1146" i="1"/>
  <c r="J1117" i="1"/>
  <c r="J174" i="25"/>
  <c r="J210" i="25" s="1"/>
  <c r="G225" i="1"/>
  <c r="J875" i="1"/>
  <c r="J266" i="25"/>
  <c r="F428" i="1"/>
  <c r="H428" i="1" s="1"/>
  <c r="F452" i="1"/>
  <c r="H452" i="1" s="1"/>
  <c r="F438" i="1"/>
  <c r="H438" i="1" s="1"/>
  <c r="G382" i="1"/>
  <c r="J664" i="1"/>
  <c r="J133" i="25"/>
  <c r="J1103" i="1"/>
  <c r="J116" i="25"/>
  <c r="J1223" i="1"/>
  <c r="J1130" i="1"/>
  <c r="J246" i="25"/>
  <c r="J264" i="25" s="1"/>
  <c r="J231" i="25"/>
  <c r="J267" i="25" s="1"/>
  <c r="J225" i="25"/>
  <c r="J686" i="1"/>
  <c r="J911" i="1"/>
  <c r="J873" i="1"/>
  <c r="J892" i="1"/>
  <c r="J1198" i="1"/>
  <c r="J902" i="1"/>
  <c r="J1142" i="1"/>
  <c r="J232" i="25"/>
  <c r="J229" i="25"/>
  <c r="J885" i="1"/>
  <c r="J1192" i="1"/>
  <c r="J1115" i="1"/>
  <c r="J227" i="25"/>
  <c r="J263" i="25" s="1"/>
  <c r="J882" i="1"/>
  <c r="J880" i="1"/>
  <c r="J879" i="1"/>
  <c r="J35" i="24"/>
  <c r="J1097" i="1"/>
  <c r="I1002" i="1"/>
  <c r="I1156" i="1" s="1"/>
  <c r="I1000" i="1"/>
  <c r="I999" i="1"/>
  <c r="I994" i="1"/>
  <c r="I993" i="1"/>
  <c r="I987" i="1"/>
  <c r="I986" i="1"/>
  <c r="I1140" i="1" s="1"/>
  <c r="I979" i="1"/>
  <c r="I1133" i="1" s="1"/>
  <c r="I978" i="1"/>
  <c r="I977" i="1"/>
  <c r="I974" i="1"/>
  <c r="I975" i="1"/>
  <c r="I973" i="1"/>
  <c r="I969" i="1"/>
  <c r="I968" i="1"/>
  <c r="I964" i="1"/>
  <c r="I963" i="1"/>
  <c r="I962" i="1"/>
  <c r="I959" i="1"/>
  <c r="I954" i="1"/>
  <c r="I950" i="1"/>
  <c r="I951" i="1"/>
  <c r="I949" i="1"/>
  <c r="I944" i="1"/>
  <c r="I934" i="1"/>
  <c r="G411" i="1"/>
  <c r="G440" i="1"/>
  <c r="F422" i="1"/>
  <c r="H422" i="1" s="1"/>
  <c r="F410" i="1"/>
  <c r="H410" i="1" s="1"/>
  <c r="J234" i="25"/>
  <c r="J142" i="25"/>
  <c r="J1127" i="1"/>
  <c r="J1191" i="1"/>
  <c r="J1204" i="1"/>
  <c r="J135" i="25"/>
  <c r="J180" i="25"/>
  <c r="J179" i="25"/>
  <c r="J249" i="25"/>
  <c r="J252" i="25"/>
  <c r="J247" i="25"/>
  <c r="J878" i="1"/>
  <c r="J1180" i="1"/>
  <c r="J244" i="25"/>
  <c r="J73" i="25"/>
  <c r="J243" i="25"/>
  <c r="J868" i="1"/>
  <c r="J1096" i="1"/>
  <c r="J1174" i="1"/>
  <c r="J32" i="24"/>
  <c r="J855" i="1"/>
  <c r="J36" i="24"/>
  <c r="I1076" i="1"/>
  <c r="I1064" i="1"/>
  <c r="I1141" i="1" s="1"/>
  <c r="I1062" i="1"/>
  <c r="I1061" i="1"/>
  <c r="I1060" i="1"/>
  <c r="I1137" i="1" s="1"/>
  <c r="I1059" i="1"/>
  <c r="I1058" i="1"/>
  <c r="I1057" i="1"/>
  <c r="I1056" i="1"/>
  <c r="I1055" i="1"/>
  <c r="I1054" i="1"/>
  <c r="I1052" i="1"/>
  <c r="I1049" i="1"/>
  <c r="I1048" i="1"/>
  <c r="I1125" i="1" s="1"/>
  <c r="I1047" i="1"/>
  <c r="I1124" i="1" s="1"/>
  <c r="I1043" i="1"/>
  <c r="I1042" i="1"/>
  <c r="I1041" i="1"/>
  <c r="I1040" i="1"/>
  <c r="I1117" i="1" s="1"/>
  <c r="I1039" i="1"/>
  <c r="I1037" i="1"/>
  <c r="I1036" i="1"/>
  <c r="I1035" i="1"/>
  <c r="I1034" i="1"/>
  <c r="I1033" i="1"/>
  <c r="I1031" i="1"/>
  <c r="I1030" i="1"/>
  <c r="I1029" i="1"/>
  <c r="I1026" i="1"/>
  <c r="I1025" i="1"/>
  <c r="I1019" i="1"/>
  <c r="I1096" i="1" s="1"/>
  <c r="I1018" i="1"/>
  <c r="I1017" i="1"/>
  <c r="I1094" i="1" s="1"/>
  <c r="I1012" i="1"/>
  <c r="I1011" i="1"/>
  <c r="I1010" i="1"/>
  <c r="G293" i="1"/>
  <c r="G292" i="1"/>
  <c r="G287" i="1"/>
  <c r="G286" i="1"/>
  <c r="G268" i="1"/>
  <c r="G244" i="1"/>
  <c r="E1013" i="1"/>
  <c r="G239" i="1"/>
  <c r="J144" i="25"/>
  <c r="J914" i="1"/>
  <c r="J1217" i="1"/>
  <c r="J896" i="1"/>
  <c r="J138" i="25"/>
  <c r="J1187" i="1"/>
  <c r="J172" i="25"/>
  <c r="J869" i="1"/>
  <c r="J171" i="25"/>
  <c r="J854" i="1"/>
  <c r="G213" i="1"/>
  <c r="G207" i="1"/>
  <c r="F207" i="1"/>
  <c r="G195" i="1"/>
  <c r="G189" i="1"/>
  <c r="G183" i="1"/>
  <c r="G177" i="1"/>
  <c r="F225" i="1"/>
  <c r="H225" i="1" s="1"/>
  <c r="F213" i="1"/>
  <c r="H213" i="1" s="1"/>
  <c r="F201" i="1"/>
  <c r="H201" i="1" s="1"/>
  <c r="F189" i="1"/>
  <c r="H189" i="1" s="1"/>
  <c r="F183" i="1"/>
  <c r="F171" i="1"/>
  <c r="H171" i="1" s="1"/>
  <c r="J690" i="1"/>
  <c r="J126" i="25"/>
  <c r="J676" i="1"/>
  <c r="J122" i="25"/>
  <c r="J284" i="25" s="1"/>
  <c r="J173" i="25"/>
  <c r="J137" i="25"/>
  <c r="J1193" i="1"/>
  <c r="J30" i="24"/>
  <c r="J143" i="25"/>
  <c r="G455" i="1"/>
  <c r="J874" i="1"/>
  <c r="G252" i="1"/>
  <c r="G294" i="1"/>
  <c r="J1233" i="1"/>
  <c r="J198" i="25"/>
  <c r="J109" i="25"/>
  <c r="J91" i="25"/>
  <c r="J33" i="24"/>
  <c r="J1220" i="1"/>
  <c r="D1013" i="1"/>
  <c r="C1013" i="1"/>
  <c r="B1013" i="1"/>
  <c r="E1019" i="1"/>
  <c r="D1019" i="1"/>
  <c r="C1019" i="1"/>
  <c r="B1019" i="1"/>
  <c r="E1025" i="1"/>
  <c r="D1025" i="1"/>
  <c r="C1025" i="1"/>
  <c r="E1031" i="1"/>
  <c r="D1031" i="1"/>
  <c r="D1108" i="1" s="1"/>
  <c r="E1037" i="1"/>
  <c r="G1037" i="1" s="1"/>
  <c r="D1037" i="1"/>
  <c r="C1037" i="1"/>
  <c r="B1037" i="1"/>
  <c r="E1043" i="1"/>
  <c r="D1043" i="1"/>
  <c r="C1043" i="1"/>
  <c r="E1049" i="1"/>
  <c r="C1049" i="1"/>
  <c r="E1055" i="1"/>
  <c r="D1055" i="1"/>
  <c r="C1055" i="1"/>
  <c r="E1061" i="1"/>
  <c r="G1061" i="1" s="1"/>
  <c r="D1061" i="1"/>
  <c r="C1061" i="1"/>
  <c r="E1067" i="1"/>
  <c r="D1067" i="1"/>
  <c r="C1067" i="1"/>
  <c r="G1067" i="1" s="1"/>
  <c r="B1067" i="1"/>
  <c r="E1073" i="1"/>
  <c r="C1073" i="1"/>
  <c r="E996" i="1"/>
  <c r="E990" i="1"/>
  <c r="D990" i="1"/>
  <c r="C990" i="1"/>
  <c r="B990" i="1"/>
  <c r="D984" i="1"/>
  <c r="E978" i="1"/>
  <c r="D978" i="1"/>
  <c r="E972" i="1"/>
  <c r="D972" i="1"/>
  <c r="C972" i="1"/>
  <c r="B972" i="1"/>
  <c r="E966" i="1"/>
  <c r="D966" i="1"/>
  <c r="C966" i="1"/>
  <c r="B966" i="1"/>
  <c r="E960" i="1"/>
  <c r="D960" i="1"/>
  <c r="C960" i="1"/>
  <c r="B960" i="1"/>
  <c r="E954" i="1"/>
  <c r="D954" i="1"/>
  <c r="C954" i="1"/>
  <c r="B954" i="1"/>
  <c r="E948" i="1"/>
  <c r="D948" i="1"/>
  <c r="D1102" i="1" s="1"/>
  <c r="C948" i="1"/>
  <c r="E942" i="1"/>
  <c r="D942" i="1"/>
  <c r="C942" i="1"/>
  <c r="E936" i="1"/>
  <c r="D936" i="1"/>
  <c r="C936" i="1"/>
  <c r="B936" i="1"/>
  <c r="J890" i="1"/>
  <c r="J125" i="25"/>
  <c r="J55" i="25"/>
  <c r="J175" i="25"/>
  <c r="J139" i="25"/>
  <c r="J141" i="25"/>
  <c r="J666" i="1"/>
  <c r="J910" i="1"/>
  <c r="J1200" i="1"/>
  <c r="J1151" i="1"/>
  <c r="J639" i="1"/>
  <c r="J134" i="25"/>
  <c r="J123" i="25"/>
  <c r="J1222" i="1"/>
  <c r="J140" i="25"/>
  <c r="J683" i="1"/>
  <c r="J121" i="25"/>
  <c r="J641" i="1"/>
  <c r="J1188" i="1"/>
  <c r="J37" i="25"/>
  <c r="G124" i="1"/>
  <c r="G98" i="1"/>
  <c r="G125" i="1"/>
  <c r="J215" i="25"/>
  <c r="J196" i="25"/>
  <c r="J214" i="25" s="1"/>
  <c r="J124" i="25"/>
  <c r="J193" i="25"/>
  <c r="J903" i="1"/>
  <c r="J195" i="25"/>
  <c r="J194" i="25"/>
  <c r="J212" i="25" s="1"/>
  <c r="J901" i="1"/>
  <c r="J120" i="25"/>
  <c r="J654" i="1"/>
  <c r="J119" i="25"/>
  <c r="J191" i="25"/>
  <c r="J118" i="25"/>
  <c r="J190" i="25"/>
  <c r="J864" i="1"/>
  <c r="J865" i="1"/>
  <c r="J29" i="24"/>
  <c r="J863" i="1"/>
  <c r="J117" i="25"/>
  <c r="J189" i="25"/>
  <c r="J856" i="1"/>
  <c r="J19" i="25"/>
  <c r="J38" i="24"/>
  <c r="J115" i="25"/>
  <c r="G78" i="1"/>
  <c r="G66" i="1"/>
  <c r="G59" i="1"/>
  <c r="G45" i="1"/>
  <c r="G42" i="1"/>
  <c r="G36" i="1"/>
  <c r="G23" i="1"/>
  <c r="G11" i="1"/>
  <c r="H21" i="1"/>
  <c r="F27" i="1"/>
  <c r="H27" i="1" s="1"/>
  <c r="F69" i="1"/>
  <c r="H69" i="1" s="1"/>
  <c r="F63" i="1"/>
  <c r="H63" i="1" s="1"/>
  <c r="F51" i="1"/>
  <c r="H51" i="1" s="1"/>
  <c r="F45" i="1"/>
  <c r="F39" i="1"/>
  <c r="H39" i="1" s="1"/>
  <c r="F33" i="1"/>
  <c r="H33" i="1" s="1"/>
  <c r="J205" i="25"/>
  <c r="J915" i="1"/>
  <c r="J877" i="1"/>
  <c r="J891" i="1"/>
  <c r="J867" i="1"/>
  <c r="J541" i="1"/>
  <c r="J1080" i="1"/>
  <c r="J913" i="1"/>
  <c r="J642" i="1"/>
  <c r="J1210" i="1"/>
  <c r="J889" i="1"/>
  <c r="J893" i="1"/>
  <c r="J1164" i="1"/>
  <c r="J1211" i="1"/>
  <c r="J1215" i="1"/>
  <c r="J904" i="1"/>
  <c r="J849" i="1"/>
  <c r="J678" i="1"/>
  <c r="J884" i="1"/>
  <c r="J859" i="1"/>
  <c r="J862" i="1"/>
  <c r="J1221" i="1"/>
  <c r="G437" i="1"/>
  <c r="G300" i="1"/>
  <c r="G454" i="1"/>
  <c r="G406" i="1"/>
  <c r="J644" i="1"/>
  <c r="J1183" i="1"/>
  <c r="J655" i="1"/>
  <c r="J1194" i="1"/>
  <c r="G143" i="1"/>
  <c r="G269" i="1"/>
  <c r="J1214" i="1"/>
  <c r="J675" i="1"/>
  <c r="J1150" i="1"/>
  <c r="J1227" i="1"/>
  <c r="J1166" i="1"/>
  <c r="J627" i="1"/>
  <c r="G264" i="1"/>
  <c r="G288" i="1"/>
  <c r="G442" i="1"/>
  <c r="J898" i="1"/>
  <c r="J632" i="1"/>
  <c r="J1171" i="1"/>
  <c r="J631" i="1"/>
  <c r="J1170" i="1"/>
  <c r="J1209" i="1"/>
  <c r="J1179" i="1"/>
  <c r="G60" i="1"/>
  <c r="J1126" i="1"/>
  <c r="J1203" i="1"/>
  <c r="J923" i="1"/>
  <c r="J1091" i="1"/>
  <c r="G47" i="1"/>
  <c r="G17" i="1"/>
  <c r="G77" i="1"/>
  <c r="J1202" i="1"/>
  <c r="J663" i="1"/>
  <c r="J886" i="1"/>
  <c r="J1231" i="1"/>
  <c r="J692" i="1"/>
  <c r="J1208" i="1"/>
  <c r="J669" i="1"/>
  <c r="J887" i="1"/>
  <c r="G425" i="1"/>
  <c r="G419" i="1"/>
  <c r="J1190" i="1"/>
  <c r="J651" i="1"/>
  <c r="G71" i="1"/>
  <c r="G76" i="1"/>
  <c r="J691" i="1"/>
  <c r="J1230" i="1"/>
  <c r="J899" i="1"/>
  <c r="J1185" i="1"/>
  <c r="J1189" i="1"/>
  <c r="J650" i="1"/>
  <c r="F57" i="1"/>
  <c r="J680" i="1"/>
  <c r="J1219" i="1"/>
  <c r="J1197" i="1"/>
  <c r="J667" i="1"/>
  <c r="J1206" i="1"/>
  <c r="J1213" i="1"/>
  <c r="J674" i="1"/>
  <c r="J1226" i="1"/>
  <c r="J687" i="1"/>
  <c r="J1181" i="1"/>
  <c r="J618" i="1"/>
  <c r="J1085" i="1"/>
  <c r="J1003" i="1"/>
  <c r="J668" i="1"/>
  <c r="J1207" i="1"/>
  <c r="J630" i="1"/>
  <c r="J1169" i="1"/>
  <c r="J1184" i="1"/>
  <c r="J645" i="1"/>
  <c r="J623" i="1"/>
  <c r="J1229" i="1"/>
  <c r="J643" i="1"/>
  <c r="J1182" i="1"/>
  <c r="J925" i="1"/>
  <c r="J1196" i="1"/>
  <c r="J657" i="1"/>
  <c r="J1167" i="1"/>
  <c r="J1165" i="1"/>
  <c r="J626" i="1"/>
  <c r="J1173" i="1"/>
  <c r="J922" i="1"/>
  <c r="J1232" i="1"/>
  <c r="J693" i="1"/>
  <c r="J656" i="1"/>
  <c r="J1195" i="1"/>
  <c r="J679" i="1"/>
  <c r="J1218" i="1"/>
  <c r="J1172" i="1"/>
  <c r="J772" i="1"/>
  <c r="J1205" i="1"/>
  <c r="G57" i="1"/>
  <c r="G396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E981" i="1"/>
  <c r="D981" i="1"/>
  <c r="C981" i="1"/>
  <c r="B981" i="1"/>
  <c r="D975" i="1"/>
  <c r="C975" i="1"/>
  <c r="B975" i="1"/>
  <c r="E969" i="1"/>
  <c r="D969" i="1"/>
  <c r="C969" i="1"/>
  <c r="B969" i="1"/>
  <c r="E963" i="1"/>
  <c r="D963" i="1"/>
  <c r="C963" i="1"/>
  <c r="B963" i="1"/>
  <c r="E957" i="1"/>
  <c r="D957" i="1"/>
  <c r="C957" i="1"/>
  <c r="B957" i="1"/>
  <c r="E951" i="1"/>
  <c r="D951" i="1"/>
  <c r="C951" i="1"/>
  <c r="B951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I984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B986" i="1"/>
  <c r="E980" i="1"/>
  <c r="E1134" i="1" s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F252" i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E1016" i="1"/>
  <c r="C1016" i="1"/>
  <c r="E1022" i="1"/>
  <c r="E1028" i="1"/>
  <c r="C1028" i="1"/>
  <c r="E1040" i="1"/>
  <c r="C1040" i="1"/>
  <c r="E1052" i="1"/>
  <c r="C1052" i="1"/>
  <c r="F426" i="1"/>
  <c r="H426" i="1" s="1"/>
  <c r="F191" i="1"/>
  <c r="H191" i="1" s="1"/>
  <c r="F185" i="1"/>
  <c r="H185" i="1" s="1"/>
  <c r="F414" i="1"/>
  <c r="H414" i="1" s="1"/>
  <c r="F408" i="1"/>
  <c r="H408" i="1" s="1"/>
  <c r="B1025" i="1"/>
  <c r="C1027" i="1"/>
  <c r="B1031" i="1"/>
  <c r="E1039" i="1"/>
  <c r="B1043" i="1"/>
  <c r="D1049" i="1"/>
  <c r="D1126" i="1" s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F270" i="1"/>
  <c r="F300" i="1"/>
  <c r="B1068" i="1"/>
  <c r="G334" i="1"/>
  <c r="G456" i="1"/>
  <c r="F456" i="1"/>
  <c r="H456" i="1" s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H432" i="1" s="1"/>
  <c r="G426" i="1"/>
  <c r="G420" i="1"/>
  <c r="F420" i="1"/>
  <c r="G408" i="1"/>
  <c r="F462" i="1"/>
  <c r="H462" i="1" s="1"/>
  <c r="F341" i="1"/>
  <c r="H341" i="1" s="1"/>
  <c r="G329" i="1"/>
  <c r="G352" i="1"/>
  <c r="F221" i="1"/>
  <c r="H221" i="1" s="1"/>
  <c r="F173" i="1"/>
  <c r="H173" i="1" s="1"/>
  <c r="G328" i="1"/>
  <c r="F353" i="1"/>
  <c r="H353" i="1" s="1"/>
  <c r="G221" i="1"/>
  <c r="G432" i="1"/>
  <c r="G358" i="1"/>
  <c r="E1002" i="1"/>
  <c r="D1002" i="1"/>
  <c r="C1002" i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G584" i="1" s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D959" i="1"/>
  <c r="D726" i="1"/>
  <c r="D572" i="1"/>
  <c r="D801" i="1"/>
  <c r="D493" i="1"/>
  <c r="C959" i="1"/>
  <c r="C726" i="1"/>
  <c r="C572" i="1"/>
  <c r="C801" i="1"/>
  <c r="C493" i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F86" i="1"/>
  <c r="G154" i="1"/>
  <c r="F329" i="1"/>
  <c r="H329" i="1" s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H402" i="1" s="1"/>
  <c r="F167" i="1"/>
  <c r="H167" i="1" s="1"/>
  <c r="B706" i="1"/>
  <c r="B552" i="1"/>
  <c r="E700" i="1"/>
  <c r="E854" i="1" s="1"/>
  <c r="E546" i="1"/>
  <c r="D700" i="1"/>
  <c r="D546" i="1"/>
  <c r="G161" i="1"/>
  <c r="C700" i="1"/>
  <c r="C546" i="1"/>
  <c r="F396" i="1"/>
  <c r="H396" i="1" s="1"/>
  <c r="F317" i="1"/>
  <c r="B933" i="1"/>
  <c r="F161" i="1"/>
  <c r="B700" i="1"/>
  <c r="B546" i="1"/>
  <c r="E766" i="1"/>
  <c r="E612" i="1"/>
  <c r="D766" i="1"/>
  <c r="D612" i="1"/>
  <c r="G383" i="1"/>
  <c r="C999" i="1"/>
  <c r="G227" i="1"/>
  <c r="C766" i="1"/>
  <c r="C612" i="1"/>
  <c r="F383" i="1"/>
  <c r="H383" i="1" s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H359" i="1" s="1"/>
  <c r="E975" i="1"/>
  <c r="F197" i="1"/>
  <c r="H197" i="1" s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817" i="1"/>
  <c r="E509" i="1"/>
  <c r="D967" i="1"/>
  <c r="D817" i="1"/>
  <c r="D509" i="1"/>
  <c r="G430" i="1"/>
  <c r="G351" i="1"/>
  <c r="C967" i="1"/>
  <c r="C817" i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H227" i="1" s="1"/>
  <c r="B766" i="1"/>
  <c r="B612" i="1"/>
  <c r="F92" i="1"/>
  <c r="F377" i="1"/>
  <c r="H377" i="1" s="1"/>
  <c r="I815" i="1"/>
  <c r="I507" i="1"/>
  <c r="I753" i="1"/>
  <c r="I599" i="1"/>
  <c r="F116" i="1"/>
  <c r="G179" i="1"/>
  <c r="F347" i="1"/>
  <c r="H347" i="1" s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B691" i="1" s="1"/>
  <c r="D754" i="1"/>
  <c r="D600" i="1"/>
  <c r="D748" i="1"/>
  <c r="D594" i="1"/>
  <c r="F203" i="1"/>
  <c r="H203" i="1" s="1"/>
  <c r="E742" i="1"/>
  <c r="E588" i="1"/>
  <c r="B742" i="1"/>
  <c r="B896" i="1" s="1"/>
  <c r="B588" i="1"/>
  <c r="C582" i="1"/>
  <c r="C736" i="1"/>
  <c r="E730" i="1"/>
  <c r="E576" i="1"/>
  <c r="D730" i="1"/>
  <c r="D884" i="1" s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I684" i="1" s="1"/>
  <c r="G118" i="1"/>
  <c r="F179" i="1"/>
  <c r="H179" i="1" s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B1093" i="1" s="1"/>
  <c r="D1022" i="1"/>
  <c r="B1022" i="1"/>
  <c r="D1028" i="1"/>
  <c r="B1028" i="1"/>
  <c r="B1105" i="1" s="1"/>
  <c r="D1034" i="1"/>
  <c r="B1034" i="1"/>
  <c r="D1040" i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B1224" i="1" s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E752" i="1"/>
  <c r="E598" i="1"/>
  <c r="E827" i="1"/>
  <c r="E519" i="1"/>
  <c r="D752" i="1"/>
  <c r="D598" i="1"/>
  <c r="D827" i="1"/>
  <c r="D519" i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D655" i="1" s="1"/>
  <c r="C734" i="1"/>
  <c r="C580" i="1"/>
  <c r="C809" i="1"/>
  <c r="C501" i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483" i="1"/>
  <c r="C716" i="1"/>
  <c r="C562" i="1"/>
  <c r="C791" i="1"/>
  <c r="C483" i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C710" i="1"/>
  <c r="C864" i="1" s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858" i="1" s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H335" i="1" s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307" i="1" s="1"/>
  <c r="A384" i="1" s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H398" i="1" s="1"/>
  <c r="F15" i="1"/>
  <c r="G392" i="1"/>
  <c r="G165" i="1"/>
  <c r="G9" i="1"/>
  <c r="F392" i="1"/>
  <c r="F165" i="1"/>
  <c r="F9" i="1"/>
  <c r="F458" i="1"/>
  <c r="H458" i="1" s="1"/>
  <c r="F231" i="1"/>
  <c r="H231" i="1" s="1"/>
  <c r="G75" i="1"/>
  <c r="F323" i="1"/>
  <c r="H323" i="1" s="1"/>
  <c r="A164" i="1"/>
  <c r="A210" i="1"/>
  <c r="A226" i="1"/>
  <c r="A184" i="1"/>
  <c r="A194" i="1"/>
  <c r="A198" i="1"/>
  <c r="A204" i="1"/>
  <c r="G371" i="1"/>
  <c r="G215" i="1"/>
  <c r="F450" i="1"/>
  <c r="H450" i="1" s="1"/>
  <c r="F371" i="1"/>
  <c r="H371" i="1" s="1"/>
  <c r="F215" i="1"/>
  <c r="H215" i="1" s="1"/>
  <c r="G365" i="1"/>
  <c r="G209" i="1"/>
  <c r="F444" i="1"/>
  <c r="H444" i="1" s="1"/>
  <c r="F209" i="1"/>
  <c r="H209" i="1" s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H365" i="1" s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H222" i="1" s="1"/>
  <c r="G405" i="1"/>
  <c r="G178" i="1"/>
  <c r="G22" i="1"/>
  <c r="F399" i="1"/>
  <c r="H399" i="1" s="1"/>
  <c r="G172" i="1"/>
  <c r="G16" i="1"/>
  <c r="G393" i="1"/>
  <c r="G166" i="1"/>
  <c r="G10" i="1"/>
  <c r="G459" i="1"/>
  <c r="G232" i="1"/>
  <c r="C108" i="25"/>
  <c r="N141" i="26" s="1"/>
  <c r="F240" i="1"/>
  <c r="H240" i="1" s="1"/>
  <c r="G441" i="1"/>
  <c r="D52" i="25"/>
  <c r="O64" i="26" s="1"/>
  <c r="G451" i="1"/>
  <c r="F447" i="1"/>
  <c r="H447" i="1" s="1"/>
  <c r="C104" i="25"/>
  <c r="N137" i="26" s="1"/>
  <c r="B50" i="25"/>
  <c r="D49" i="25"/>
  <c r="F202" i="1"/>
  <c r="H202" i="1" s="1"/>
  <c r="F196" i="1"/>
  <c r="H196" i="1" s="1"/>
  <c r="F190" i="1"/>
  <c r="H190" i="1" s="1"/>
  <c r="D46" i="25"/>
  <c r="O58" i="26" s="1"/>
  <c r="C100" i="25"/>
  <c r="N133" i="26" s="1"/>
  <c r="F330" i="1"/>
  <c r="H330" i="1" s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H178" i="1" s="1"/>
  <c r="F182" i="1"/>
  <c r="H182" i="1" s="1"/>
  <c r="G38" i="1"/>
  <c r="F287" i="1"/>
  <c r="H287" i="1" s="1"/>
  <c r="F338" i="1"/>
  <c r="H338" i="1" s="1"/>
  <c r="G14" i="1"/>
  <c r="G85" i="1"/>
  <c r="F293" i="1"/>
  <c r="H293" i="1" s="1"/>
  <c r="F299" i="1"/>
  <c r="H299" i="1" s="1"/>
  <c r="F376" i="1"/>
  <c r="H376" i="1" s="1"/>
  <c r="F358" i="1"/>
  <c r="H358" i="1" s="1"/>
  <c r="G200" i="1"/>
  <c r="G176" i="1"/>
  <c r="G320" i="1"/>
  <c r="G8" i="1"/>
  <c r="F78" i="1"/>
  <c r="G243" i="1"/>
  <c r="G273" i="1"/>
  <c r="G285" i="1"/>
  <c r="G415" i="1"/>
  <c r="F289" i="1"/>
  <c r="G87" i="1"/>
  <c r="F241" i="1"/>
  <c r="H241" i="1" s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F137" i="1"/>
  <c r="H137" i="1" s="1"/>
  <c r="F297" i="1"/>
  <c r="F139" i="1"/>
  <c r="F143" i="1"/>
  <c r="F145" i="1"/>
  <c r="F149" i="1"/>
  <c r="F309" i="1"/>
  <c r="F151" i="1"/>
  <c r="F155" i="1"/>
  <c r="F224" i="1"/>
  <c r="H224" i="1" s="1"/>
  <c r="F68" i="1"/>
  <c r="F455" i="1"/>
  <c r="H455" i="1" s="1"/>
  <c r="F72" i="1"/>
  <c r="F374" i="1"/>
  <c r="H374" i="1" s="1"/>
  <c r="F218" i="1"/>
  <c r="H218" i="1" s="1"/>
  <c r="F62" i="1"/>
  <c r="F449" i="1"/>
  <c r="H449" i="1" s="1"/>
  <c r="F370" i="1"/>
  <c r="H370" i="1" s="1"/>
  <c r="F66" i="1"/>
  <c r="F368" i="1"/>
  <c r="H368" i="1" s="1"/>
  <c r="F212" i="1"/>
  <c r="H212" i="1" s="1"/>
  <c r="F56" i="1"/>
  <c r="F443" i="1"/>
  <c r="H443" i="1" s="1"/>
  <c r="F364" i="1"/>
  <c r="H364" i="1" s="1"/>
  <c r="F60" i="1"/>
  <c r="H60" i="1" s="1"/>
  <c r="F206" i="1"/>
  <c r="F50" i="1"/>
  <c r="F437" i="1"/>
  <c r="H437" i="1" s="1"/>
  <c r="F54" i="1"/>
  <c r="F356" i="1"/>
  <c r="H356" i="1" s="1"/>
  <c r="F200" i="1"/>
  <c r="F44" i="1"/>
  <c r="F431" i="1"/>
  <c r="H431" i="1" s="1"/>
  <c r="F48" i="1"/>
  <c r="F350" i="1"/>
  <c r="H350" i="1" s="1"/>
  <c r="F194" i="1"/>
  <c r="H194" i="1" s="1"/>
  <c r="F38" i="1"/>
  <c r="H38" i="1" s="1"/>
  <c r="F425" i="1"/>
  <c r="H425" i="1" s="1"/>
  <c r="F42" i="1"/>
  <c r="F344" i="1"/>
  <c r="H344" i="1" s="1"/>
  <c r="F188" i="1"/>
  <c r="H188" i="1" s="1"/>
  <c r="F32" i="1"/>
  <c r="F419" i="1"/>
  <c r="H419" i="1" s="1"/>
  <c r="F36" i="1"/>
  <c r="H36" i="1" s="1"/>
  <c r="G338" i="1"/>
  <c r="G182" i="1"/>
  <c r="F26" i="1"/>
  <c r="F413" i="1"/>
  <c r="H413" i="1" s="1"/>
  <c r="F30" i="1"/>
  <c r="F332" i="1"/>
  <c r="H332" i="1" s="1"/>
  <c r="F176" i="1"/>
  <c r="H176" i="1" s="1"/>
  <c r="F407" i="1"/>
  <c r="H407" i="1" s="1"/>
  <c r="F24" i="1"/>
  <c r="F326" i="1"/>
  <c r="H326" i="1" s="1"/>
  <c r="F170" i="1"/>
  <c r="F14" i="1"/>
  <c r="F322" i="1"/>
  <c r="H322" i="1" s="1"/>
  <c r="F18" i="1"/>
  <c r="H18" i="1" s="1"/>
  <c r="F164" i="1"/>
  <c r="F8" i="1"/>
  <c r="F395" i="1"/>
  <c r="H395" i="1" s="1"/>
  <c r="F12" i="1"/>
  <c r="H12" i="1" s="1"/>
  <c r="F386" i="1"/>
  <c r="F230" i="1"/>
  <c r="H230" i="1" s="1"/>
  <c r="F74" i="1"/>
  <c r="F461" i="1"/>
  <c r="H461" i="1" s="1"/>
  <c r="F320" i="1"/>
  <c r="H320" i="1" s="1"/>
  <c r="F305" i="1"/>
  <c r="H305" i="1" s="1"/>
  <c r="F382" i="1"/>
  <c r="H382" i="1" s="1"/>
  <c r="G368" i="1"/>
  <c r="F352" i="1"/>
  <c r="H352" i="1" s="1"/>
  <c r="I106" i="25"/>
  <c r="G32" i="1"/>
  <c r="G56" i="1"/>
  <c r="G194" i="1"/>
  <c r="F346" i="1"/>
  <c r="H346" i="1" s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H380" i="1" s="1"/>
  <c r="G50" i="1"/>
  <c r="G188" i="1"/>
  <c r="F334" i="1"/>
  <c r="H334" i="1" s="1"/>
  <c r="G356" i="1"/>
  <c r="F362" i="1"/>
  <c r="H362" i="1" s="1"/>
  <c r="F316" i="1"/>
  <c r="H316" i="1" s="1"/>
  <c r="F20" i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G270" i="1"/>
  <c r="I1098" i="1"/>
  <c r="G249" i="1"/>
  <c r="G267" i="1"/>
  <c r="F246" i="1"/>
  <c r="H246" i="1" s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F153" i="1"/>
  <c r="H153" i="1" s="1"/>
  <c r="E107" i="25"/>
  <c r="P140" i="26" s="1"/>
  <c r="C107" i="25"/>
  <c r="N140" i="26" s="1"/>
  <c r="G222" i="1"/>
  <c r="B53" i="25"/>
  <c r="F243" i="1"/>
  <c r="F239" i="1"/>
  <c r="F89" i="1"/>
  <c r="H89" i="1" s="1"/>
  <c r="G91" i="1"/>
  <c r="G255" i="1"/>
  <c r="B51" i="25"/>
  <c r="F439" i="1"/>
  <c r="H439" i="1" s="1"/>
  <c r="F435" i="1"/>
  <c r="H435" i="1" s="1"/>
  <c r="E103" i="25"/>
  <c r="P136" i="26" s="1"/>
  <c r="C103" i="25"/>
  <c r="N136" i="26" s="1"/>
  <c r="F198" i="1"/>
  <c r="H198" i="1" s="1"/>
  <c r="B49" i="25"/>
  <c r="E102" i="25"/>
  <c r="P135" i="26" s="1"/>
  <c r="D48" i="25"/>
  <c r="G427" i="1"/>
  <c r="G348" i="1"/>
  <c r="F192" i="1"/>
  <c r="H192" i="1" s="1"/>
  <c r="F423" i="1"/>
  <c r="H423" i="1" s="1"/>
  <c r="B48" i="25"/>
  <c r="E101" i="25"/>
  <c r="P134" i="26" s="1"/>
  <c r="C101" i="25"/>
  <c r="N134" i="26" s="1"/>
  <c r="F342" i="1"/>
  <c r="H342" i="1" s="1"/>
  <c r="F186" i="1"/>
  <c r="H186" i="1" s="1"/>
  <c r="F417" i="1"/>
  <c r="H417" i="1" s="1"/>
  <c r="B47" i="25"/>
  <c r="F34" i="1"/>
  <c r="H34" i="1" s="1"/>
  <c r="E100" i="25"/>
  <c r="P133" i="26" s="1"/>
  <c r="G336" i="1"/>
  <c r="F180" i="1"/>
  <c r="H180" i="1" s="1"/>
  <c r="B46" i="25"/>
  <c r="F28" i="1"/>
  <c r="E99" i="25"/>
  <c r="P132" i="26" s="1"/>
  <c r="C99" i="25"/>
  <c r="N132" i="26" s="1"/>
  <c r="F174" i="1"/>
  <c r="H174" i="1" s="1"/>
  <c r="F22" i="1"/>
  <c r="F403" i="1"/>
  <c r="H403" i="1" s="1"/>
  <c r="F168" i="1"/>
  <c r="H168" i="1" s="1"/>
  <c r="B44" i="25"/>
  <c r="F16" i="1"/>
  <c r="C97" i="25"/>
  <c r="N130" i="26" s="1"/>
  <c r="F318" i="1"/>
  <c r="H318" i="1" s="1"/>
  <c r="F162" i="1"/>
  <c r="B43" i="25"/>
  <c r="E108" i="25"/>
  <c r="P141" i="26" s="1"/>
  <c r="F384" i="1"/>
  <c r="H384" i="1" s="1"/>
  <c r="F228" i="1"/>
  <c r="H228" i="1" s="1"/>
  <c r="F459" i="1"/>
  <c r="H459" i="1" s="1"/>
  <c r="B54" i="25"/>
  <c r="I80" i="25"/>
  <c r="F232" i="1"/>
  <c r="F10" i="1"/>
  <c r="F172" i="1"/>
  <c r="H172" i="1" s="1"/>
  <c r="G397" i="1"/>
  <c r="F214" i="1"/>
  <c r="H214" i="1" s="1"/>
  <c r="F451" i="1"/>
  <c r="H451" i="1" s="1"/>
  <c r="G409" i="1"/>
  <c r="F405" i="1"/>
  <c r="H405" i="1" s="1"/>
  <c r="C102" i="25"/>
  <c r="N135" i="26" s="1"/>
  <c r="F409" i="1"/>
  <c r="H409" i="1" s="1"/>
  <c r="G168" i="1"/>
  <c r="D44" i="25"/>
  <c r="F393" i="1"/>
  <c r="H393" i="1" s="1"/>
  <c r="F75" i="1"/>
  <c r="G384" i="1"/>
  <c r="C98" i="25"/>
  <c r="N131" i="26" s="1"/>
  <c r="F397" i="1"/>
  <c r="H397" i="1" s="1"/>
  <c r="G247" i="1"/>
  <c r="G318" i="1"/>
  <c r="G324" i="1"/>
  <c r="G228" i="1"/>
  <c r="G174" i="1"/>
  <c r="G403" i="1"/>
  <c r="G186" i="1"/>
  <c r="G192" i="1"/>
  <c r="G198" i="1"/>
  <c r="D45" i="25"/>
  <c r="F324" i="1"/>
  <c r="H324" i="1" s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I1087" i="1"/>
  <c r="F238" i="1"/>
  <c r="H238" i="1" s="1"/>
  <c r="E106" i="25"/>
  <c r="P139" i="26" s="1"/>
  <c r="I1114" i="1"/>
  <c r="A244" i="1"/>
  <c r="F88" i="1"/>
  <c r="F244" i="1"/>
  <c r="G254" i="1"/>
  <c r="D64" i="25"/>
  <c r="F102" i="1"/>
  <c r="G102" i="1"/>
  <c r="D65" i="25"/>
  <c r="O84" i="26" s="1"/>
  <c r="F108" i="1"/>
  <c r="G108" i="1"/>
  <c r="F118" i="1"/>
  <c r="D32" i="25"/>
  <c r="F136" i="1"/>
  <c r="H136" i="1" s="1"/>
  <c r="G138" i="1"/>
  <c r="F187" i="1"/>
  <c r="H187" i="1" s="1"/>
  <c r="C47" i="25"/>
  <c r="F333" i="1"/>
  <c r="H333" i="1" s="1"/>
  <c r="E9" i="25"/>
  <c r="F325" i="1"/>
  <c r="H325" i="1" s="1"/>
  <c r="G163" i="1"/>
  <c r="F7" i="1"/>
  <c r="C7" i="25"/>
  <c r="F394" i="1"/>
  <c r="H394" i="1" s="1"/>
  <c r="F11" i="1"/>
  <c r="H11" i="1" s="1"/>
  <c r="F76" i="1"/>
  <c r="B18" i="25"/>
  <c r="M16" i="26" s="1"/>
  <c r="D80" i="25"/>
  <c r="E52" i="25"/>
  <c r="G84" i="1"/>
  <c r="F248" i="1"/>
  <c r="F100" i="1"/>
  <c r="D28" i="25"/>
  <c r="F256" i="1"/>
  <c r="H256" i="1" s="1"/>
  <c r="F262" i="1"/>
  <c r="H262" i="1" s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H280" i="1" s="1"/>
  <c r="B70" i="25"/>
  <c r="M89" i="26" s="1"/>
  <c r="F144" i="1"/>
  <c r="G308" i="1"/>
  <c r="D107" i="25"/>
  <c r="O140" i="26" s="1"/>
  <c r="D13" i="25"/>
  <c r="E47" i="25"/>
  <c r="D31" i="25"/>
  <c r="F84" i="1"/>
  <c r="H84" i="1" s="1"/>
  <c r="G248" i="1"/>
  <c r="F148" i="1"/>
  <c r="H148" i="1" s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H268" i="1" s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H94" i="1" s="1"/>
  <c r="F96" i="1"/>
  <c r="G96" i="1"/>
  <c r="F250" i="1"/>
  <c r="F260" i="1"/>
  <c r="G260" i="1"/>
  <c r="C64" i="25"/>
  <c r="N83" i="26" s="1"/>
  <c r="F106" i="1"/>
  <c r="B28" i="25"/>
  <c r="M33" i="26" s="1"/>
  <c r="F266" i="1"/>
  <c r="G266" i="1"/>
  <c r="F112" i="1"/>
  <c r="F130" i="1"/>
  <c r="B32" i="25"/>
  <c r="F205" i="1"/>
  <c r="H205" i="1" s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1100" i="1"/>
  <c r="I27" i="25"/>
  <c r="I50" i="25"/>
  <c r="I1149" i="1"/>
  <c r="G241" i="1"/>
  <c r="F87" i="1"/>
  <c r="F93" i="1"/>
  <c r="F253" i="1"/>
  <c r="F259" i="1"/>
  <c r="G259" i="1"/>
  <c r="F105" i="1"/>
  <c r="F265" i="1"/>
  <c r="G265" i="1"/>
  <c r="F111" i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H457" i="1" s="1"/>
  <c r="G457" i="1"/>
  <c r="F378" i="1"/>
  <c r="H378" i="1" s="1"/>
  <c r="G378" i="1"/>
  <c r="C53" i="25"/>
  <c r="F453" i="1"/>
  <c r="H453" i="1" s="1"/>
  <c r="F226" i="1"/>
  <c r="H226" i="1" s="1"/>
  <c r="F70" i="1"/>
  <c r="H70" i="1" s="1"/>
  <c r="F372" i="1"/>
  <c r="H372" i="1" s="1"/>
  <c r="G372" i="1"/>
  <c r="F216" i="1"/>
  <c r="H216" i="1" s="1"/>
  <c r="G216" i="1"/>
  <c r="F220" i="1"/>
  <c r="H220" i="1" s="1"/>
  <c r="F64" i="1"/>
  <c r="H64" i="1" s="1"/>
  <c r="F445" i="1"/>
  <c r="H445" i="1" s="1"/>
  <c r="G445" i="1"/>
  <c r="F366" i="1"/>
  <c r="H366" i="1" s="1"/>
  <c r="G366" i="1"/>
  <c r="F210" i="1"/>
  <c r="H210" i="1" s="1"/>
  <c r="G210" i="1"/>
  <c r="F441" i="1"/>
  <c r="H441" i="1" s="1"/>
  <c r="F58" i="1"/>
  <c r="H58" i="1" s="1"/>
  <c r="G439" i="1"/>
  <c r="F360" i="1"/>
  <c r="H360" i="1" s="1"/>
  <c r="G360" i="1"/>
  <c r="F204" i="1"/>
  <c r="H204" i="1" s="1"/>
  <c r="G204" i="1"/>
  <c r="F208" i="1"/>
  <c r="H208" i="1" s="1"/>
  <c r="F52" i="1"/>
  <c r="G253" i="1"/>
  <c r="G787" i="1"/>
  <c r="F433" i="1"/>
  <c r="H433" i="1" s="1"/>
  <c r="G433" i="1"/>
  <c r="F354" i="1"/>
  <c r="H354" i="1" s="1"/>
  <c r="G354" i="1"/>
  <c r="F429" i="1"/>
  <c r="H429" i="1" s="1"/>
  <c r="F46" i="1"/>
  <c r="F427" i="1"/>
  <c r="H427" i="1" s="1"/>
  <c r="F348" i="1"/>
  <c r="H348" i="1" s="1"/>
  <c r="F40" i="1"/>
  <c r="H40" i="1" s="1"/>
  <c r="F421" i="1"/>
  <c r="H421" i="1" s="1"/>
  <c r="G421" i="1"/>
  <c r="G342" i="1"/>
  <c r="F415" i="1"/>
  <c r="H415" i="1" s="1"/>
  <c r="F336" i="1"/>
  <c r="H336" i="1" s="1"/>
  <c r="G180" i="1"/>
  <c r="F411" i="1"/>
  <c r="H411" i="1" s="1"/>
  <c r="F184" i="1"/>
  <c r="H184" i="1" s="1"/>
  <c r="D25" i="24"/>
  <c r="E28" i="24"/>
  <c r="I1123" i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H286" i="1" s="1"/>
  <c r="G296" i="1"/>
  <c r="F138" i="1"/>
  <c r="F292" i="1"/>
  <c r="F142" i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C36" i="25"/>
  <c r="F304" i="1"/>
  <c r="D15" i="25"/>
  <c r="I7" i="25"/>
  <c r="I11" i="25"/>
  <c r="I36" i="25"/>
  <c r="F296" i="1"/>
  <c r="A249" i="1"/>
  <c r="I65" i="25"/>
  <c r="I69" i="25"/>
  <c r="I82" i="25"/>
  <c r="I83" i="25"/>
  <c r="I28" i="24"/>
  <c r="E14" i="25"/>
  <c r="D102" i="25"/>
  <c r="O135" i="26" s="1"/>
  <c r="D82" i="25"/>
  <c r="E13" i="25"/>
  <c r="I1089" i="1"/>
  <c r="A282" i="1"/>
  <c r="A359" i="1" s="1"/>
  <c r="I23" i="24"/>
  <c r="I9" i="25"/>
  <c r="I34" i="25"/>
  <c r="I44" i="25"/>
  <c r="I46" i="25"/>
  <c r="I48" i="25"/>
  <c r="I54" i="25"/>
  <c r="I61" i="25"/>
  <c r="I63" i="25"/>
  <c r="I64" i="25"/>
  <c r="I67" i="25"/>
  <c r="I68" i="25"/>
  <c r="I27" i="24"/>
  <c r="I81" i="25"/>
  <c r="G150" i="1"/>
  <c r="F150" i="1"/>
  <c r="F154" i="1"/>
  <c r="B36" i="25"/>
  <c r="E89" i="25"/>
  <c r="D89" i="25"/>
  <c r="F379" i="1"/>
  <c r="H379" i="1" s="1"/>
  <c r="G379" i="1"/>
  <c r="F223" i="1"/>
  <c r="G223" i="1"/>
  <c r="F67" i="1"/>
  <c r="G67" i="1"/>
  <c r="C17" i="25"/>
  <c r="F454" i="1"/>
  <c r="H454" i="1" s="1"/>
  <c r="B107" i="25"/>
  <c r="F375" i="1"/>
  <c r="H375" i="1" s="1"/>
  <c r="F71" i="1"/>
  <c r="E88" i="25"/>
  <c r="E16" i="25"/>
  <c r="F373" i="1"/>
  <c r="H373" i="1" s="1"/>
  <c r="G373" i="1"/>
  <c r="F217" i="1"/>
  <c r="H217" i="1" s="1"/>
  <c r="G217" i="1"/>
  <c r="G61" i="1"/>
  <c r="F61" i="1"/>
  <c r="F448" i="1"/>
  <c r="H448" i="1" s="1"/>
  <c r="F369" i="1"/>
  <c r="H369" i="1" s="1"/>
  <c r="B88" i="25"/>
  <c r="B16" i="25"/>
  <c r="E87" i="25"/>
  <c r="E15" i="25"/>
  <c r="D105" i="25"/>
  <c r="O138" i="26" s="1"/>
  <c r="D87" i="25"/>
  <c r="F367" i="1"/>
  <c r="H367" i="1" s="1"/>
  <c r="G367" i="1"/>
  <c r="C87" i="25"/>
  <c r="G211" i="1"/>
  <c r="F211" i="1"/>
  <c r="H211" i="1" s="1"/>
  <c r="F55" i="1"/>
  <c r="G55" i="1"/>
  <c r="C15" i="25"/>
  <c r="F442" i="1"/>
  <c r="H442" i="1" s="1"/>
  <c r="F363" i="1"/>
  <c r="H363" i="1" s="1"/>
  <c r="B87" i="25"/>
  <c r="F59" i="1"/>
  <c r="E86" i="25"/>
  <c r="E50" i="25"/>
  <c r="D104" i="25"/>
  <c r="D86" i="25"/>
  <c r="F361" i="1"/>
  <c r="H361" i="1" s="1"/>
  <c r="G361" i="1"/>
  <c r="G205" i="1"/>
  <c r="G49" i="1"/>
  <c r="F49" i="1"/>
  <c r="F436" i="1"/>
  <c r="H436" i="1" s="1"/>
  <c r="F357" i="1"/>
  <c r="H357" i="1" s="1"/>
  <c r="F53" i="1"/>
  <c r="H53" i="1" s="1"/>
  <c r="B14" i="25"/>
  <c r="F355" i="1"/>
  <c r="H355" i="1" s="1"/>
  <c r="G355" i="1"/>
  <c r="F199" i="1"/>
  <c r="H199" i="1" s="1"/>
  <c r="G199" i="1"/>
  <c r="C49" i="25"/>
  <c r="F43" i="1"/>
  <c r="G43" i="1"/>
  <c r="C13" i="25"/>
  <c r="F430" i="1"/>
  <c r="H430" i="1" s="1"/>
  <c r="B103" i="25"/>
  <c r="M136" i="26" s="1"/>
  <c r="F351" i="1"/>
  <c r="H351" i="1" s="1"/>
  <c r="B85" i="25"/>
  <c r="F47" i="1"/>
  <c r="B13" i="25"/>
  <c r="E84" i="25"/>
  <c r="E12" i="25"/>
  <c r="D84" i="25"/>
  <c r="D12" i="25"/>
  <c r="G349" i="1"/>
  <c r="F349" i="1"/>
  <c r="H349" i="1" s="1"/>
  <c r="C84" i="25"/>
  <c r="F193" i="1"/>
  <c r="H193" i="1" s="1"/>
  <c r="G193" i="1"/>
  <c r="G37" i="1"/>
  <c r="F37" i="1"/>
  <c r="F424" i="1"/>
  <c r="H424" i="1" s="1"/>
  <c r="F345" i="1"/>
  <c r="H345" i="1" s="1"/>
  <c r="F41" i="1"/>
  <c r="E83" i="25"/>
  <c r="F343" i="1"/>
  <c r="H343" i="1" s="1"/>
  <c r="G343" i="1"/>
  <c r="G187" i="1"/>
  <c r="F31" i="1"/>
  <c r="G31" i="1"/>
  <c r="F418" i="1"/>
  <c r="H418" i="1" s="1"/>
  <c r="F339" i="1"/>
  <c r="H339" i="1" s="1"/>
  <c r="F35" i="1"/>
  <c r="E10" i="25"/>
  <c r="D100" i="25"/>
  <c r="O133" i="26" s="1"/>
  <c r="G337" i="1"/>
  <c r="F337" i="1"/>
  <c r="H337" i="1" s="1"/>
  <c r="C82" i="25"/>
  <c r="F181" i="1"/>
  <c r="H181" i="1" s="1"/>
  <c r="G181" i="1"/>
  <c r="F25" i="1"/>
  <c r="G25" i="1"/>
  <c r="C10" i="25"/>
  <c r="F412" i="1"/>
  <c r="H412" i="1" s="1"/>
  <c r="B82" i="25"/>
  <c r="F29" i="1"/>
  <c r="H29" i="1" s="1"/>
  <c r="D81" i="25"/>
  <c r="F331" i="1"/>
  <c r="H331" i="1" s="1"/>
  <c r="G331" i="1"/>
  <c r="G19" i="1"/>
  <c r="C9" i="25"/>
  <c r="F406" i="1"/>
  <c r="H406" i="1" s="1"/>
  <c r="F327" i="1"/>
  <c r="H327" i="1" s="1"/>
  <c r="F23" i="1"/>
  <c r="H23" i="1" s="1"/>
  <c r="D98" i="25"/>
  <c r="O131" i="26" s="1"/>
  <c r="G325" i="1"/>
  <c r="C80" i="25"/>
  <c r="F169" i="1"/>
  <c r="H169" i="1" s="1"/>
  <c r="G169" i="1"/>
  <c r="C44" i="25"/>
  <c r="F13" i="1"/>
  <c r="G13" i="1"/>
  <c r="C8" i="25"/>
  <c r="F400" i="1"/>
  <c r="H400" i="1" s="1"/>
  <c r="F321" i="1"/>
  <c r="H321" i="1" s="1"/>
  <c r="F17" i="1"/>
  <c r="B8" i="25"/>
  <c r="E27" i="24"/>
  <c r="E25" i="24"/>
  <c r="E23" i="24"/>
  <c r="E7" i="25"/>
  <c r="D23" i="24"/>
  <c r="C27" i="24"/>
  <c r="F319" i="1"/>
  <c r="H319" i="1" s="1"/>
  <c r="G319" i="1"/>
  <c r="C79" i="25"/>
  <c r="C43" i="25"/>
  <c r="F163" i="1"/>
  <c r="G7" i="1"/>
  <c r="C23" i="24"/>
  <c r="B28" i="24"/>
  <c r="B97" i="25"/>
  <c r="B27" i="24"/>
  <c r="F315" i="1"/>
  <c r="H315" i="1" s="1"/>
  <c r="B79" i="25"/>
  <c r="B7" i="25"/>
  <c r="E90" i="25"/>
  <c r="E54" i="25"/>
  <c r="D90" i="25"/>
  <c r="G385" i="1"/>
  <c r="F229" i="1"/>
  <c r="H229" i="1" s="1"/>
  <c r="G229" i="1"/>
  <c r="F73" i="1"/>
  <c r="F381" i="1"/>
  <c r="H381" i="1" s="1"/>
  <c r="I45" i="25"/>
  <c r="I8" i="25"/>
  <c r="I13" i="25"/>
  <c r="F65" i="1"/>
  <c r="H65" i="1" s="1"/>
  <c r="I35" i="25"/>
  <c r="I28" i="25"/>
  <c r="D17" i="25"/>
  <c r="I79" i="25"/>
  <c r="I85" i="25"/>
  <c r="F19" i="1"/>
  <c r="G175" i="1"/>
  <c r="I17" i="25"/>
  <c r="I12" i="25"/>
  <c r="E51" i="25"/>
  <c r="E11" i="25"/>
  <c r="E17" i="25"/>
  <c r="F175" i="1"/>
  <c r="H175" i="1" s="1"/>
  <c r="I14" i="25"/>
  <c r="D106" i="25"/>
  <c r="O139" i="26" s="1"/>
  <c r="I16" i="25"/>
  <c r="C89" i="25"/>
  <c r="I53" i="25"/>
  <c r="F261" i="1"/>
  <c r="F103" i="1"/>
  <c r="F263" i="1"/>
  <c r="G263" i="1"/>
  <c r="F267" i="1"/>
  <c r="F119" i="1"/>
  <c r="F273" i="1"/>
  <c r="F115" i="1"/>
  <c r="F275" i="1"/>
  <c r="G275" i="1"/>
  <c r="F281" i="1"/>
  <c r="G281" i="1"/>
  <c r="F131" i="1"/>
  <c r="G131" i="1"/>
  <c r="F285" i="1"/>
  <c r="F127" i="1"/>
  <c r="G113" i="1"/>
  <c r="F269" i="1"/>
  <c r="F113" i="1"/>
  <c r="I1093" i="1"/>
  <c r="F109" i="1"/>
  <c r="G119" i="1"/>
  <c r="F279" i="1"/>
  <c r="I24" i="24"/>
  <c r="I26" i="24"/>
  <c r="I1112" i="1"/>
  <c r="I1136" i="1"/>
  <c r="C32" i="25"/>
  <c r="I1147" i="1"/>
  <c r="B655" i="1"/>
  <c r="I25" i="24"/>
  <c r="B12" i="25"/>
  <c r="B34" i="25"/>
  <c r="A294" i="1"/>
  <c r="A371" i="1" s="1"/>
  <c r="F85" i="1"/>
  <c r="H85" i="1" s="1"/>
  <c r="B25" i="25"/>
  <c r="E26" i="24"/>
  <c r="E62" i="25"/>
  <c r="E24" i="24"/>
  <c r="E26" i="25"/>
  <c r="D26" i="24"/>
  <c r="D62" i="25"/>
  <c r="O81" i="26" s="1"/>
  <c r="D24" i="24"/>
  <c r="G245" i="1"/>
  <c r="F245" i="1"/>
  <c r="C62" i="25"/>
  <c r="N81" i="26" s="1"/>
  <c r="F95" i="1"/>
  <c r="C26" i="25"/>
  <c r="G95" i="1"/>
  <c r="B62" i="25"/>
  <c r="F249" i="1"/>
  <c r="B26" i="25"/>
  <c r="F91" i="1"/>
  <c r="E869" i="1"/>
  <c r="D63" i="25"/>
  <c r="F251" i="1"/>
  <c r="G251" i="1"/>
  <c r="C63" i="25"/>
  <c r="N82" i="26" s="1"/>
  <c r="F101" i="1"/>
  <c r="G101" i="1"/>
  <c r="F255" i="1"/>
  <c r="B63" i="25"/>
  <c r="F97" i="1"/>
  <c r="H97" i="1" s="1"/>
  <c r="B27" i="25"/>
  <c r="F257" i="1"/>
  <c r="G257" i="1"/>
  <c r="E64" i="25"/>
  <c r="G107" i="1"/>
  <c r="F107" i="1"/>
  <c r="E28" i="25"/>
  <c r="F274" i="1"/>
  <c r="H274" i="1" s="1"/>
  <c r="F124" i="1"/>
  <c r="H124" i="1" s="1"/>
  <c r="B31" i="25"/>
  <c r="F460" i="1"/>
  <c r="H460" i="1" s="1"/>
  <c r="D108" i="25"/>
  <c r="A286" i="1"/>
  <c r="A363" i="1" s="1"/>
  <c r="E63" i="25"/>
  <c r="A252" i="1"/>
  <c r="A329" i="1" s="1"/>
  <c r="A245" i="1"/>
  <c r="A322" i="1" s="1"/>
  <c r="C27" i="25"/>
  <c r="D27" i="25"/>
  <c r="I1097" i="1"/>
  <c r="F77" i="1"/>
  <c r="G73" i="1"/>
  <c r="F385" i="1"/>
  <c r="H385" i="1" s="1"/>
  <c r="I1092" i="1"/>
  <c r="E27" i="25"/>
  <c r="D26" i="25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H254" i="1" l="1"/>
  <c r="I889" i="1"/>
  <c r="I1108" i="1"/>
  <c r="H17" i="1"/>
  <c r="J262" i="25"/>
  <c r="I1113" i="1"/>
  <c r="C1144" i="1"/>
  <c r="H239" i="1"/>
  <c r="J213" i="25"/>
  <c r="H243" i="1"/>
  <c r="H269" i="1"/>
  <c r="H52" i="1"/>
  <c r="H132" i="1"/>
  <c r="H13" i="1"/>
  <c r="I1088" i="1"/>
  <c r="J278" i="25"/>
  <c r="H207" i="1"/>
  <c r="J277" i="25"/>
  <c r="H392" i="1"/>
  <c r="C876" i="1"/>
  <c r="D1105" i="1"/>
  <c r="I1129" i="1"/>
  <c r="I1132" i="1"/>
  <c r="J261" i="25"/>
  <c r="D643" i="1"/>
  <c r="E1087" i="1"/>
  <c r="C1140" i="1"/>
  <c r="G951" i="1"/>
  <c r="H244" i="1"/>
  <c r="H245" i="1"/>
  <c r="H279" i="1"/>
  <c r="H249" i="1"/>
  <c r="E899" i="1"/>
  <c r="J287" i="25"/>
  <c r="H183" i="1"/>
  <c r="H161" i="1"/>
  <c r="B872" i="1"/>
  <c r="H112" i="1"/>
  <c r="H125" i="1"/>
  <c r="B1091" i="1"/>
  <c r="H104" i="1"/>
  <c r="D1090" i="1"/>
  <c r="C1138" i="1"/>
  <c r="C1114" i="1"/>
  <c r="H114" i="1"/>
  <c r="H150" i="1"/>
  <c r="E638" i="1"/>
  <c r="G638" i="1" s="1"/>
  <c r="C1156" i="1"/>
  <c r="B1096" i="1"/>
  <c r="H93" i="1"/>
  <c r="C1093" i="1"/>
  <c r="H273" i="1"/>
  <c r="H120" i="1"/>
  <c r="H242" i="1"/>
  <c r="H296" i="1"/>
  <c r="I635" i="1"/>
  <c r="G933" i="1"/>
  <c r="G987" i="1"/>
  <c r="J288" i="25"/>
  <c r="G932" i="1"/>
  <c r="D1087" i="1"/>
  <c r="E227" i="25"/>
  <c r="H247" i="1"/>
  <c r="B1153" i="1"/>
  <c r="H295" i="1"/>
  <c r="B1120" i="1"/>
  <c r="D896" i="1"/>
  <c r="E1149" i="1"/>
  <c r="G957" i="1"/>
  <c r="H307" i="1"/>
  <c r="H72" i="1"/>
  <c r="H98" i="1"/>
  <c r="D648" i="1"/>
  <c r="I646" i="1"/>
  <c r="B1106" i="1"/>
  <c r="G847" i="1"/>
  <c r="E864" i="1"/>
  <c r="G1055" i="1"/>
  <c r="B866" i="1"/>
  <c r="G792" i="1"/>
  <c r="E1112" i="1"/>
  <c r="B667" i="1"/>
  <c r="A253" i="1"/>
  <c r="A330" i="1" s="1"/>
  <c r="H284" i="1"/>
  <c r="H15" i="1"/>
  <c r="E635" i="1"/>
  <c r="G944" i="1"/>
  <c r="J285" i="25"/>
  <c r="J216" i="25"/>
  <c r="J270" i="25"/>
  <c r="B1218" i="1"/>
  <c r="H420" i="1"/>
  <c r="J152" i="25"/>
  <c r="I654" i="1"/>
  <c r="I652" i="1"/>
  <c r="J286" i="25"/>
  <c r="J158" i="25"/>
  <c r="I859" i="1"/>
  <c r="C887" i="1"/>
  <c r="D668" i="1"/>
  <c r="E911" i="1"/>
  <c r="E682" i="1"/>
  <c r="H59" i="1"/>
  <c r="E906" i="1"/>
  <c r="H66" i="1"/>
  <c r="G473" i="1"/>
  <c r="E644" i="1"/>
  <c r="E870" i="1"/>
  <c r="H45" i="1"/>
  <c r="H77" i="1"/>
  <c r="H71" i="1"/>
  <c r="C638" i="1"/>
  <c r="H42" i="1"/>
  <c r="E625" i="1"/>
  <c r="H76" i="1"/>
  <c r="J235" i="25"/>
  <c r="J268" i="25"/>
  <c r="J37" i="24"/>
  <c r="I906" i="1"/>
  <c r="I229" i="25"/>
  <c r="I227" i="25"/>
  <c r="I35" i="24"/>
  <c r="D1111" i="1"/>
  <c r="C226" i="25"/>
  <c r="E878" i="1"/>
  <c r="D914" i="1"/>
  <c r="D908" i="1"/>
  <c r="G986" i="1"/>
  <c r="D915" i="1"/>
  <c r="C233" i="25"/>
  <c r="D1129" i="1"/>
  <c r="C228" i="25"/>
  <c r="B1152" i="1"/>
  <c r="B1140" i="1"/>
  <c r="B854" i="1"/>
  <c r="J160" i="25"/>
  <c r="C1152" i="1"/>
  <c r="D1134" i="1"/>
  <c r="E1111" i="1"/>
  <c r="E1150" i="1"/>
  <c r="D1096" i="1"/>
  <c r="H317" i="1"/>
  <c r="C1086" i="1"/>
  <c r="E1093" i="1"/>
  <c r="G549" i="1"/>
  <c r="C1087" i="1"/>
  <c r="G1087" i="1" s="1"/>
  <c r="G945" i="1"/>
  <c r="D691" i="1"/>
  <c r="E1090" i="1"/>
  <c r="B1123" i="1"/>
  <c r="B1111" i="1"/>
  <c r="J253" i="25"/>
  <c r="J265" i="25"/>
  <c r="J208" i="25"/>
  <c r="J207" i="25"/>
  <c r="J34" i="24"/>
  <c r="I891" i="1"/>
  <c r="H304" i="1"/>
  <c r="H301" i="1"/>
  <c r="H297" i="1"/>
  <c r="H292" i="1"/>
  <c r="E1137" i="1"/>
  <c r="E1132" i="1"/>
  <c r="H282" i="1"/>
  <c r="H281" i="1"/>
  <c r="H278" i="1"/>
  <c r="E1121" i="1"/>
  <c r="H265" i="1"/>
  <c r="H263" i="1"/>
  <c r="H260" i="1"/>
  <c r="H255" i="1"/>
  <c r="H252" i="1"/>
  <c r="H253" i="1"/>
  <c r="H250" i="1"/>
  <c r="E241" i="25"/>
  <c r="F1067" i="1"/>
  <c r="H1067" i="1" s="1"/>
  <c r="D868" i="1"/>
  <c r="H277" i="1"/>
  <c r="H251" i="1"/>
  <c r="H275" i="1"/>
  <c r="H294" i="1"/>
  <c r="H288" i="1"/>
  <c r="H257" i="1"/>
  <c r="H302" i="1"/>
  <c r="H290" i="1"/>
  <c r="H266" i="1"/>
  <c r="H267" i="1"/>
  <c r="H248" i="1"/>
  <c r="H289" i="1"/>
  <c r="H276" i="1"/>
  <c r="H270" i="1"/>
  <c r="H271" i="1"/>
  <c r="H300" i="1"/>
  <c r="H264" i="1"/>
  <c r="H285" i="1"/>
  <c r="H291" i="1"/>
  <c r="G742" i="1"/>
  <c r="H283" i="1"/>
  <c r="H261" i="1"/>
  <c r="H308" i="1"/>
  <c r="H259" i="1"/>
  <c r="H272" i="1"/>
  <c r="H303" i="1"/>
  <c r="H306" i="1"/>
  <c r="J162" i="25"/>
  <c r="J157" i="25"/>
  <c r="J156" i="25"/>
  <c r="J181" i="25"/>
  <c r="J31" i="24"/>
  <c r="I690" i="1"/>
  <c r="I917" i="1"/>
  <c r="I683" i="1"/>
  <c r="I1209" i="1"/>
  <c r="I885" i="1"/>
  <c r="I867" i="1"/>
  <c r="D631" i="1"/>
  <c r="D667" i="1"/>
  <c r="D690" i="1"/>
  <c r="D907" i="1"/>
  <c r="J145" i="25"/>
  <c r="H165" i="1"/>
  <c r="G740" i="1"/>
  <c r="G730" i="1"/>
  <c r="G700" i="1"/>
  <c r="E630" i="1"/>
  <c r="E648" i="1"/>
  <c r="G708" i="1"/>
  <c r="H162" i="1"/>
  <c r="H170" i="1"/>
  <c r="H200" i="1"/>
  <c r="C875" i="1"/>
  <c r="C645" i="1"/>
  <c r="H163" i="1"/>
  <c r="H206" i="1"/>
  <c r="H223" i="1"/>
  <c r="H164" i="1"/>
  <c r="B640" i="1"/>
  <c r="H9" i="1"/>
  <c r="E654" i="1"/>
  <c r="I626" i="1"/>
  <c r="I679" i="1"/>
  <c r="I854" i="1"/>
  <c r="I658" i="1"/>
  <c r="I644" i="1"/>
  <c r="B925" i="1"/>
  <c r="C1111" i="1"/>
  <c r="G1111" i="1" s="1"/>
  <c r="H31" i="1"/>
  <c r="H46" i="1"/>
  <c r="C227" i="25"/>
  <c r="H139" i="1"/>
  <c r="I857" i="1"/>
  <c r="G724" i="1"/>
  <c r="C881" i="1"/>
  <c r="G810" i="1"/>
  <c r="J211" i="25"/>
  <c r="H138" i="1"/>
  <c r="I1202" i="1"/>
  <c r="G1057" i="1"/>
  <c r="J159" i="25"/>
  <c r="H73" i="1"/>
  <c r="B647" i="1"/>
  <c r="H43" i="1"/>
  <c r="E855" i="1"/>
  <c r="E639" i="1"/>
  <c r="E912" i="1"/>
  <c r="G706" i="1"/>
  <c r="J209" i="25"/>
  <c r="C1089" i="1"/>
  <c r="I913" i="1"/>
  <c r="H135" i="1"/>
  <c r="H121" i="1"/>
  <c r="B1097" i="1"/>
  <c r="H57" i="1"/>
  <c r="H37" i="1"/>
  <c r="H24" i="1"/>
  <c r="H86" i="1"/>
  <c r="I923" i="1"/>
  <c r="E1098" i="1"/>
  <c r="J161" i="25"/>
  <c r="H7" i="1"/>
  <c r="H145" i="1"/>
  <c r="E632" i="1"/>
  <c r="G718" i="1"/>
  <c r="C1182" i="1"/>
  <c r="C1200" i="1"/>
  <c r="D673" i="1"/>
  <c r="G474" i="1"/>
  <c r="H110" i="1"/>
  <c r="B246" i="25"/>
  <c r="J283" i="25"/>
  <c r="I638" i="1"/>
  <c r="E35" i="24"/>
  <c r="I632" i="1"/>
  <c r="H147" i="1"/>
  <c r="H155" i="1"/>
  <c r="H151" i="1"/>
  <c r="H149" i="1"/>
  <c r="H142" i="1"/>
  <c r="H134" i="1"/>
  <c r="H129" i="1"/>
  <c r="H127" i="1"/>
  <c r="H118" i="1"/>
  <c r="E1117" i="1"/>
  <c r="H113" i="1"/>
  <c r="H111" i="1"/>
  <c r="H109" i="1"/>
  <c r="H108" i="1"/>
  <c r="H107" i="1"/>
  <c r="H103" i="1"/>
  <c r="H102" i="1"/>
  <c r="G485" i="1"/>
  <c r="H95" i="1"/>
  <c r="H87" i="1"/>
  <c r="D1117" i="1"/>
  <c r="H154" i="1"/>
  <c r="H106" i="1"/>
  <c r="H100" i="1"/>
  <c r="H143" i="1"/>
  <c r="H91" i="1"/>
  <c r="H131" i="1"/>
  <c r="H105" i="1"/>
  <c r="H140" i="1"/>
  <c r="H144" i="1"/>
  <c r="H128" i="1"/>
  <c r="H116" i="1"/>
  <c r="H123" i="1"/>
  <c r="H133" i="1"/>
  <c r="H122" i="1"/>
  <c r="H88" i="1"/>
  <c r="H101" i="1"/>
  <c r="H96" i="1"/>
  <c r="H152" i="1"/>
  <c r="H117" i="1"/>
  <c r="H115" i="1"/>
  <c r="H126" i="1"/>
  <c r="G1038" i="1"/>
  <c r="H130" i="1"/>
  <c r="H119" i="1"/>
  <c r="F1010" i="1"/>
  <c r="H141" i="1"/>
  <c r="H90" i="1"/>
  <c r="H99" i="1"/>
  <c r="H92" i="1"/>
  <c r="B660" i="1"/>
  <c r="B1102" i="1"/>
  <c r="B631" i="1"/>
  <c r="B626" i="1"/>
  <c r="J282" i="25"/>
  <c r="J154" i="25"/>
  <c r="J280" i="25"/>
  <c r="J155" i="25"/>
  <c r="J281" i="25"/>
  <c r="J199" i="25"/>
  <c r="J279" i="25"/>
  <c r="J153" i="25"/>
  <c r="J151" i="25"/>
  <c r="J127" i="25"/>
  <c r="I688" i="1"/>
  <c r="I860" i="1"/>
  <c r="I858" i="1"/>
  <c r="H78" i="1"/>
  <c r="G840" i="1"/>
  <c r="H68" i="1"/>
  <c r="H55" i="1"/>
  <c r="E670" i="1"/>
  <c r="H54" i="1"/>
  <c r="H47" i="1"/>
  <c r="H48" i="1"/>
  <c r="G817" i="1"/>
  <c r="H41" i="1"/>
  <c r="H14" i="1"/>
  <c r="H10" i="1"/>
  <c r="E858" i="1"/>
  <c r="H22" i="1"/>
  <c r="H30" i="1"/>
  <c r="G476" i="1"/>
  <c r="G786" i="1"/>
  <c r="H26" i="1"/>
  <c r="H8" i="1"/>
  <c r="D918" i="1"/>
  <c r="D662" i="1"/>
  <c r="H67" i="1"/>
  <c r="H28" i="1"/>
  <c r="H25" i="1"/>
  <c r="H75" i="1"/>
  <c r="H56" i="1"/>
  <c r="H74" i="1"/>
  <c r="H49" i="1"/>
  <c r="H16" i="1"/>
  <c r="H20" i="1"/>
  <c r="H32" i="1"/>
  <c r="H44" i="1"/>
  <c r="G799" i="1"/>
  <c r="G493" i="1"/>
  <c r="H62" i="1"/>
  <c r="H19" i="1"/>
  <c r="H35" i="1"/>
  <c r="H61" i="1"/>
  <c r="H50" i="1"/>
  <c r="B668" i="1"/>
  <c r="B666" i="1"/>
  <c r="B654" i="1"/>
  <c r="F794" i="1"/>
  <c r="J1234" i="1"/>
  <c r="J926" i="1"/>
  <c r="G939" i="1"/>
  <c r="I244" i="25"/>
  <c r="E1223" i="1"/>
  <c r="I251" i="25"/>
  <c r="B245" i="25"/>
  <c r="G778" i="1"/>
  <c r="I1220" i="1"/>
  <c r="B902" i="1"/>
  <c r="I882" i="1"/>
  <c r="I1204" i="1"/>
  <c r="G479" i="1"/>
  <c r="I660" i="1"/>
  <c r="G559" i="1"/>
  <c r="G583" i="1"/>
  <c r="G1060" i="1"/>
  <c r="G1024" i="1"/>
  <c r="J1157" i="1"/>
  <c r="A306" i="1"/>
  <c r="A383" i="1" s="1"/>
  <c r="I1169" i="1"/>
  <c r="D882" i="1"/>
  <c r="E626" i="1"/>
  <c r="I861" i="1"/>
  <c r="F704" i="1"/>
  <c r="B1206" i="1"/>
  <c r="B623" i="1"/>
  <c r="E1099" i="1"/>
  <c r="E1229" i="1"/>
  <c r="E636" i="1"/>
  <c r="C1187" i="1"/>
  <c r="B1193" i="1"/>
  <c r="E1193" i="1"/>
  <c r="D1199" i="1"/>
  <c r="E1211" i="1"/>
  <c r="C1223" i="1"/>
  <c r="D1164" i="1"/>
  <c r="I1218" i="1"/>
  <c r="I1199" i="1"/>
  <c r="I921" i="1"/>
  <c r="I866" i="1"/>
  <c r="G712" i="1"/>
  <c r="J695" i="1"/>
  <c r="G557" i="1"/>
  <c r="E876" i="1"/>
  <c r="C234" i="25"/>
  <c r="E1212" i="1"/>
  <c r="G561" i="1"/>
  <c r="G790" i="1"/>
  <c r="G829" i="1"/>
  <c r="C924" i="1"/>
  <c r="D912" i="1"/>
  <c r="C248" i="25"/>
  <c r="B252" i="25"/>
  <c r="D1170" i="1"/>
  <c r="C1176" i="1"/>
  <c r="B1182" i="1"/>
  <c r="E1182" i="1"/>
  <c r="D1188" i="1"/>
  <c r="C1194" i="1"/>
  <c r="E661" i="1"/>
  <c r="D1206" i="1"/>
  <c r="C1212" i="1"/>
  <c r="E1218" i="1"/>
  <c r="D1224" i="1"/>
  <c r="I909" i="1"/>
  <c r="I886" i="1"/>
  <c r="I1210" i="1"/>
  <c r="D895" i="1"/>
  <c r="D1229" i="1"/>
  <c r="C1163" i="1"/>
  <c r="B1169" i="1"/>
  <c r="C1199" i="1"/>
  <c r="B1205" i="1"/>
  <c r="E1205" i="1"/>
  <c r="D1211" i="1"/>
  <c r="D1230" i="1"/>
  <c r="C1164" i="1"/>
  <c r="B1170" i="1"/>
  <c r="I1190" i="1"/>
  <c r="I1171" i="1"/>
  <c r="I1203" i="1"/>
  <c r="I905" i="1"/>
  <c r="E862" i="1"/>
  <c r="D869" i="1"/>
  <c r="B881" i="1"/>
  <c r="D887" i="1"/>
  <c r="E1170" i="1"/>
  <c r="D1176" i="1"/>
  <c r="D1194" i="1"/>
  <c r="D1212" i="1"/>
  <c r="C1218" i="1"/>
  <c r="I925" i="1"/>
  <c r="C651" i="1"/>
  <c r="E657" i="1"/>
  <c r="G835" i="1"/>
  <c r="D889" i="1"/>
  <c r="I916" i="1"/>
  <c r="D637" i="1"/>
  <c r="E1109" i="1"/>
  <c r="F998" i="1"/>
  <c r="H998" i="1" s="1"/>
  <c r="E246" i="25"/>
  <c r="I1165" i="1"/>
  <c r="G784" i="1"/>
  <c r="D669" i="1"/>
  <c r="D628" i="1"/>
  <c r="I912" i="1"/>
  <c r="C223" i="25"/>
  <c r="D857" i="1"/>
  <c r="I924" i="1"/>
  <c r="I901" i="1"/>
  <c r="D1182" i="1"/>
  <c r="C1188" i="1"/>
  <c r="B1194" i="1"/>
  <c r="E1194" i="1"/>
  <c r="D1200" i="1"/>
  <c r="C1206" i="1"/>
  <c r="D1218" i="1"/>
  <c r="C1224" i="1"/>
  <c r="D1123" i="1"/>
  <c r="E871" i="1"/>
  <c r="I862" i="1"/>
  <c r="E633" i="1"/>
  <c r="G811" i="1"/>
  <c r="I682" i="1"/>
  <c r="E660" i="1"/>
  <c r="I918" i="1"/>
  <c r="E884" i="1"/>
  <c r="I692" i="1"/>
  <c r="E1105" i="1"/>
  <c r="C1175" i="1"/>
  <c r="B1181" i="1"/>
  <c r="C1211" i="1"/>
  <c r="B1217" i="1"/>
  <c r="E1217" i="1"/>
  <c r="D1223" i="1"/>
  <c r="I1193" i="1"/>
  <c r="I1163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63" i="25" s="1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G864" i="1"/>
  <c r="A366" i="1"/>
  <c r="G103" i="25"/>
  <c r="C1145" i="1"/>
  <c r="B658" i="1"/>
  <c r="G705" i="1"/>
  <c r="A321" i="1"/>
  <c r="F575" i="1"/>
  <c r="H575" i="1" s="1"/>
  <c r="B861" i="1"/>
  <c r="A351" i="1"/>
  <c r="D683" i="1"/>
  <c r="E881" i="1"/>
  <c r="A333" i="1"/>
  <c r="A410" i="1" s="1"/>
  <c r="A355" i="1"/>
  <c r="F70" i="25"/>
  <c r="C858" i="1"/>
  <c r="D1142" i="1"/>
  <c r="E652" i="1"/>
  <c r="A326" i="1"/>
  <c r="G68" i="25"/>
  <c r="D861" i="1"/>
  <c r="F557" i="1"/>
  <c r="H557" i="1" s="1"/>
  <c r="G938" i="1"/>
  <c r="I911" i="1"/>
  <c r="F710" i="1"/>
  <c r="D685" i="1"/>
  <c r="G606" i="1"/>
  <c r="B893" i="1"/>
  <c r="E1085" i="1"/>
  <c r="E690" i="1"/>
  <c r="G780" i="1"/>
  <c r="I863" i="1"/>
  <c r="E683" i="1"/>
  <c r="E36" i="24"/>
  <c r="E37" i="24" s="1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H617" i="1" s="1"/>
  <c r="F786" i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H792" i="1" s="1"/>
  <c r="F788" i="1"/>
  <c r="B638" i="1"/>
  <c r="F599" i="1"/>
  <c r="H599" i="1" s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H581" i="1" s="1"/>
  <c r="I1118" i="1"/>
  <c r="E1122" i="1"/>
  <c r="G826" i="1"/>
  <c r="G842" i="1"/>
  <c r="E1094" i="1"/>
  <c r="G1094" i="1" s="1"/>
  <c r="F18" i="25"/>
  <c r="D654" i="1"/>
  <c r="E918" i="1"/>
  <c r="D858" i="1"/>
  <c r="B1134" i="1"/>
  <c r="E1152" i="1"/>
  <c r="G1152" i="1" s="1"/>
  <c r="I1086" i="1"/>
  <c r="B1127" i="1"/>
  <c r="F561" i="1"/>
  <c r="H561" i="1" s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H81" i="25" s="1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H583" i="1" s="1"/>
  <c r="A247" i="1"/>
  <c r="A324" i="1" s="1"/>
  <c r="C109" i="25"/>
  <c r="E915" i="1"/>
  <c r="G915" i="1" s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H51" i="25" s="1"/>
  <c r="D1140" i="1"/>
  <c r="C889" i="1"/>
  <c r="G50" i="25"/>
  <c r="I631" i="1"/>
  <c r="C1139" i="1"/>
  <c r="F569" i="1"/>
  <c r="H569" i="1" s="1"/>
  <c r="G597" i="1"/>
  <c r="G609" i="1"/>
  <c r="D923" i="1"/>
  <c r="G569" i="1"/>
  <c r="B1122" i="1"/>
  <c r="F940" i="1"/>
  <c r="H940" i="1" s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H563" i="1" s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H934" i="1" s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H587" i="1" s="1"/>
  <c r="D644" i="1"/>
  <c r="F14" i="25"/>
  <c r="F932" i="1"/>
  <c r="H932" i="1" s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H107" i="25" s="1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H594" i="1" s="1"/>
  <c r="F826" i="1"/>
  <c r="D917" i="1"/>
  <c r="F553" i="1"/>
  <c r="H553" i="1" s="1"/>
  <c r="C19" i="25"/>
  <c r="G934" i="1"/>
  <c r="I1138" i="1"/>
  <c r="G61" i="25"/>
  <c r="A280" i="1"/>
  <c r="A357" i="1" s="1"/>
  <c r="F597" i="1"/>
  <c r="H597" i="1" s="1"/>
  <c r="B855" i="1"/>
  <c r="D634" i="1"/>
  <c r="G29" i="25"/>
  <c r="M59" i="26"/>
  <c r="C625" i="1"/>
  <c r="G625" i="1" s="1"/>
  <c r="F841" i="1"/>
  <c r="D658" i="1"/>
  <c r="F840" i="1"/>
  <c r="G533" i="1"/>
  <c r="F838" i="1"/>
  <c r="B899" i="1"/>
  <c r="B870" i="1"/>
  <c r="G586" i="1"/>
  <c r="G838" i="1"/>
  <c r="F790" i="1"/>
  <c r="H790" i="1" s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H87" i="25" s="1"/>
  <c r="F814" i="1"/>
  <c r="G971" i="1"/>
  <c r="F101" i="25"/>
  <c r="F933" i="1"/>
  <c r="H933" i="1" s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H99" i="25" s="1"/>
  <c r="F977" i="1"/>
  <c r="H977" i="1" s="1"/>
  <c r="A299" i="1"/>
  <c r="A376" i="1" s="1"/>
  <c r="G1077" i="1"/>
  <c r="F1012" i="1"/>
  <c r="C1097" i="1"/>
  <c r="F47" i="25"/>
  <c r="H47" i="25" s="1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H613" i="1" s="1"/>
  <c r="F700" i="1"/>
  <c r="F549" i="1"/>
  <c r="H549" i="1" s="1"/>
  <c r="F605" i="1"/>
  <c r="H605" i="1" s="1"/>
  <c r="G1030" i="1"/>
  <c r="B55" i="25"/>
  <c r="B923" i="1"/>
  <c r="G86" i="25"/>
  <c r="B1103" i="1"/>
  <c r="F829" i="1"/>
  <c r="H829" i="1" s="1"/>
  <c r="I73" i="25"/>
  <c r="I1107" i="1"/>
  <c r="I870" i="1"/>
  <c r="C648" i="1"/>
  <c r="G648" i="1" s="1"/>
  <c r="B1095" i="1"/>
  <c r="G1026" i="1"/>
  <c r="F937" i="1"/>
  <c r="H937" i="1" s="1"/>
  <c r="E896" i="1"/>
  <c r="F102" i="25"/>
  <c r="H102" i="25" s="1"/>
  <c r="F103" i="25"/>
  <c r="H103" i="25" s="1"/>
  <c r="F35" i="25"/>
  <c r="I888" i="1"/>
  <c r="M134" i="26"/>
  <c r="I662" i="1"/>
  <c r="E1113" i="1"/>
  <c r="D900" i="1"/>
  <c r="B917" i="1"/>
  <c r="C1133" i="1"/>
  <c r="F48" i="25"/>
  <c r="H48" i="25" s="1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H1001" i="1" s="1"/>
  <c r="I1144" i="1"/>
  <c r="N37" i="26"/>
  <c r="G89" i="25"/>
  <c r="F565" i="1"/>
  <c r="H565" i="1" s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G657" i="1" s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H98" i="25" s="1"/>
  <c r="F993" i="1"/>
  <c r="H993" i="1" s="1"/>
  <c r="F960" i="1"/>
  <c r="H960" i="1" s="1"/>
  <c r="G954" i="1"/>
  <c r="F1050" i="1"/>
  <c r="D1127" i="1"/>
  <c r="G1001" i="1"/>
  <c r="F11" i="25"/>
  <c r="F562" i="1"/>
  <c r="H562" i="1" s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H989" i="1" s="1"/>
  <c r="F818" i="1"/>
  <c r="H818" i="1" s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H83" i="25" s="1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H971" i="1" s="1"/>
  <c r="I639" i="1"/>
  <c r="F69" i="25"/>
  <c r="F735" i="1"/>
  <c r="F975" i="1"/>
  <c r="H975" i="1" s="1"/>
  <c r="F79" i="25"/>
  <c r="F946" i="1"/>
  <c r="H946" i="1" s="1"/>
  <c r="G953" i="1"/>
  <c r="G703" i="1"/>
  <c r="B689" i="1"/>
  <c r="G702" i="1"/>
  <c r="N90" i="26"/>
  <c r="F1077" i="1"/>
  <c r="F810" i="1"/>
  <c r="H810" i="1" s="1"/>
  <c r="G1036" i="1"/>
  <c r="F615" i="1"/>
  <c r="H615" i="1" s="1"/>
  <c r="D1151" i="1"/>
  <c r="D894" i="1"/>
  <c r="I892" i="1"/>
  <c r="F836" i="1"/>
  <c r="F812" i="1"/>
  <c r="H812" i="1" s="1"/>
  <c r="F607" i="1"/>
  <c r="H607" i="1" s="1"/>
  <c r="G1076" i="1"/>
  <c r="F1008" i="1"/>
  <c r="H1008" i="1" s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H567" i="1" s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H571" i="1" s="1"/>
  <c r="D1155" i="1"/>
  <c r="G607" i="1"/>
  <c r="G72" i="25"/>
  <c r="B1147" i="1"/>
  <c r="E1101" i="1"/>
  <c r="F499" i="1"/>
  <c r="B877" i="1"/>
  <c r="F52" i="25"/>
  <c r="H52" i="25" s="1"/>
  <c r="C1127" i="1"/>
  <c r="F1074" i="1"/>
  <c r="C91" i="25"/>
  <c r="I898" i="1"/>
  <c r="G1002" i="1"/>
  <c r="B109" i="25"/>
  <c r="F702" i="1"/>
  <c r="F105" i="25"/>
  <c r="H105" i="25" s="1"/>
  <c r="D885" i="1"/>
  <c r="F556" i="1"/>
  <c r="H556" i="1" s="1"/>
  <c r="C857" i="1"/>
  <c r="F609" i="1"/>
  <c r="H609" i="1" s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H577" i="1" s="1"/>
  <c r="C885" i="1"/>
  <c r="F1041" i="1"/>
  <c r="E618" i="1"/>
  <c r="F991" i="1"/>
  <c r="H991" i="1" s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482" i="1"/>
  <c r="B1090" i="1"/>
  <c r="F1013" i="1"/>
  <c r="F1038" i="1"/>
  <c r="O83" i="26"/>
  <c r="G1016" i="1"/>
  <c r="F1016" i="1"/>
  <c r="B887" i="1"/>
  <c r="G52" i="25"/>
  <c r="F585" i="1"/>
  <c r="G585" i="1"/>
  <c r="C865" i="1"/>
  <c r="G711" i="1"/>
  <c r="E1140" i="1"/>
  <c r="G1140" i="1" s="1"/>
  <c r="G991" i="1"/>
  <c r="F32" i="25"/>
  <c r="F720" i="1"/>
  <c r="D1141" i="1"/>
  <c r="F944" i="1"/>
  <c r="H944" i="1" s="1"/>
  <c r="F12" i="25"/>
  <c r="F781" i="1"/>
  <c r="H781" i="1" s="1"/>
  <c r="F100" i="25"/>
  <c r="H100" i="25" s="1"/>
  <c r="F611" i="1"/>
  <c r="H611" i="1" s="1"/>
  <c r="G841" i="1"/>
  <c r="E1086" i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H84" i="25" s="1"/>
  <c r="F586" i="1"/>
  <c r="H586" i="1" s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2" i="25"/>
  <c r="C1115" i="1"/>
  <c r="I1146" i="1"/>
  <c r="I623" i="1"/>
  <c r="I109" i="25"/>
  <c r="G589" i="1"/>
  <c r="F589" i="1"/>
  <c r="H589" i="1" s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H742" i="1" s="1"/>
  <c r="F834" i="1"/>
  <c r="G595" i="1"/>
  <c r="F595" i="1"/>
  <c r="H595" i="1" s="1"/>
  <c r="C882" i="1"/>
  <c r="F1026" i="1"/>
  <c r="E55" i="25"/>
  <c r="G90" i="25"/>
  <c r="D1145" i="1"/>
  <c r="E1135" i="1"/>
  <c r="B900" i="1"/>
  <c r="F603" i="1"/>
  <c r="H603" i="1" s="1"/>
  <c r="M87" i="26"/>
  <c r="F68" i="25"/>
  <c r="F1030" i="1"/>
  <c r="G483" i="1"/>
  <c r="F483" i="1"/>
  <c r="G501" i="1"/>
  <c r="F477" i="1"/>
  <c r="G477" i="1"/>
  <c r="I653" i="1"/>
  <c r="B1128" i="1"/>
  <c r="G588" i="1"/>
  <c r="F604" i="1"/>
  <c r="H604" i="1" s="1"/>
  <c r="I1099" i="1"/>
  <c r="B682" i="1"/>
  <c r="G820" i="1"/>
  <c r="F1068" i="1"/>
  <c r="F967" i="1"/>
  <c r="H967" i="1" s="1"/>
  <c r="C1104" i="1"/>
  <c r="B895" i="1"/>
  <c r="E1126" i="1"/>
  <c r="G783" i="1"/>
  <c r="E872" i="1"/>
  <c r="G604" i="1"/>
  <c r="F1078" i="1"/>
  <c r="G579" i="1"/>
  <c r="F579" i="1"/>
  <c r="H579" i="1" s="1"/>
  <c r="F1063" i="1"/>
  <c r="G14" i="25"/>
  <c r="C906" i="1"/>
  <c r="G906" i="1" s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H560" i="1" s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H574" i="1" s="1"/>
  <c r="G1033" i="1"/>
  <c r="B1104" i="1"/>
  <c r="G558" i="1"/>
  <c r="I1101" i="1"/>
  <c r="G952" i="1"/>
  <c r="D1139" i="1"/>
  <c r="F935" i="1"/>
  <c r="H935" i="1" s="1"/>
  <c r="E886" i="1"/>
  <c r="E890" i="1"/>
  <c r="F827" i="1"/>
  <c r="G796" i="1"/>
  <c r="F796" i="1"/>
  <c r="G1064" i="1"/>
  <c r="G1072" i="1"/>
  <c r="F1072" i="1"/>
  <c r="I649" i="1"/>
  <c r="F835" i="1"/>
  <c r="F1061" i="1"/>
  <c r="H1061" i="1" s="1"/>
  <c r="I656" i="1"/>
  <c r="C642" i="1"/>
  <c r="F108" i="25"/>
  <c r="H108" i="25" s="1"/>
  <c r="F983" i="1"/>
  <c r="H983" i="1" s="1"/>
  <c r="G983" i="1"/>
  <c r="C1137" i="1"/>
  <c r="G723" i="1"/>
  <c r="E877" i="1"/>
  <c r="D663" i="1"/>
  <c r="F725" i="1"/>
  <c r="D879" i="1"/>
  <c r="G506" i="1"/>
  <c r="C660" i="1"/>
  <c r="G660" i="1" s="1"/>
  <c r="A293" i="1"/>
  <c r="A370" i="1" s="1"/>
  <c r="G959" i="1"/>
  <c r="D73" i="25"/>
  <c r="D1092" i="1"/>
  <c r="F740" i="1"/>
  <c r="C894" i="1"/>
  <c r="I1152" i="1"/>
  <c r="F963" i="1"/>
  <c r="H963" i="1" s="1"/>
  <c r="B1117" i="1"/>
  <c r="C1121" i="1"/>
  <c r="G967" i="1"/>
  <c r="B857" i="1"/>
  <c r="F703" i="1"/>
  <c r="F1049" i="1"/>
  <c r="G1049" i="1"/>
  <c r="E916" i="1"/>
  <c r="G573" i="1"/>
  <c r="F573" i="1"/>
  <c r="H573" i="1" s="1"/>
  <c r="E1089" i="1"/>
  <c r="D1099" i="1"/>
  <c r="C1108" i="1"/>
  <c r="D1093" i="1"/>
  <c r="P9" i="26"/>
  <c r="G935" i="1"/>
  <c r="B629" i="1"/>
  <c r="F552" i="1"/>
  <c r="H552" i="1" s="1"/>
  <c r="C631" i="1"/>
  <c r="G554" i="1"/>
  <c r="F554" i="1"/>
  <c r="H554" i="1" s="1"/>
  <c r="F951" i="1"/>
  <c r="H951" i="1" s="1"/>
  <c r="G795" i="1"/>
  <c r="C872" i="1"/>
  <c r="G797" i="1"/>
  <c r="F570" i="1"/>
  <c r="H570" i="1" s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H85" i="25" s="1"/>
  <c r="I55" i="25"/>
  <c r="D109" i="25"/>
  <c r="F996" i="1"/>
  <c r="H996" i="1" s="1"/>
  <c r="C653" i="1"/>
  <c r="E1118" i="1"/>
  <c r="I666" i="1"/>
  <c r="F97" i="25"/>
  <c r="H97" i="25" s="1"/>
  <c r="B882" i="1"/>
  <c r="E645" i="1"/>
  <c r="G491" i="1"/>
  <c r="G601" i="1"/>
  <c r="E678" i="1"/>
  <c r="F601" i="1"/>
  <c r="H601" i="1" s="1"/>
  <c r="G936" i="1"/>
  <c r="F936" i="1"/>
  <c r="H936" i="1" s="1"/>
  <c r="C1090" i="1"/>
  <c r="E1114" i="1"/>
  <c r="G1114" i="1" s="1"/>
  <c r="D633" i="1"/>
  <c r="B639" i="1"/>
  <c r="F485" i="1"/>
  <c r="B651" i="1"/>
  <c r="C655" i="1"/>
  <c r="G578" i="1"/>
  <c r="F578" i="1"/>
  <c r="H578" i="1" s="1"/>
  <c r="F582" i="1"/>
  <c r="H582" i="1" s="1"/>
  <c r="F821" i="1"/>
  <c r="H821" i="1" s="1"/>
  <c r="F590" i="1"/>
  <c r="H590" i="1" s="1"/>
  <c r="G590" i="1"/>
  <c r="F598" i="1"/>
  <c r="H598" i="1" s="1"/>
  <c r="F596" i="1"/>
  <c r="H596" i="1" s="1"/>
  <c r="C673" i="1"/>
  <c r="P13" i="26"/>
  <c r="F608" i="1"/>
  <c r="G608" i="1"/>
  <c r="M41" i="26"/>
  <c r="F36" i="25"/>
  <c r="I868" i="1"/>
  <c r="F86" i="25"/>
  <c r="H86" i="25" s="1"/>
  <c r="B635" i="1"/>
  <c r="F558" i="1"/>
  <c r="H558" i="1" s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H1055" i="1" s="1"/>
  <c r="F1035" i="1"/>
  <c r="D1085" i="1"/>
  <c r="B627" i="1"/>
  <c r="F550" i="1"/>
  <c r="I1148" i="1"/>
  <c r="C862" i="1"/>
  <c r="F708" i="1"/>
  <c r="F943" i="1"/>
  <c r="H943" i="1" s="1"/>
  <c r="N7" i="26"/>
  <c r="G9" i="25"/>
  <c r="F947" i="1"/>
  <c r="H947" i="1" s="1"/>
  <c r="G947" i="1"/>
  <c r="B876" i="1"/>
  <c r="F799" i="1"/>
  <c r="G801" i="1"/>
  <c r="F801" i="1"/>
  <c r="C878" i="1"/>
  <c r="F580" i="1"/>
  <c r="H580" i="1" s="1"/>
  <c r="C886" i="1"/>
  <c r="G809" i="1"/>
  <c r="G762" i="1"/>
  <c r="C916" i="1"/>
  <c r="F80" i="25"/>
  <c r="H80" i="25" s="1"/>
  <c r="F730" i="1"/>
  <c r="H730" i="1" s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H602" i="1" s="1"/>
  <c r="E1128" i="1"/>
  <c r="F714" i="1"/>
  <c r="E860" i="1"/>
  <c r="F953" i="1"/>
  <c r="H953" i="1" s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H82" i="25" s="1"/>
  <c r="G566" i="1"/>
  <c r="C643" i="1"/>
  <c r="F566" i="1"/>
  <c r="H566" i="1" s="1"/>
  <c r="F493" i="1"/>
  <c r="C647" i="1"/>
  <c r="C890" i="1"/>
  <c r="G813" i="1"/>
  <c r="P62" i="26"/>
  <c r="N13" i="26"/>
  <c r="G15" i="25"/>
  <c r="G827" i="1"/>
  <c r="F600" i="1"/>
  <c r="H600" i="1" s="1"/>
  <c r="G989" i="1"/>
  <c r="C1143" i="1"/>
  <c r="F606" i="1"/>
  <c r="H606" i="1" s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H89" i="25" s="1"/>
  <c r="P66" i="26"/>
  <c r="G54" i="25"/>
  <c r="F931" i="1"/>
  <c r="G548" i="1"/>
  <c r="M6" i="26"/>
  <c r="C1095" i="1"/>
  <c r="F941" i="1"/>
  <c r="H941" i="1" s="1"/>
  <c r="F564" i="1"/>
  <c r="H564" i="1" s="1"/>
  <c r="B641" i="1"/>
  <c r="N108" i="26"/>
  <c r="G82" i="25"/>
  <c r="G572" i="1"/>
  <c r="F572" i="1"/>
  <c r="H572" i="1" s="1"/>
  <c r="C649" i="1"/>
  <c r="M11" i="26"/>
  <c r="F815" i="1"/>
  <c r="N61" i="26"/>
  <c r="G49" i="25"/>
  <c r="F823" i="1"/>
  <c r="F592" i="1"/>
  <c r="G592" i="1"/>
  <c r="G831" i="1"/>
  <c r="F831" i="1"/>
  <c r="H831" i="1" s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H106" i="25" s="1"/>
  <c r="F783" i="1"/>
  <c r="F501" i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G635" i="1" s="1"/>
  <c r="F481" i="1"/>
  <c r="N8" i="26"/>
  <c r="G10" i="25"/>
  <c r="B880" i="1"/>
  <c r="F803" i="1"/>
  <c r="P109" i="26"/>
  <c r="G83" i="25"/>
  <c r="B894" i="1"/>
  <c r="F817" i="1"/>
  <c r="H817" i="1" s="1"/>
  <c r="O113" i="26"/>
  <c r="A301" i="1"/>
  <c r="A378" i="1" s="1"/>
  <c r="B898" i="1"/>
  <c r="F10" i="25"/>
  <c r="F16" i="25"/>
  <c r="F88" i="25"/>
  <c r="H88" i="25" s="1"/>
  <c r="F737" i="1"/>
  <c r="G760" i="1"/>
  <c r="F746" i="1"/>
  <c r="G839" i="1"/>
  <c r="E922" i="1"/>
  <c r="F7" i="25"/>
  <c r="F546" i="1"/>
  <c r="B633" i="1"/>
  <c r="F479" i="1"/>
  <c r="H479" i="1" s="1"/>
  <c r="B1099" i="1"/>
  <c r="F945" i="1"/>
  <c r="H945" i="1" s="1"/>
  <c r="C637" i="1"/>
  <c r="G560" i="1"/>
  <c r="F568" i="1"/>
  <c r="G568" i="1"/>
  <c r="F957" i="1"/>
  <c r="H957" i="1" s="1"/>
  <c r="F576" i="1"/>
  <c r="H576" i="1" s="1"/>
  <c r="B653" i="1"/>
  <c r="C884" i="1"/>
  <c r="G807" i="1"/>
  <c r="F807" i="1"/>
  <c r="G965" i="1"/>
  <c r="C1119" i="1"/>
  <c r="C659" i="1"/>
  <c r="G582" i="1"/>
  <c r="B665" i="1"/>
  <c r="F588" i="1"/>
  <c r="H588" i="1" s="1"/>
  <c r="G825" i="1"/>
  <c r="F825" i="1"/>
  <c r="G600" i="1"/>
  <c r="E677" i="1"/>
  <c r="M140" i="26"/>
  <c r="F837" i="1"/>
  <c r="C914" i="1"/>
  <c r="G837" i="1"/>
  <c r="F787" i="1"/>
  <c r="H787" i="1" s="1"/>
  <c r="I618" i="1"/>
  <c r="F980" i="1"/>
  <c r="H980" i="1" s="1"/>
  <c r="F721" i="1"/>
  <c r="F987" i="1"/>
  <c r="H987" i="1" s="1"/>
  <c r="B676" i="1"/>
  <c r="E649" i="1"/>
  <c r="G495" i="1"/>
  <c r="I1104" i="1"/>
  <c r="G515" i="1"/>
  <c r="F515" i="1"/>
  <c r="F982" i="1"/>
  <c r="H982" i="1" s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079" i="1"/>
  <c r="E1141" i="1"/>
  <c r="E914" i="1"/>
  <c r="E691" i="1"/>
  <c r="I904" i="1"/>
  <c r="G955" i="1"/>
  <c r="C1109" i="1"/>
  <c r="B628" i="1"/>
  <c r="G472" i="1"/>
  <c r="C626" i="1"/>
  <c r="G626" i="1" s="1"/>
  <c r="G534" i="1"/>
  <c r="F534" i="1"/>
  <c r="D1147" i="1"/>
  <c r="I672" i="1"/>
  <c r="B685" i="1"/>
  <c r="F531" i="1"/>
  <c r="C1146" i="1"/>
  <c r="G1069" i="1"/>
  <c r="E924" i="1"/>
  <c r="G924" i="1" s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G1132" i="1" s="1"/>
  <c r="D670" i="1"/>
  <c r="F593" i="1"/>
  <c r="H593" i="1" s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G1150" i="1" s="1"/>
  <c r="B656" i="1"/>
  <c r="F828" i="1"/>
  <c r="E889" i="1"/>
  <c r="F978" i="1"/>
  <c r="H978" i="1" s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H968" i="1" s="1"/>
  <c r="G505" i="1"/>
  <c r="E659" i="1"/>
  <c r="C901" i="1"/>
  <c r="G747" i="1"/>
  <c r="F747" i="1"/>
  <c r="F970" i="1"/>
  <c r="H970" i="1" s="1"/>
  <c r="G970" i="1"/>
  <c r="I664" i="1"/>
  <c r="F762" i="1"/>
  <c r="B916" i="1"/>
  <c r="C24" i="24"/>
  <c r="G156" i="1"/>
  <c r="B624" i="1"/>
  <c r="F470" i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H1000" i="1" s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H974" i="1" s="1"/>
  <c r="D903" i="1"/>
  <c r="O31" i="26"/>
  <c r="D37" i="25"/>
  <c r="G765" i="1"/>
  <c r="C919" i="1"/>
  <c r="F995" i="1"/>
  <c r="H995" i="1" s="1"/>
  <c r="G469" i="1"/>
  <c r="C623" i="1"/>
  <c r="F469" i="1"/>
  <c r="C905" i="1"/>
  <c r="G828" i="1"/>
  <c r="G521" i="1"/>
  <c r="I676" i="1"/>
  <c r="D874" i="1"/>
  <c r="F976" i="1"/>
  <c r="H976" i="1" s="1"/>
  <c r="G27" i="25"/>
  <c r="N32" i="26"/>
  <c r="O141" i="26"/>
  <c r="F1021" i="1"/>
  <c r="F1025" i="1"/>
  <c r="D638" i="1"/>
  <c r="F711" i="1"/>
  <c r="B865" i="1"/>
  <c r="G1019" i="1"/>
  <c r="E1139" i="1"/>
  <c r="F985" i="1"/>
  <c r="H985" i="1" s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H847" i="1" s="1"/>
  <c r="D924" i="1"/>
  <c r="G23" i="24"/>
  <c r="O32" i="26"/>
  <c r="B1121" i="1"/>
  <c r="F1044" i="1"/>
  <c r="E1108" i="1"/>
  <c r="F1031" i="1"/>
  <c r="G1031" i="1"/>
  <c r="G721" i="1"/>
  <c r="E875" i="1"/>
  <c r="G875" i="1" s="1"/>
  <c r="F482" i="1"/>
  <c r="B636" i="1"/>
  <c r="C1098" i="1"/>
  <c r="G1098" i="1" s="1"/>
  <c r="G1021" i="1"/>
  <c r="O82" i="26"/>
  <c r="F709" i="1"/>
  <c r="G709" i="1"/>
  <c r="C863" i="1"/>
  <c r="D632" i="1"/>
  <c r="E634" i="1"/>
  <c r="B1086" i="1"/>
  <c r="F1009" i="1"/>
  <c r="H1009" i="1" s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H981" i="1" s="1"/>
  <c r="F992" i="1"/>
  <c r="H992" i="1" s="1"/>
  <c r="F972" i="1"/>
  <c r="H972" i="1" s="1"/>
  <c r="F979" i="1"/>
  <c r="H979" i="1" s="1"/>
  <c r="B1133" i="1"/>
  <c r="M35" i="26"/>
  <c r="F30" i="25"/>
  <c r="B889" i="1"/>
  <c r="D1135" i="1"/>
  <c r="E917" i="1"/>
  <c r="G763" i="1"/>
  <c r="F763" i="1"/>
  <c r="G995" i="1"/>
  <c r="C1149" i="1"/>
  <c r="G1149" i="1" s="1"/>
  <c r="D675" i="1"/>
  <c r="G492" i="1"/>
  <c r="E646" i="1"/>
  <c r="G496" i="1"/>
  <c r="D909" i="1"/>
  <c r="F755" i="1"/>
  <c r="D665" i="1"/>
  <c r="F511" i="1"/>
  <c r="I665" i="1"/>
  <c r="F518" i="1"/>
  <c r="F754" i="1"/>
  <c r="E892" i="1"/>
  <c r="G750" i="1"/>
  <c r="F750" i="1"/>
  <c r="C904" i="1"/>
  <c r="C899" i="1"/>
  <c r="G899" i="1" s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H948" i="1" s="1"/>
  <c r="C1102" i="1"/>
  <c r="E640" i="1"/>
  <c r="E1102" i="1"/>
  <c r="B632" i="1"/>
  <c r="F478" i="1"/>
  <c r="C1096" i="1"/>
  <c r="G942" i="1"/>
  <c r="F942" i="1"/>
  <c r="H942" i="1" s="1"/>
  <c r="C1003" i="1"/>
  <c r="P81" i="26"/>
  <c r="B24" i="24"/>
  <c r="F156" i="1"/>
  <c r="F743" i="1"/>
  <c r="B897" i="1"/>
  <c r="G503" i="1"/>
  <c r="F503" i="1"/>
  <c r="F510" i="1"/>
  <c r="F961" i="1"/>
  <c r="H961" i="1" s="1"/>
  <c r="B1115" i="1"/>
  <c r="D916" i="1"/>
  <c r="E1151" i="1"/>
  <c r="G997" i="1"/>
  <c r="E671" i="1"/>
  <c r="B690" i="1"/>
  <c r="F536" i="1"/>
  <c r="F994" i="1"/>
  <c r="H994" i="1" s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G869" i="1" s="1"/>
  <c r="F715" i="1"/>
  <c r="G715" i="1"/>
  <c r="D871" i="1"/>
  <c r="E867" i="1"/>
  <c r="B1092" i="1"/>
  <c r="F938" i="1"/>
  <c r="H938" i="1" s="1"/>
  <c r="C861" i="1"/>
  <c r="G707" i="1"/>
  <c r="F707" i="1"/>
  <c r="D679" i="1"/>
  <c r="B871" i="1"/>
  <c r="F717" i="1"/>
  <c r="N57" i="26"/>
  <c r="C55" i="25"/>
  <c r="F45" i="25"/>
  <c r="H45" i="25" s="1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H614" i="1" s="1"/>
  <c r="C691" i="1"/>
  <c r="G614" i="1"/>
  <c r="F612" i="1"/>
  <c r="H612" i="1" s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H988" i="1" s="1"/>
  <c r="B1142" i="1"/>
  <c r="D689" i="1"/>
  <c r="F749" i="1"/>
  <c r="B903" i="1"/>
  <c r="F965" i="1"/>
  <c r="H965" i="1" s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H964" i="1" s="1"/>
  <c r="F520" i="1"/>
  <c r="B674" i="1"/>
  <c r="D660" i="1"/>
  <c r="F506" i="1"/>
  <c r="C1153" i="1"/>
  <c r="G999" i="1"/>
  <c r="F999" i="1"/>
  <c r="H999" i="1" s="1"/>
  <c r="G508" i="1"/>
  <c r="F508" i="1"/>
  <c r="C662" i="1"/>
  <c r="C667" i="1"/>
  <c r="F764" i="1"/>
  <c r="B918" i="1"/>
  <c r="D625" i="1"/>
  <c r="F471" i="1"/>
  <c r="I875" i="1"/>
  <c r="I772" i="1"/>
  <c r="G969" i="1"/>
  <c r="F969" i="1"/>
  <c r="H969" i="1" s="1"/>
  <c r="F751" i="1"/>
  <c r="B905" i="1"/>
  <c r="F958" i="1"/>
  <c r="H958" i="1" s="1"/>
  <c r="D1112" i="1"/>
  <c r="F526" i="1"/>
  <c r="G526" i="1"/>
  <c r="D671" i="1"/>
  <c r="G1051" i="1"/>
  <c r="F1051" i="1"/>
  <c r="G758" i="1"/>
  <c r="C912" i="1"/>
  <c r="F745" i="1"/>
  <c r="E641" i="1"/>
  <c r="I900" i="1"/>
  <c r="I1105" i="1"/>
  <c r="I1003" i="1"/>
  <c r="F538" i="1"/>
  <c r="B692" i="1"/>
  <c r="A291" i="1"/>
  <c r="A368" i="1" s="1"/>
  <c r="F616" i="1"/>
  <c r="H616" i="1" s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H962" i="1" s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H966" i="1" s="1"/>
  <c r="D1109" i="1"/>
  <c r="B687" i="1"/>
  <c r="F533" i="1"/>
  <c r="A101" i="25"/>
  <c r="A119" i="25" s="1"/>
  <c r="G990" i="1"/>
  <c r="E1144" i="1"/>
  <c r="G1144" i="1" s="1"/>
  <c r="G956" i="1"/>
  <c r="F956" i="1"/>
  <c r="H956" i="1" s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H984" i="1" s="1"/>
  <c r="G984" i="1"/>
  <c r="E1138" i="1"/>
  <c r="F512" i="1"/>
  <c r="D666" i="1"/>
  <c r="F498" i="1"/>
  <c r="G498" i="1"/>
  <c r="C652" i="1"/>
  <c r="A141" i="25"/>
  <c r="A159" i="25" s="1"/>
  <c r="F955" i="1"/>
  <c r="H955" i="1" s="1"/>
  <c r="B1109" i="1"/>
  <c r="D925" i="1"/>
  <c r="F771" i="1"/>
  <c r="I691" i="1"/>
  <c r="E893" i="1"/>
  <c r="E627" i="1"/>
  <c r="F473" i="1"/>
  <c r="E541" i="1"/>
  <c r="B1108" i="1"/>
  <c r="F954" i="1"/>
  <c r="H954" i="1" s="1"/>
  <c r="B1003" i="1"/>
  <c r="B1151" i="1"/>
  <c r="F997" i="1"/>
  <c r="H997" i="1" s="1"/>
  <c r="G771" i="1"/>
  <c r="E925" i="1"/>
  <c r="F766" i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H90" i="25" s="1"/>
  <c r="F67" i="25"/>
  <c r="B73" i="25"/>
  <c r="F50" i="25"/>
  <c r="H50" i="25" s="1"/>
  <c r="D55" i="25"/>
  <c r="A102" i="25"/>
  <c r="A120" i="25" s="1"/>
  <c r="F795" i="1"/>
  <c r="H795" i="1" s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H990" i="1" s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H952" i="1" s="1"/>
  <c r="F65" i="25"/>
  <c r="E73" i="25"/>
  <c r="E885" i="1"/>
  <c r="G731" i="1"/>
  <c r="F731" i="1"/>
  <c r="F950" i="1"/>
  <c r="H950" i="1" s="1"/>
  <c r="G950" i="1"/>
  <c r="E1104" i="1"/>
  <c r="E1003" i="1"/>
  <c r="D661" i="1"/>
  <c r="F507" i="1"/>
  <c r="D1103" i="1"/>
  <c r="D1003" i="1"/>
  <c r="F949" i="1"/>
  <c r="H949" i="1" s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H973" i="1" s="1"/>
  <c r="I678" i="1"/>
  <c r="C923" i="1"/>
  <c r="G846" i="1"/>
  <c r="F846" i="1"/>
  <c r="F842" i="1"/>
  <c r="H842" i="1" s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H104" i="25" s="1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724" i="1" l="1"/>
  <c r="H1060" i="1"/>
  <c r="H474" i="1"/>
  <c r="G855" i="1"/>
  <c r="H480" i="1"/>
  <c r="H485" i="1"/>
  <c r="H708" i="1"/>
  <c r="G876" i="1"/>
  <c r="F1111" i="1"/>
  <c r="H1111" i="1" s="1"/>
  <c r="H101" i="25"/>
  <c r="G1121" i="1"/>
  <c r="G1156" i="1"/>
  <c r="G639" i="1"/>
  <c r="H740" i="1"/>
  <c r="H1057" i="1"/>
  <c r="H68" i="25"/>
  <c r="H719" i="1"/>
  <c r="H729" i="1"/>
  <c r="H749" i="1"/>
  <c r="H756" i="1"/>
  <c r="H770" i="1"/>
  <c r="H752" i="1"/>
  <c r="H769" i="1"/>
  <c r="H707" i="1"/>
  <c r="H753" i="1"/>
  <c r="H1013" i="1"/>
  <c r="G1093" i="1"/>
  <c r="H67" i="25"/>
  <c r="H568" i="1"/>
  <c r="H700" i="1"/>
  <c r="H766" i="1"/>
  <c r="H758" i="1"/>
  <c r="H10" i="25"/>
  <c r="H768" i="1"/>
  <c r="H79" i="25"/>
  <c r="H546" i="1"/>
  <c r="H725" i="1"/>
  <c r="G1112" i="1"/>
  <c r="H502" i="1"/>
  <c r="H1073" i="1"/>
  <c r="H840" i="1"/>
  <c r="H846" i="1"/>
  <c r="G636" i="1"/>
  <c r="G633" i="1"/>
  <c r="G870" i="1"/>
  <c r="H473" i="1"/>
  <c r="H535" i="1"/>
  <c r="H825" i="1"/>
  <c r="J271" i="25"/>
  <c r="I37" i="24"/>
  <c r="H782" i="1"/>
  <c r="G1143" i="1"/>
  <c r="H959" i="1"/>
  <c r="G858" i="1"/>
  <c r="G881" i="1"/>
  <c r="F1093" i="1"/>
  <c r="G228" i="25"/>
  <c r="G188" i="25"/>
  <c r="H931" i="1"/>
  <c r="G1107" i="1"/>
  <c r="C264" i="25"/>
  <c r="H798" i="1"/>
  <c r="H464" i="1"/>
  <c r="G1086" i="1"/>
  <c r="H793" i="1"/>
  <c r="H786" i="1"/>
  <c r="I261" i="25"/>
  <c r="G630" i="1"/>
  <c r="F1087" i="1"/>
  <c r="H1087" i="1" s="1"/>
  <c r="H551" i="1"/>
  <c r="H548" i="1"/>
  <c r="H387" i="1"/>
  <c r="C263" i="25"/>
  <c r="G645" i="1"/>
  <c r="J217" i="25"/>
  <c r="H1077" i="1"/>
  <c r="H765" i="1"/>
  <c r="H761" i="1"/>
  <c r="H71" i="25"/>
  <c r="H759" i="1"/>
  <c r="G912" i="1"/>
  <c r="H757" i="1"/>
  <c r="H70" i="25"/>
  <c r="H754" i="1"/>
  <c r="H743" i="1"/>
  <c r="H741" i="1"/>
  <c r="H738" i="1"/>
  <c r="H736" i="1"/>
  <c r="H735" i="1"/>
  <c r="H732" i="1"/>
  <c r="G1117" i="1"/>
  <c r="H731" i="1"/>
  <c r="H66" i="25"/>
  <c r="H728" i="1"/>
  <c r="H727" i="1"/>
  <c r="G1109" i="1"/>
  <c r="H723" i="1"/>
  <c r="H721" i="1"/>
  <c r="H722" i="1"/>
  <c r="H718" i="1"/>
  <c r="H716" i="1"/>
  <c r="H714" i="1"/>
  <c r="H715" i="1"/>
  <c r="G1099" i="1"/>
  <c r="H63" i="25"/>
  <c r="H712" i="1"/>
  <c r="H710" i="1"/>
  <c r="G242" i="25"/>
  <c r="H62" i="25"/>
  <c r="H706" i="1"/>
  <c r="H720" i="1"/>
  <c r="H767" i="1"/>
  <c r="H763" i="1"/>
  <c r="H1048" i="1"/>
  <c r="H711" i="1"/>
  <c r="H747" i="1"/>
  <c r="H1030" i="1"/>
  <c r="H69" i="25"/>
  <c r="H755" i="1"/>
  <c r="H737" i="1"/>
  <c r="H744" i="1"/>
  <c r="H1035" i="1"/>
  <c r="H764" i="1"/>
  <c r="H733" i="1"/>
  <c r="H1052" i="1"/>
  <c r="H713" i="1"/>
  <c r="H748" i="1"/>
  <c r="H760" i="1"/>
  <c r="H734" i="1"/>
  <c r="H1023" i="1"/>
  <c r="H726" i="1"/>
  <c r="H65" i="25"/>
  <c r="H751" i="1"/>
  <c r="H717" i="1"/>
  <c r="H64" i="25"/>
  <c r="H750" i="1"/>
  <c r="H1031" i="1"/>
  <c r="H1054" i="1"/>
  <c r="G1089" i="1"/>
  <c r="G873" i="1"/>
  <c r="H1053" i="1"/>
  <c r="H1026" i="1"/>
  <c r="H61" i="25"/>
  <c r="I206" i="25"/>
  <c r="H592" i="1"/>
  <c r="H44" i="25"/>
  <c r="G632" i="1"/>
  <c r="H745" i="1"/>
  <c r="H53" i="25"/>
  <c r="H705" i="1"/>
  <c r="G884" i="1"/>
  <c r="H701" i="1"/>
  <c r="H591" i="1"/>
  <c r="H762" i="1"/>
  <c r="H608" i="1"/>
  <c r="H709" i="1"/>
  <c r="H746" i="1"/>
  <c r="H704" i="1"/>
  <c r="H550" i="1"/>
  <c r="H739" i="1"/>
  <c r="H703" i="1"/>
  <c r="H702" i="1"/>
  <c r="H49" i="25"/>
  <c r="H46" i="25"/>
  <c r="H43" i="25"/>
  <c r="H610" i="1"/>
  <c r="H585" i="1"/>
  <c r="H555" i="1"/>
  <c r="H547" i="1"/>
  <c r="D267" i="25"/>
  <c r="H471" i="1"/>
  <c r="H830" i="1"/>
  <c r="D215" i="25"/>
  <c r="H1011" i="1"/>
  <c r="H796" i="1"/>
  <c r="H1065" i="1"/>
  <c r="D287" i="25"/>
  <c r="H806" i="1"/>
  <c r="H837" i="1"/>
  <c r="H839" i="1"/>
  <c r="C280" i="25"/>
  <c r="D278" i="25"/>
  <c r="E280" i="25"/>
  <c r="C270" i="25"/>
  <c r="G176" i="25"/>
  <c r="H1076" i="1"/>
  <c r="H537" i="1"/>
  <c r="H1075" i="1"/>
  <c r="H35" i="25"/>
  <c r="H527" i="1"/>
  <c r="H524" i="1"/>
  <c r="H34" i="25"/>
  <c r="H1062" i="1"/>
  <c r="H1059" i="1"/>
  <c r="H33" i="25"/>
  <c r="H32" i="25"/>
  <c r="H1047" i="1"/>
  <c r="G661" i="1"/>
  <c r="H1046" i="1"/>
  <c r="H31" i="25"/>
  <c r="H1041" i="1"/>
  <c r="H30" i="25"/>
  <c r="H1038" i="1"/>
  <c r="H1036" i="1"/>
  <c r="H494" i="1"/>
  <c r="H29" i="25"/>
  <c r="G1105" i="1"/>
  <c r="F1106" i="1"/>
  <c r="H28" i="25"/>
  <c r="H1025" i="1"/>
  <c r="H1022" i="1"/>
  <c r="H1020" i="1"/>
  <c r="H1019" i="1"/>
  <c r="H1018" i="1"/>
  <c r="H1016" i="1"/>
  <c r="H478" i="1"/>
  <c r="H1012" i="1"/>
  <c r="H25" i="25"/>
  <c r="F1094" i="1"/>
  <c r="H1094" i="1" s="1"/>
  <c r="H1069" i="1"/>
  <c r="H533" i="1"/>
  <c r="H531" i="1"/>
  <c r="G688" i="1"/>
  <c r="H1056" i="1"/>
  <c r="H1066" i="1"/>
  <c r="H1074" i="1"/>
  <c r="H1014" i="1"/>
  <c r="G690" i="1"/>
  <c r="H26" i="25"/>
  <c r="H1015" i="1"/>
  <c r="H486" i="1"/>
  <c r="H1044" i="1"/>
  <c r="H1032" i="1"/>
  <c r="H1029" i="1"/>
  <c r="H1024" i="1"/>
  <c r="H1042" i="1"/>
  <c r="H1043" i="1"/>
  <c r="H1058" i="1"/>
  <c r="H1039" i="1"/>
  <c r="H1051" i="1"/>
  <c r="G680" i="1"/>
  <c r="H510" i="1"/>
  <c r="H1071" i="1"/>
  <c r="H534" i="1"/>
  <c r="H501" i="1"/>
  <c r="H1033" i="1"/>
  <c r="H1072" i="1"/>
  <c r="H1068" i="1"/>
  <c r="H499" i="1"/>
  <c r="H1064" i="1"/>
  <c r="H1050" i="1"/>
  <c r="H1040" i="1"/>
  <c r="H1063" i="1"/>
  <c r="H1045" i="1"/>
  <c r="H27" i="25"/>
  <c r="H1049" i="1"/>
  <c r="H520" i="1"/>
  <c r="H1017" i="1"/>
  <c r="H1021" i="1"/>
  <c r="H514" i="1"/>
  <c r="H1078" i="1"/>
  <c r="H1028" i="1"/>
  <c r="H1070" i="1"/>
  <c r="G248" i="25"/>
  <c r="H1027" i="1"/>
  <c r="H482" i="1"/>
  <c r="G651" i="1"/>
  <c r="H1034" i="1"/>
  <c r="H1010" i="1"/>
  <c r="B260" i="25"/>
  <c r="J163" i="25"/>
  <c r="J289" i="25"/>
  <c r="H539" i="1"/>
  <c r="H845" i="1"/>
  <c r="F690" i="1"/>
  <c r="H17" i="25"/>
  <c r="H532" i="1"/>
  <c r="H525" i="1"/>
  <c r="H834" i="1"/>
  <c r="H523" i="1"/>
  <c r="H828" i="1"/>
  <c r="H519" i="1"/>
  <c r="H827" i="1"/>
  <c r="H826" i="1"/>
  <c r="H517" i="1"/>
  <c r="H15" i="25"/>
  <c r="E159" i="25"/>
  <c r="H823" i="1"/>
  <c r="H824" i="1"/>
  <c r="H512" i="1"/>
  <c r="H820" i="1"/>
  <c r="H14" i="25"/>
  <c r="H511" i="1"/>
  <c r="H819" i="1"/>
  <c r="G894" i="1"/>
  <c r="H816" i="1"/>
  <c r="H507" i="1"/>
  <c r="H506" i="1"/>
  <c r="H811" i="1"/>
  <c r="H809" i="1"/>
  <c r="H500" i="1"/>
  <c r="H808" i="1"/>
  <c r="H807" i="1"/>
  <c r="H79" i="1"/>
  <c r="H498" i="1"/>
  <c r="H497" i="1"/>
  <c r="H804" i="1"/>
  <c r="H495" i="1"/>
  <c r="H803" i="1"/>
  <c r="H493" i="1"/>
  <c r="H476" i="1"/>
  <c r="F631" i="1"/>
  <c r="H799" i="1"/>
  <c r="F637" i="1"/>
  <c r="H780" i="1"/>
  <c r="G862" i="1"/>
  <c r="G874" i="1"/>
  <c r="H489" i="1"/>
  <c r="H779" i="1"/>
  <c r="H777" i="1"/>
  <c r="H469" i="1"/>
  <c r="H470" i="1"/>
  <c r="H805" i="1"/>
  <c r="H785" i="1"/>
  <c r="H844" i="1"/>
  <c r="H8" i="25"/>
  <c r="H794" i="1"/>
  <c r="H490" i="1"/>
  <c r="H843" i="1"/>
  <c r="H487" i="1"/>
  <c r="H822" i="1"/>
  <c r="H529" i="1"/>
  <c r="H521" i="1"/>
  <c r="H522" i="1"/>
  <c r="H784" i="1"/>
  <c r="H9" i="25"/>
  <c r="H508" i="1"/>
  <c r="H515" i="1"/>
  <c r="H16" i="25"/>
  <c r="H528" i="1"/>
  <c r="H838" i="1"/>
  <c r="H832" i="1"/>
  <c r="H538" i="1"/>
  <c r="H496" i="1"/>
  <c r="H530" i="1"/>
  <c r="H797" i="1"/>
  <c r="H800" i="1"/>
  <c r="H477" i="1"/>
  <c r="H516" i="1"/>
  <c r="H836" i="1"/>
  <c r="H802" i="1"/>
  <c r="H472" i="1"/>
  <c r="H481" i="1"/>
  <c r="H835" i="1"/>
  <c r="H12" i="25"/>
  <c r="H814" i="1"/>
  <c r="H791" i="1"/>
  <c r="H536" i="1"/>
  <c r="H833" i="1"/>
  <c r="H505" i="1"/>
  <c r="H488" i="1"/>
  <c r="H483" i="1"/>
  <c r="H778" i="1"/>
  <c r="H484" i="1"/>
  <c r="H509" i="1"/>
  <c r="H815" i="1"/>
  <c r="H13" i="25"/>
  <c r="H11" i="25"/>
  <c r="H841" i="1"/>
  <c r="H788" i="1"/>
  <c r="H526" i="1"/>
  <c r="H504" i="1"/>
  <c r="H513" i="1"/>
  <c r="H492" i="1"/>
  <c r="H503" i="1"/>
  <c r="H518" i="1"/>
  <c r="H491" i="1"/>
  <c r="H475" i="1"/>
  <c r="H783" i="1"/>
  <c r="H801" i="1"/>
  <c r="H789" i="1"/>
  <c r="H813" i="1"/>
  <c r="H7" i="25"/>
  <c r="G198" i="25"/>
  <c r="I31" i="24"/>
  <c r="G136" i="25"/>
  <c r="G871" i="1"/>
  <c r="D282" i="25"/>
  <c r="B216" i="25"/>
  <c r="G640" i="1"/>
  <c r="G1106" i="1"/>
  <c r="C266" i="25"/>
  <c r="G245" i="25"/>
  <c r="G193" i="25"/>
  <c r="F628" i="1"/>
  <c r="H628" i="1" s="1"/>
  <c r="G1119" i="1"/>
  <c r="G857" i="1"/>
  <c r="F870" i="1"/>
  <c r="C213" i="25"/>
  <c r="I34" i="24"/>
  <c r="G1113" i="1"/>
  <c r="E277" i="25"/>
  <c r="F651" i="1"/>
  <c r="F858" i="1"/>
  <c r="H858" i="1" s="1"/>
  <c r="E285" i="25"/>
  <c r="F864" i="1"/>
  <c r="H864" i="1" s="1"/>
  <c r="D162" i="25"/>
  <c r="B266" i="25"/>
  <c r="D216" i="25"/>
  <c r="G663" i="1"/>
  <c r="F876" i="1"/>
  <c r="H876" i="1" s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H1152" i="1" s="1"/>
  <c r="C205" i="25"/>
  <c r="B127" i="25"/>
  <c r="B145" i="25"/>
  <c r="G55" i="25"/>
  <c r="D277" i="25"/>
  <c r="G121" i="25"/>
  <c r="I151" i="25"/>
  <c r="F188" i="25"/>
  <c r="F177" i="25"/>
  <c r="H36" i="25"/>
  <c r="B157" i="25"/>
  <c r="I280" i="25"/>
  <c r="F251" i="25"/>
  <c r="F915" i="1"/>
  <c r="H915" i="1" s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H648" i="1" s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H638" i="1" s="1"/>
  <c r="B209" i="25"/>
  <c r="C269" i="25"/>
  <c r="F625" i="1"/>
  <c r="H625" i="1" s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H1140" i="1" s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H225" i="25" s="1"/>
  <c r="E264" i="25"/>
  <c r="F250" i="25"/>
  <c r="F656" i="1"/>
  <c r="G172" i="25"/>
  <c r="G1165" i="1"/>
  <c r="C209" i="25"/>
  <c r="G189" i="25"/>
  <c r="F226" i="25"/>
  <c r="H226" i="25" s="1"/>
  <c r="G623" i="1"/>
  <c r="G1214" i="1"/>
  <c r="G1118" i="1"/>
  <c r="E268" i="25"/>
  <c r="C151" i="25"/>
  <c r="F1164" i="1"/>
  <c r="B156" i="25"/>
  <c r="G898" i="1"/>
  <c r="F1086" i="1"/>
  <c r="H1086" i="1" s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H633" i="1" s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F859" i="1"/>
  <c r="D266" i="25"/>
  <c r="F178" i="25"/>
  <c r="G1135" i="1"/>
  <c r="F1150" i="1"/>
  <c r="H1150" i="1" s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H657" i="1" s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H857" i="1" s="1"/>
  <c r="G178" i="25"/>
  <c r="G1088" i="1"/>
  <c r="G139" i="25"/>
  <c r="E265" i="25"/>
  <c r="G1213" i="1"/>
  <c r="F1156" i="1"/>
  <c r="G1222" i="1"/>
  <c r="G1228" i="1"/>
  <c r="F37" i="25"/>
  <c r="G1175" i="1"/>
  <c r="F663" i="1"/>
  <c r="F673" i="1"/>
  <c r="G914" i="1"/>
  <c r="G629" i="1"/>
  <c r="F1105" i="1"/>
  <c r="A271" i="1"/>
  <c r="A348" i="1" s="1"/>
  <c r="F920" i="1"/>
  <c r="G1177" i="1"/>
  <c r="F909" i="1"/>
  <c r="F241" i="25"/>
  <c r="G888" i="1"/>
  <c r="F862" i="1"/>
  <c r="G1126" i="1"/>
  <c r="F1117" i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H645" i="1" s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H630" i="1" s="1"/>
  <c r="F890" i="1"/>
  <c r="G1226" i="1"/>
  <c r="F906" i="1"/>
  <c r="H906" i="1" s="1"/>
  <c r="G681" i="1"/>
  <c r="G1224" i="1"/>
  <c r="C259" i="25"/>
  <c r="E153" i="25"/>
  <c r="G872" i="1"/>
  <c r="F1185" i="1"/>
  <c r="F1146" i="1"/>
  <c r="F868" i="1"/>
  <c r="F888" i="1"/>
  <c r="I235" i="25"/>
  <c r="E156" i="25"/>
  <c r="E211" i="25"/>
  <c r="F198" i="25"/>
  <c r="F854" i="1"/>
  <c r="H854" i="1" s="1"/>
  <c r="F1187" i="1"/>
  <c r="G140" i="25"/>
  <c r="G890" i="1"/>
  <c r="G877" i="1"/>
  <c r="C253" i="25"/>
  <c r="F891" i="1"/>
  <c r="F141" i="25"/>
  <c r="F635" i="1"/>
  <c r="H635" i="1" s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H224" i="25" s="1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34" i="25"/>
  <c r="I210" i="25"/>
  <c r="G866" i="1"/>
  <c r="F866" i="1"/>
  <c r="F639" i="1"/>
  <c r="H639" i="1" s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H875" i="1" s="1"/>
  <c r="F1200" i="1"/>
  <c r="C261" i="25"/>
  <c r="F1119" i="1"/>
  <c r="G1200" i="1"/>
  <c r="G1199" i="1"/>
  <c r="F678" i="1"/>
  <c r="G905" i="1"/>
  <c r="F855" i="1"/>
  <c r="H855" i="1" s="1"/>
  <c r="G1090" i="1"/>
  <c r="F1090" i="1"/>
  <c r="G541" i="1"/>
  <c r="F170" i="25"/>
  <c r="F1171" i="1"/>
  <c r="G1229" i="1"/>
  <c r="F143" i="25"/>
  <c r="I181" i="25"/>
  <c r="F660" i="1"/>
  <c r="H660" i="1" s="1"/>
  <c r="G1212" i="1"/>
  <c r="F1132" i="1"/>
  <c r="H1132" i="1" s="1"/>
  <c r="F894" i="1"/>
  <c r="F136" i="25"/>
  <c r="F1141" i="1"/>
  <c r="F1089" i="1"/>
  <c r="F1095" i="1"/>
  <c r="G1095" i="1"/>
  <c r="F1228" i="1"/>
  <c r="H1228" i="1" s="1"/>
  <c r="F1186" i="1"/>
  <c r="B259" i="25"/>
  <c r="F242" i="25"/>
  <c r="F171" i="25"/>
  <c r="G861" i="1"/>
  <c r="F871" i="1"/>
  <c r="H871" i="1" s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H924" i="1" s="1"/>
  <c r="F632" i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H135" i="25" s="1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H1092" i="1" s="1"/>
  <c r="G671" i="1"/>
  <c r="F1199" i="1"/>
  <c r="G1102" i="1"/>
  <c r="I199" i="25"/>
  <c r="G1171" i="1"/>
  <c r="G243" i="25"/>
  <c r="G1205" i="1"/>
  <c r="F675" i="1"/>
  <c r="H675" i="1" s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H869" i="1" s="1"/>
  <c r="I926" i="1"/>
  <c r="F1151" i="1"/>
  <c r="H1151" i="1" s="1"/>
  <c r="F144" i="25"/>
  <c r="G867" i="1"/>
  <c r="F867" i="1"/>
  <c r="G1203" i="1"/>
  <c r="F659" i="1"/>
  <c r="F1212" i="1"/>
  <c r="F1098" i="1"/>
  <c r="H1098" i="1" s="1"/>
  <c r="G1189" i="1"/>
  <c r="A436" i="1"/>
  <c r="A513" i="1" s="1"/>
  <c r="F1175" i="1"/>
  <c r="G654" i="1"/>
  <c r="F654" i="1"/>
  <c r="F1096" i="1"/>
  <c r="G1202" i="1"/>
  <c r="F899" i="1"/>
  <c r="H899" i="1" s="1"/>
  <c r="G1219" i="1"/>
  <c r="G772" i="1"/>
  <c r="F772" i="1"/>
  <c r="F1003" i="1"/>
  <c r="G662" i="1"/>
  <c r="F662" i="1"/>
  <c r="G904" i="1"/>
  <c r="F904" i="1"/>
  <c r="G1211" i="1"/>
  <c r="F118" i="25"/>
  <c r="F636" i="1"/>
  <c r="H636" i="1" s="1"/>
  <c r="G1154" i="1"/>
  <c r="F1154" i="1"/>
  <c r="G902" i="1"/>
  <c r="F902" i="1"/>
  <c r="H902" i="1" s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H873" i="1" s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1186" i="1" l="1"/>
  <c r="H1093" i="1"/>
  <c r="H882" i="1"/>
  <c r="G270" i="25"/>
  <c r="H223" i="25"/>
  <c r="H1117" i="1"/>
  <c r="H881" i="1"/>
  <c r="H1156" i="1"/>
  <c r="H1089" i="1"/>
  <c r="H640" i="1"/>
  <c r="H1112" i="1"/>
  <c r="H1121" i="1"/>
  <c r="G263" i="25"/>
  <c r="H1143" i="1"/>
  <c r="H688" i="1"/>
  <c r="H1085" i="1"/>
  <c r="H188" i="25"/>
  <c r="H870" i="1"/>
  <c r="H632" i="1"/>
  <c r="H189" i="25"/>
  <c r="H888" i="1"/>
  <c r="H1107" i="1"/>
  <c r="H1109" i="1"/>
  <c r="G264" i="25"/>
  <c r="H1210" i="1"/>
  <c r="H1147" i="1"/>
  <c r="H1102" i="1"/>
  <c r="H1088" i="1"/>
  <c r="H1204" i="1"/>
  <c r="H1227" i="1"/>
  <c r="H903" i="1"/>
  <c r="H1133" i="1"/>
  <c r="H177" i="25"/>
  <c r="H1131" i="1"/>
  <c r="H1119" i="1"/>
  <c r="H174" i="25"/>
  <c r="H884" i="1"/>
  <c r="H883" i="1"/>
  <c r="H879" i="1"/>
  <c r="H1185" i="1"/>
  <c r="H172" i="25"/>
  <c r="H1178" i="1"/>
  <c r="H1099" i="1"/>
  <c r="H171" i="25"/>
  <c r="H1090" i="1"/>
  <c r="H1135" i="1"/>
  <c r="H1122" i="1"/>
  <c r="H1123" i="1"/>
  <c r="H1105" i="1"/>
  <c r="H872" i="1"/>
  <c r="H169" i="25"/>
  <c r="H241" i="25"/>
  <c r="H863" i="1"/>
  <c r="H901" i="1"/>
  <c r="H891" i="1"/>
  <c r="H859" i="1"/>
  <c r="H1233" i="1"/>
  <c r="H649" i="1"/>
  <c r="H661" i="1"/>
  <c r="H894" i="1"/>
  <c r="H1165" i="1"/>
  <c r="H895" i="1"/>
  <c r="H889" i="1"/>
  <c r="G211" i="25"/>
  <c r="H905" i="1"/>
  <c r="H139" i="25"/>
  <c r="H179" i="25"/>
  <c r="H618" i="1"/>
  <c r="H1125" i="1"/>
  <c r="H913" i="1"/>
  <c r="H865" i="1"/>
  <c r="H670" i="1"/>
  <c r="H880" i="1"/>
  <c r="H1163" i="1"/>
  <c r="H250" i="25"/>
  <c r="H623" i="1"/>
  <c r="G206" i="25"/>
  <c r="H1124" i="1"/>
  <c r="H1138" i="1"/>
  <c r="H868" i="1"/>
  <c r="H1148" i="1"/>
  <c r="H1136" i="1"/>
  <c r="H856" i="1"/>
  <c r="H896" i="1"/>
  <c r="H1115" i="1"/>
  <c r="H923" i="1"/>
  <c r="H1154" i="1"/>
  <c r="H1145" i="1"/>
  <c r="H1142" i="1"/>
  <c r="G159" i="25"/>
  <c r="H122" i="25"/>
  <c r="H1129" i="1"/>
  <c r="H1130" i="1"/>
  <c r="H1128" i="1"/>
  <c r="H1127" i="1"/>
  <c r="H248" i="25"/>
  <c r="H663" i="1"/>
  <c r="H1118" i="1"/>
  <c r="H246" i="25"/>
  <c r="H1113" i="1"/>
  <c r="H651" i="1"/>
  <c r="H650" i="1"/>
  <c r="H1110" i="1"/>
  <c r="H1108" i="1"/>
  <c r="H244" i="25"/>
  <c r="H1106" i="1"/>
  <c r="H1103" i="1"/>
  <c r="H1101" i="1"/>
  <c r="H1175" i="1"/>
  <c r="H1097" i="1"/>
  <c r="H24" i="24"/>
  <c r="H1155" i="1"/>
  <c r="H1215" i="1"/>
  <c r="H679" i="1"/>
  <c r="H1225" i="1"/>
  <c r="H1096" i="1"/>
  <c r="H1221" i="1"/>
  <c r="H1091" i="1"/>
  <c r="H681" i="1"/>
  <c r="H1162" i="1"/>
  <c r="H690" i="1"/>
  <c r="H1199" i="1"/>
  <c r="H1095" i="1"/>
  <c r="H1139" i="1"/>
  <c r="H1120" i="1"/>
  <c r="H1153" i="1"/>
  <c r="H680" i="1"/>
  <c r="H1137" i="1"/>
  <c r="H1134" i="1"/>
  <c r="H1197" i="1"/>
  <c r="H1100" i="1"/>
  <c r="H1202" i="1"/>
  <c r="H1141" i="1"/>
  <c r="H631" i="1"/>
  <c r="H1173" i="1"/>
  <c r="H1126" i="1"/>
  <c r="H1212" i="1"/>
  <c r="H1104" i="1"/>
  <c r="H1116" i="1"/>
  <c r="H1188" i="1"/>
  <c r="H1146" i="1"/>
  <c r="H642" i="1"/>
  <c r="H682" i="1"/>
  <c r="H1231" i="1"/>
  <c r="H251" i="25"/>
  <c r="H637" i="1"/>
  <c r="H1230" i="1"/>
  <c r="H921" i="1"/>
  <c r="H687" i="1"/>
  <c r="H918" i="1"/>
  <c r="H686" i="1"/>
  <c r="H1223" i="1"/>
  <c r="H685" i="1"/>
  <c r="H1224" i="1"/>
  <c r="H916" i="1"/>
  <c r="H911" i="1"/>
  <c r="H910" i="1"/>
  <c r="H678" i="1"/>
  <c r="H677" i="1"/>
  <c r="H908" i="1"/>
  <c r="H674" i="1"/>
  <c r="H1214" i="1"/>
  <c r="H1208" i="1"/>
  <c r="H669" i="1"/>
  <c r="H668" i="1"/>
  <c r="H898" i="1"/>
  <c r="H1205" i="1"/>
  <c r="H665" i="1"/>
  <c r="H1203" i="1"/>
  <c r="H892" i="1"/>
  <c r="H893" i="1"/>
  <c r="H1201" i="1"/>
  <c r="H890" i="1"/>
  <c r="H658" i="1"/>
  <c r="H1196" i="1"/>
  <c r="H887" i="1"/>
  <c r="H1195" i="1"/>
  <c r="H652" i="1"/>
  <c r="H1192" i="1"/>
  <c r="H1189" i="1"/>
  <c r="H191" i="25"/>
  <c r="H119" i="25"/>
  <c r="H1180" i="1"/>
  <c r="H646" i="1"/>
  <c r="H861" i="1"/>
  <c r="H866" i="1"/>
  <c r="H1166" i="1"/>
  <c r="H1181" i="1"/>
  <c r="H860" i="1"/>
  <c r="H1170" i="1"/>
  <c r="H877" i="1"/>
  <c r="H874" i="1"/>
  <c r="H1167" i="1"/>
  <c r="H862" i="1"/>
  <c r="H1171" i="1"/>
  <c r="H1200" i="1"/>
  <c r="H885" i="1"/>
  <c r="H683" i="1"/>
  <c r="H1169" i="1"/>
  <c r="H676" i="1"/>
  <c r="H1220" i="1"/>
  <c r="H187" i="25"/>
  <c r="H624" i="1"/>
  <c r="H920" i="1"/>
  <c r="H1209" i="1"/>
  <c r="H634" i="1"/>
  <c r="H1177" i="1"/>
  <c r="H1207" i="1"/>
  <c r="H643" i="1"/>
  <c r="H1226" i="1"/>
  <c r="H116" i="25"/>
  <c r="H655" i="1"/>
  <c r="H666" i="1"/>
  <c r="H1179" i="1"/>
  <c r="H907" i="1"/>
  <c r="H886" i="1"/>
  <c r="H1219" i="1"/>
  <c r="H689" i="1"/>
  <c r="H667" i="1"/>
  <c r="H627" i="1"/>
  <c r="H1232" i="1"/>
  <c r="H867" i="1"/>
  <c r="H922" i="1"/>
  <c r="H1217" i="1"/>
  <c r="H917" i="1"/>
  <c r="H691" i="1"/>
  <c r="H1206" i="1"/>
  <c r="H914" i="1"/>
  <c r="H919" i="1"/>
  <c r="H897" i="1"/>
  <c r="H673" i="1"/>
  <c r="H1198" i="1"/>
  <c r="H1176" i="1"/>
  <c r="H659" i="1"/>
  <c r="H644" i="1"/>
  <c r="H1211" i="1"/>
  <c r="H900" i="1"/>
  <c r="H672" i="1"/>
  <c r="H1194" i="1"/>
  <c r="H1193" i="1"/>
  <c r="H1229" i="1"/>
  <c r="H684" i="1"/>
  <c r="H904" i="1"/>
  <c r="H654" i="1"/>
  <c r="H641" i="1"/>
  <c r="H1222" i="1"/>
  <c r="H1184" i="1"/>
  <c r="H1187" i="1"/>
  <c r="H1213" i="1"/>
  <c r="H1168" i="1"/>
  <c r="H647" i="1"/>
  <c r="H121" i="25"/>
  <c r="H878" i="1"/>
  <c r="H693" i="1"/>
  <c r="H629" i="1"/>
  <c r="H1172" i="1"/>
  <c r="H656" i="1"/>
  <c r="H664" i="1"/>
  <c r="H1216" i="1"/>
  <c r="H1183" i="1"/>
  <c r="H1191" i="1"/>
  <c r="H662" i="1"/>
  <c r="H671" i="1"/>
  <c r="H692" i="1"/>
  <c r="H1190" i="1"/>
  <c r="H1218" i="1"/>
  <c r="H1174" i="1"/>
  <c r="H198" i="25"/>
  <c r="H909" i="1"/>
  <c r="H653" i="1"/>
  <c r="H1164" i="1"/>
  <c r="H192" i="25"/>
  <c r="H1182" i="1"/>
  <c r="H849" i="1"/>
  <c r="H115" i="25"/>
  <c r="B34" i="24"/>
  <c r="G267" i="25"/>
  <c r="G265" i="25"/>
  <c r="G284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H270" i="25" s="1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3" i="25" l="1"/>
  <c r="H264" i="25"/>
  <c r="H35" i="24"/>
  <c r="H206" i="25"/>
  <c r="H211" i="25"/>
  <c r="H30" i="24"/>
  <c r="H268" i="25"/>
  <c r="H159" i="25"/>
  <c r="H265" i="25"/>
  <c r="H262" i="25"/>
  <c r="H154" i="25"/>
  <c r="H261" i="25"/>
  <c r="H259" i="25"/>
  <c r="H269" i="25"/>
  <c r="H266" i="25"/>
  <c r="H160" i="25"/>
  <c r="H260" i="25"/>
  <c r="H267" i="25"/>
  <c r="H212" i="25"/>
  <c r="H158" i="25"/>
  <c r="H157" i="25"/>
  <c r="H155" i="25"/>
  <c r="H207" i="25"/>
  <c r="H156" i="25"/>
  <c r="H161" i="25"/>
  <c r="H214" i="25"/>
  <c r="H208" i="25"/>
  <c r="H153" i="25"/>
  <c r="H285" i="25"/>
  <c r="H152" i="25"/>
  <c r="H213" i="25"/>
  <c r="H151" i="25"/>
  <c r="H278" i="25"/>
  <c r="H210" i="25"/>
  <c r="H209" i="25"/>
  <c r="H279" i="25"/>
  <c r="H205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<sst xmlns="http://schemas.openxmlformats.org/spreadsheetml/2006/main" count="735" uniqueCount="135">
  <si>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</si>
  <si>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</si>
  <si>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</si>
  <si>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</si>
  <si>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</si>
  <si>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</si>
  <si>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</si>
  <si>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</si>
  <si>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</si>
  <si>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</si>
  <si>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</si>
  <si>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</si>
  <si>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</si>
  <si>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</si>
  <si>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</si>
  <si>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</si>
  <si>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</si>
  <si>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</si>
  <si>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</si>
  <si>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</si>
  <si>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</si>
  <si>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</si>
  <si>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</si>
  <si>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</si>
  <si>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</si>
  <si>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</si>
  <si>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</si>
  <si>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</si>
  <si>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</si>
  <si>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</si>
  <si>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</si>
  <si>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</si>
  <si>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</si>
  <si>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</si>
  <si>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</si>
  <si>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</si>
  <si>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</si>
  <si>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</si>
  <si>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</si>
  <si>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</si>
  <si>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</si>
  <si>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</si>
  <si>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</si>
  <si>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</si>
  <si>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</si>
  <si>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</si>
  <si>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</si>
  <si>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</si>
  <si>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</si>
  <si>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</si>
  <si>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</si>
  <si>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</si>
  <si>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</si>
  <si>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</si>
  <si>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</si>
  <si>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</si>
  <si>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</si>
  <si>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</si>
  <si>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</si>
  <si>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</si>
  <si>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</si>
  <si>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</si>
  <si>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</si>
  <si>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</si>
  <si>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</si>
  <si>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</si>
  <si>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</si>
  <si>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</si>
  <si>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</si>
  <si>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</si>
  <si>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</si>
  <si>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</si>
  <si>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</si>
  <si>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</si>
  <si>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</si>
  <si>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</si>
  <si>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</si>
  <si>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</si>
  <si>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</si>
  <si>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</si>
  <si>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</si>
  <si>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</si>
  <si>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</si>
  <si>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</si>
  <si>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</si>
  <si>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</si>
  <si>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</si>
  <si>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</si>
  <si>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</si>
  <si>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</si>
  <si>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</si>
  <si>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</si>
  <si>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</si>
  <si>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</si>
  <si>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</si>
  <si>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</si>
  <si>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</si>
  <si>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</si>
  <si>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</si>
  <si>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</si>
  <si>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</si>
  <si>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</si>
  <si>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</si>
  <si>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</si>
  <si>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</si>
  <si>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</si>
  <si>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</si>
  <si>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</si>
  <si>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</si>
  <si>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</si>
  <si>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</si>
  <si>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</si>
  <si>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</si>
  <si>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</si>
  <si>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</si>
  <si>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</si>
  <si>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</si>
  <si>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</si>
  <si>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</si>
  <si>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</si>
  <si>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</si>
  <si>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</si>
  <si>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</si>
  <si>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</si>
  <si>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</si>
  <si>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</si>
  <si>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</si>
  <si>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</si>
  <si>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</si>
  <si>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</si>
  <si>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</si>
  <si>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</si>
  <si>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</si>
  <si>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地点4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</si>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</sst>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18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38" fontId="6" fillId="0" borderId="18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176" fontId="6" fillId="0" borderId="19" xfId="1" applyNumberFormat="1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8" fontId="6" fillId="0" borderId="23" xfId="2" applyFont="1" applyFill="1" applyBorder="1" applyAlignment="1">
      <alignment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25" xfId="1" applyNumberFormat="1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176" fontId="6" fillId="0" borderId="27" xfId="1" applyNumberFormat="1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176" fontId="6" fillId="0" borderId="3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7" xfId="0" applyFont="1" applyBorder="1" applyAlignment="1">
      <alignment horizontal="center" vertical="center"/>
    </xf>
    <xf numFmtId="38" fontId="5" fillId="0" borderId="18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76" fontId="5" fillId="0" borderId="19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23" xfId="2" applyFont="1" applyFill="1" applyBorder="1" applyAlignment="1">
      <alignment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2" xfId="2" applyFont="1" applyFill="1" applyBorder="1" applyAlignment="1">
      <alignment vertical="center"/>
    </xf>
    <xf numFmtId="176" fontId="5" fillId="0" borderId="25" xfId="1" applyNumberFormat="1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176" fontId="5" fillId="0" borderId="27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vertical="center"/>
    </xf>
    <xf numFmtId="0" fontId="5" fillId="0" borderId="35" xfId="0" applyFont="1" applyBorder="1" applyAlignment="1">
      <alignment horizontal="right" vertic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2" xfId="1" applyNumberFormat="1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176" fontId="5" fillId="0" borderId="19" xfId="1" applyNumberFormat="1" applyFont="1" applyBorder="1" applyAlignment="1">
      <alignment vertical="center"/>
    </xf>
    <xf numFmtId="0" fontId="5" fillId="0" borderId="43" xfId="1" applyNumberFormat="1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176" fontId="5" fillId="0" borderId="37" xfId="1" applyNumberFormat="1" applyFont="1" applyBorder="1" applyAlignment="1">
      <alignment vertical="center"/>
    </xf>
    <xf numFmtId="38" fontId="5" fillId="0" borderId="38" xfId="1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38" fontId="5" fillId="0" borderId="29" xfId="2" applyFont="1" applyBorder="1" applyAlignment="1">
      <alignment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176" fontId="5" fillId="0" borderId="31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25" xfId="1" applyNumberFormat="1" applyFont="1" applyBorder="1" applyAlignment="1">
      <alignment vertical="center"/>
    </xf>
    <xf numFmtId="38" fontId="5" fillId="0" borderId="34" xfId="1" applyNumberFormat="1" applyFont="1" applyBorder="1" applyAlignment="1">
      <alignment vertical="center"/>
    </xf>
    <xf numFmtId="0" fontId="7" fillId="2" borderId="45" xfId="3" applyFont="1" applyFill="1" applyBorder="1"/>
    <xf numFmtId="0" fontId="9" fillId="2" borderId="46" xfId="4" applyFont="1" applyFill="1" applyBorder="1" applyAlignment="1">
      <alignment vertical="center"/>
    </xf>
    <xf numFmtId="0" fontId="9" fillId="2" borderId="46" xfId="4" applyFont="1" applyFill="1" applyBorder="1" applyAlignment="1">
      <alignment horizontal="right" vertical="center"/>
    </xf>
    <xf numFmtId="177" fontId="9" fillId="2" borderId="46" xfId="4" applyNumberFormat="1" applyFont="1" applyFill="1" applyBorder="1" applyAlignment="1">
      <alignment horizontal="left" vertical="center"/>
    </xf>
    <xf numFmtId="0" fontId="9" fillId="2" borderId="47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1" xfId="4" applyFont="1" applyBorder="1"/>
    <xf numFmtId="0" fontId="14" fillId="0" borderId="0" xfId="4" applyFont="1"/>
    <xf numFmtId="0" fontId="14" fillId="0" borderId="52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3" xfId="4" applyFont="1" applyBorder="1"/>
    <xf numFmtId="0" fontId="14" fillId="0" borderId="54" xfId="4" applyFont="1" applyBorder="1"/>
    <xf numFmtId="0" fontId="14" fillId="0" borderId="55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0" fontId="13" fillId="3" borderId="48" xfId="4" applyNumberFormat="1" applyFont="1" applyFill="1" applyBorder="1" applyAlignment="1">
      <alignment horizontal="center" vertical="center"/>
    </xf>
    <xf numFmtId="0" fontId="13" fillId="3" borderId="49" xfId="4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7</c:v>
                </c:pt>
                <c:pt idx="1">
                  <c:v>19</c:v>
                </c:pt>
                <c:pt idx="2">
                  <c:v>31</c:v>
                </c:pt>
                <c:pt idx="3">
                  <c:v>34</c:v>
                </c:pt>
                <c:pt idx="4">
                  <c:v>36</c:v>
                </c:pt>
                <c:pt idx="5">
                  <c:v>39</c:v>
                </c:pt>
                <c:pt idx="6">
                  <c:v>37</c:v>
                </c:pt>
                <c:pt idx="7">
                  <c:v>35</c:v>
                </c:pt>
                <c:pt idx="8">
                  <c:v>33</c:v>
                </c:pt>
                <c:pt idx="9">
                  <c:v>56</c:v>
                </c:pt>
                <c:pt idx="10">
                  <c:v>43</c:v>
                </c:pt>
                <c:pt idx="11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B-4336-ADAE-239C9F1CCD8D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B-4336-ADAE-239C9F1CCD8D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2</c:v>
                </c:pt>
                <c:pt idx="9">
                  <c:v>6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B-4336-ADAE-239C9F1CCD8D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68344"/>
        <c:axId val="570773832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8.3000000000000007</c:v>
                </c:pt>
                <c:pt idx="1">
                  <c:v>0</c:v>
                </c:pt>
                <c:pt idx="2">
                  <c:v>0</c:v>
                </c:pt>
                <c:pt idx="3">
                  <c:v>2.4</c:v>
                </c:pt>
                <c:pt idx="4">
                  <c:v>0</c:v>
                </c:pt>
                <c:pt idx="5">
                  <c:v>2.1999999999999997</c:v>
                </c:pt>
                <c:pt idx="6">
                  <c:v>0</c:v>
                </c:pt>
                <c:pt idx="7">
                  <c:v>0</c:v>
                </c:pt>
                <c:pt idx="8">
                  <c:v>2.8000000000000003</c:v>
                </c:pt>
                <c:pt idx="9">
                  <c:v>1.6</c:v>
                </c:pt>
                <c:pt idx="10">
                  <c:v>0</c:v>
                </c:pt>
                <c:pt idx="11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4224"/>
        <c:axId val="570774616"/>
      </c:lineChart>
      <c:catAx>
        <c:axId val="57076834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3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383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68344"/>
        <c:crosses val="autoZero"/>
        <c:crossBetween val="between"/>
        <c:majorUnit val="50"/>
      </c:valAx>
      <c:catAx>
        <c:axId val="57077422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4616"/>
        <c:crosses val="autoZero"/>
        <c:auto val="1"/>
        <c:lblAlgn val="ctr"/>
        <c:lblOffset val="100"/>
        <c:noMultiLvlLbl val="0"/>
      </c:catAx>
      <c:valAx>
        <c:axId val="5707746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422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17</c:v>
                </c:pt>
                <c:pt idx="2">
                  <c:v>28</c:v>
                </c:pt>
                <c:pt idx="3">
                  <c:v>18</c:v>
                </c:pt>
                <c:pt idx="4">
                  <c:v>26</c:v>
                </c:pt>
                <c:pt idx="5">
                  <c:v>23</c:v>
                </c:pt>
                <c:pt idx="6">
                  <c:v>19</c:v>
                </c:pt>
                <c:pt idx="7">
                  <c:v>23</c:v>
                </c:pt>
                <c:pt idx="8">
                  <c:v>30</c:v>
                </c:pt>
                <c:pt idx="9">
                  <c:v>21</c:v>
                </c:pt>
                <c:pt idx="10">
                  <c:v>16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A-4319-A096-D289E0AC0217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A-4319-A096-D289E0AC0217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A-4319-A096-D289E0AC0217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71872"/>
        <c:axId val="570772264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3.3000000000000003</c:v>
                </c:pt>
                <c:pt idx="3">
                  <c:v>4.5</c:v>
                </c:pt>
                <c:pt idx="4">
                  <c:v>0</c:v>
                </c:pt>
                <c:pt idx="5">
                  <c:v>3.8</c:v>
                </c:pt>
                <c:pt idx="6">
                  <c:v>4.8</c:v>
                </c:pt>
                <c:pt idx="7">
                  <c:v>0</c:v>
                </c:pt>
                <c:pt idx="8">
                  <c:v>0</c:v>
                </c:pt>
                <c:pt idx="9">
                  <c:v>4.5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2656"/>
        <c:axId val="570773048"/>
      </c:lineChart>
      <c:catAx>
        <c:axId val="5707718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22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1872"/>
        <c:crosses val="autoZero"/>
        <c:crossBetween val="between"/>
        <c:majorUnit val="50"/>
      </c:valAx>
      <c:catAx>
        <c:axId val="57077265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3048"/>
        <c:crosses val="autoZero"/>
        <c:auto val="1"/>
        <c:lblAlgn val="ctr"/>
        <c:lblOffset val="100"/>
        <c:noMultiLvlLbl val="0"/>
      </c:catAx>
      <c:valAx>
        <c:axId val="5707730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65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13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7-4747-925C-57F9DDBD0A1A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7-4747-925C-57F9DDBD0A1A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7-4747-925C-57F9DDBD0A1A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47686376"/>
        <c:axId val="57339859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7808"/>
        <c:axId val="573398984"/>
      </c:lineChart>
      <c:catAx>
        <c:axId val="34768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8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7686376"/>
        <c:crosses val="autoZero"/>
        <c:crossBetween val="between"/>
        <c:majorUnit val="50"/>
      </c:valAx>
      <c:catAx>
        <c:axId val="573397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8984"/>
        <c:crosses val="autoZero"/>
        <c:auto val="1"/>
        <c:lblAlgn val="ctr"/>
        <c:lblOffset val="100"/>
        <c:noMultiLvlLbl val="0"/>
      </c:catAx>
      <c:valAx>
        <c:axId val="57339898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7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33</c:v>
                </c:pt>
                <c:pt idx="2">
                  <c:v>38</c:v>
                </c:pt>
                <c:pt idx="3">
                  <c:v>29</c:v>
                </c:pt>
                <c:pt idx="4">
                  <c:v>39</c:v>
                </c:pt>
                <c:pt idx="5">
                  <c:v>30</c:v>
                </c:pt>
                <c:pt idx="6">
                  <c:v>35</c:v>
                </c:pt>
                <c:pt idx="7">
                  <c:v>34</c:v>
                </c:pt>
                <c:pt idx="8">
                  <c:v>34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7-4251-928E-025118992E5B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97-4251-928E-025118992E5B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97-4251-928E-025118992E5B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4280"/>
        <c:axId val="573390360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20</c:v>
                </c:pt>
                <c:pt idx="1">
                  <c:v>0</c:v>
                </c:pt>
                <c:pt idx="2">
                  <c:v>2.4</c:v>
                </c:pt>
                <c:pt idx="3">
                  <c:v>0</c:v>
                </c:pt>
                <c:pt idx="4">
                  <c:v>0</c:v>
                </c:pt>
                <c:pt idx="5">
                  <c:v>2.9000000000000004</c:v>
                </c:pt>
                <c:pt idx="6">
                  <c:v>0</c:v>
                </c:pt>
                <c:pt idx="7">
                  <c:v>2.8000000000000003</c:v>
                </c:pt>
                <c:pt idx="8">
                  <c:v>2.6</c:v>
                </c:pt>
                <c:pt idx="9">
                  <c:v>0</c:v>
                </c:pt>
                <c:pt idx="10">
                  <c:v>0</c:v>
                </c:pt>
                <c:pt idx="11">
                  <c:v>2.9000000000000004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8200"/>
        <c:axId val="573401336"/>
      </c:lineChart>
      <c:catAx>
        <c:axId val="573394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036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4280"/>
        <c:crosses val="autoZero"/>
        <c:crossBetween val="between"/>
        <c:majorUnit val="50"/>
      </c:valAx>
      <c:catAx>
        <c:axId val="5733982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401336"/>
        <c:crosses val="autoZero"/>
        <c:auto val="1"/>
        <c:lblAlgn val="ctr"/>
        <c:lblOffset val="100"/>
        <c:noMultiLvlLbl val="0"/>
      </c:catAx>
      <c:valAx>
        <c:axId val="573401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2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9BD-8456-C6770BA4B1E1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B-49BD-8456-C6770BA4B1E1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BD-8456-C6770BA4B1E1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3888"/>
        <c:axId val="573399376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576"/>
        <c:axId val="573395064"/>
      </c:lineChart>
      <c:catAx>
        <c:axId val="57339388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937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3888"/>
        <c:crosses val="autoZero"/>
        <c:crossBetween val="between"/>
        <c:majorUnit val="50"/>
      </c:valAx>
      <c:catAx>
        <c:axId val="5733895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5064"/>
        <c:crosses val="autoZero"/>
        <c:auto val="1"/>
        <c:lblAlgn val="ctr"/>
        <c:lblOffset val="100"/>
        <c:noMultiLvlLbl val="0"/>
      </c:catAx>
      <c:valAx>
        <c:axId val="57339506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5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2-458D-9338-844CCAFE11EB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2-458D-9338-844CCAFE11EB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2-458D-9338-844CCAFE11EB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9768"/>
        <c:axId val="57339153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968"/>
        <c:axId val="573394672"/>
      </c:lineChart>
      <c:catAx>
        <c:axId val="57339976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153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768"/>
        <c:crosses val="autoZero"/>
        <c:crossBetween val="between"/>
        <c:majorUnit val="50"/>
      </c:valAx>
      <c:catAx>
        <c:axId val="573389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4672"/>
        <c:crosses val="autoZero"/>
        <c:auto val="1"/>
        <c:lblAlgn val="ctr"/>
        <c:lblOffset val="100"/>
        <c:noMultiLvlLbl val="0"/>
      </c:catAx>
      <c:valAx>
        <c:axId val="5733946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461956</xdr:colOff>
      <xdr:row>17</xdr:row>
      <xdr:rowOff>81600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5C7ED11-9D88-4122-80D0-EF2EED82B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地点4</v>
      </c>
      <c r="H1" s="169">
        <f>'集計表（10分）'!G1</f>
        <v>45872</v>
      </c>
      <c r="I1" s="169"/>
      <c r="J1" s="169"/>
      <c r="K1" s="169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72" t="s">
        <v>18</v>
      </c>
      <c r="C20" s="173"/>
      <c r="D20" s="173"/>
      <c r="E20" s="173"/>
      <c r="F20" s="173"/>
      <c r="G20" s="173"/>
      <c r="H20" s="173"/>
      <c r="I20" s="173"/>
      <c r="J20" s="174"/>
      <c r="K20" s="9" t="s">
        <v>15</v>
      </c>
    </row>
    <row r="21" spans="1:11" ht="12" customHeight="1" x14ac:dyDescent="0.15">
      <c r="A21" s="91" t="s">
        <v>0</v>
      </c>
      <c r="B21" s="167" t="s">
        <v>2</v>
      </c>
      <c r="C21" s="165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170" t="s">
        <v>134</v>
      </c>
      <c r="K21" s="96" t="s">
        <v>17</v>
      </c>
    </row>
    <row r="22" spans="1:11" ht="12" customHeight="1" x14ac:dyDescent="0.15">
      <c r="A22" s="10" t="s">
        <v>16</v>
      </c>
      <c r="B22" s="168"/>
      <c r="C22" s="166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71"/>
      <c r="K22" s="15" t="str">
        <f>"("&amp;O38&amp;"～"&amp;O38+1&amp;"時)"</f>
        <v>(16～17時)</v>
      </c>
    </row>
    <row r="23" spans="1:11" ht="12" customHeight="1" x14ac:dyDescent="0.15">
      <c r="A23" s="97" t="s">
        <v>118</v>
      </c>
      <c r="B23" s="98">
        <f>'集計表（10分）'!B79</f>
        <v>417</v>
      </c>
      <c r="C23" s="99">
        <f>'集計表（10分）'!C79</f>
        <v>0</v>
      </c>
      <c r="D23" s="99">
        <f>'集計表（10分）'!D79</f>
        <v>49</v>
      </c>
      <c r="E23" s="100">
        <f>'集計表（10分）'!E79</f>
        <v>6</v>
      </c>
      <c r="F23" s="101">
        <f t="shared" ref="F23:F38" si="0">SUM(B23:E23)</f>
        <v>472</v>
      </c>
      <c r="G23" s="98">
        <f t="shared" ref="G23:G38" si="1">C23+E23</f>
        <v>6</v>
      </c>
      <c r="H23" s="102">
        <f t="shared" ref="H23:H38" si="2">IF(F23&gt;0,ROUND(G23/F23,3),0)</f>
        <v>1.2999999999999999E-2</v>
      </c>
      <c r="I23" s="103">
        <f>'集計表（10分）'!I79</f>
        <v>30</v>
      </c>
      <c r="J23" s="103">
        <f>'集計表（10分）'!J79</f>
        <v>5</v>
      </c>
      <c r="K23" s="101">
        <f ca="1">OFFSET('集計表（60分）'!F7,$N$38-1,0)</f>
        <v>63</v>
      </c>
    </row>
    <row r="24" spans="1:11" ht="12" customHeight="1" x14ac:dyDescent="0.15">
      <c r="A24" s="66" t="s">
        <v>119</v>
      </c>
      <c r="B24" s="104">
        <f>'集計表（10分）'!B156</f>
        <v>239</v>
      </c>
      <c r="C24" s="105">
        <f>'集計表（10分）'!C156</f>
        <v>0</v>
      </c>
      <c r="D24" s="105">
        <f>'集計表（10分）'!D156</f>
        <v>18</v>
      </c>
      <c r="E24" s="106">
        <f>'集計表（10分）'!E156</f>
        <v>5</v>
      </c>
      <c r="F24" s="107">
        <f t="shared" si="0"/>
        <v>262</v>
      </c>
      <c r="G24" s="104">
        <f t="shared" si="1"/>
        <v>5</v>
      </c>
      <c r="H24" s="108">
        <f t="shared" si="2"/>
        <v>1.9E-2</v>
      </c>
      <c r="I24" s="109">
        <f>'集計表（10分）'!I156</f>
        <v>18</v>
      </c>
      <c r="J24" s="109">
        <f>'集計表（10分）'!J156</f>
        <v>6</v>
      </c>
      <c r="K24" s="107">
        <f ca="1">OFFSET('集計表（60分）'!F25,$N$38-1,0)</f>
        <v>22</v>
      </c>
    </row>
    <row r="25" spans="1:11" ht="12" customHeight="1" x14ac:dyDescent="0.15">
      <c r="A25" s="58" t="s">
        <v>120</v>
      </c>
      <c r="B25" s="98">
        <f>'集計表（10分）'!B233</f>
        <v>21</v>
      </c>
      <c r="C25" s="99">
        <f>'集計表（10分）'!C233</f>
        <v>0</v>
      </c>
      <c r="D25" s="99">
        <f>'集計表（10分）'!D233</f>
        <v>1</v>
      </c>
      <c r="E25" s="100">
        <f>'集計表（10分）'!E233</f>
        <v>0</v>
      </c>
      <c r="F25" s="101">
        <f t="shared" si="0"/>
        <v>22</v>
      </c>
      <c r="G25" s="98">
        <f t="shared" si="1"/>
        <v>0</v>
      </c>
      <c r="H25" s="102">
        <f t="shared" si="2"/>
        <v>0</v>
      </c>
      <c r="I25" s="103">
        <f>'集計表（10分）'!I233</f>
        <v>39</v>
      </c>
      <c r="J25" s="103">
        <f>'集計表（10分）'!J233</f>
        <v>9</v>
      </c>
      <c r="K25" s="101">
        <f ca="1">OFFSET('集計表（60分）'!F43,$N$38-1,0)</f>
        <v>0</v>
      </c>
    </row>
    <row r="26" spans="1:11" ht="12" customHeight="1" x14ac:dyDescent="0.15">
      <c r="A26" s="110" t="s">
        <v>121</v>
      </c>
      <c r="B26" s="111">
        <f>'集計表（10分）'!B310</f>
        <v>365</v>
      </c>
      <c r="C26" s="112">
        <f>'集計表（10分）'!C310</f>
        <v>0</v>
      </c>
      <c r="D26" s="112">
        <f>'集計表（10分）'!D310</f>
        <v>35</v>
      </c>
      <c r="E26" s="113">
        <f>'集計表（10分）'!E310</f>
        <v>6</v>
      </c>
      <c r="F26" s="114">
        <f>SUM(B26:E26)</f>
        <v>406</v>
      </c>
      <c r="G26" s="111">
        <f>C26+E26</f>
        <v>6</v>
      </c>
      <c r="H26" s="115">
        <f>IF(F26&gt;0,ROUND(G26/F26,3),0)</f>
        <v>1.4999999999999999E-2</v>
      </c>
      <c r="I26" s="116">
        <f>'集計表（10分）'!I310</f>
        <v>16</v>
      </c>
      <c r="J26" s="116">
        <f>'集計表（10分）'!J310</f>
        <v>6</v>
      </c>
      <c r="K26" s="114">
        <f ca="1">OFFSET('集計表（60分）'!F61,$N$38-1,0)</f>
        <v>31</v>
      </c>
    </row>
    <row r="27" spans="1:11" ht="12" customHeight="1" x14ac:dyDescent="0.15">
      <c r="A27" s="58" t="s">
        <v>122</v>
      </c>
      <c r="B27" s="98">
        <f>'集計表（10分）'!B387</f>
        <v>1</v>
      </c>
      <c r="C27" s="99">
        <f>'集計表（10分）'!C387</f>
        <v>0</v>
      </c>
      <c r="D27" s="99">
        <f>'集計表（10分）'!D387</f>
        <v>0</v>
      </c>
      <c r="E27" s="100">
        <f>'集計表（10分）'!E387</f>
        <v>0</v>
      </c>
      <c r="F27" s="162">
        <f>SUM(B27:E27)</f>
        <v>1</v>
      </c>
      <c r="G27" s="163">
        <f>C27+E27</f>
        <v>0</v>
      </c>
      <c r="H27" s="164">
        <f>IF(F27&gt;0,ROUND(G27/F27,3),0)</f>
        <v>0</v>
      </c>
      <c r="I27" s="163">
        <f>'集計表（10分）'!I387</f>
        <v>11</v>
      </c>
      <c r="J27" s="163">
        <f>'集計表（10分）'!J387</f>
        <v>7</v>
      </c>
      <c r="K27" s="162">
        <f ca="1">OFFSET('集計表（60分）'!F79,$N$38-1,0)</f>
        <v>0</v>
      </c>
    </row>
    <row r="28" spans="1:11" ht="12" customHeight="1" x14ac:dyDescent="0.15">
      <c r="A28" s="117" t="s">
        <v>123</v>
      </c>
      <c r="B28" s="118">
        <f>'集計表（10分）'!B464</f>
        <v>2</v>
      </c>
      <c r="C28" s="119">
        <f>'集計表（10分）'!C464</f>
        <v>0</v>
      </c>
      <c r="D28" s="119">
        <f>'集計表（10分）'!D464</f>
        <v>0</v>
      </c>
      <c r="E28" s="120">
        <f>'集計表（10分）'!E464</f>
        <v>0</v>
      </c>
      <c r="F28" s="121">
        <f t="shared" si="0"/>
        <v>2</v>
      </c>
      <c r="G28" s="118">
        <f t="shared" si="1"/>
        <v>0</v>
      </c>
      <c r="H28" s="122">
        <f t="shared" si="2"/>
        <v>0</v>
      </c>
      <c r="I28" s="123">
        <f>'集計表（10分）'!I464</f>
        <v>9</v>
      </c>
      <c r="J28" s="123">
        <f>'集計表（10分）'!J464</f>
        <v>4</v>
      </c>
      <c r="K28" s="121">
        <f ca="1">OFFSET('集計表（60分）'!F97,$N$38-1,0)</f>
        <v>0</v>
      </c>
    </row>
    <row r="29" spans="1:11" ht="12" customHeight="1" x14ac:dyDescent="0.15">
      <c r="A29" s="58" t="s">
        <v>124</v>
      </c>
      <c r="B29" s="98">
        <f>SUM(B23:B24)</f>
        <v>656</v>
      </c>
      <c r="C29" s="99">
        <f t="shared" ref="C29:E29" si="3">SUM(C23:C24)</f>
        <v>0</v>
      </c>
      <c r="D29" s="99">
        <f t="shared" si="3"/>
        <v>67</v>
      </c>
      <c r="E29" s="100">
        <f t="shared" si="3"/>
        <v>11</v>
      </c>
      <c r="F29" s="101">
        <f t="shared" si="0"/>
        <v>734</v>
      </c>
      <c r="G29" s="98">
        <f t="shared" si="1"/>
        <v>11</v>
      </c>
      <c r="H29" s="102">
        <f t="shared" si="2"/>
        <v>1.4999999999999999E-2</v>
      </c>
      <c r="I29" s="103">
        <f>SUM(I23:I24)</f>
        <v>48</v>
      </c>
      <c r="J29" s="103">
        <f>SUM(J23:J24)</f>
        <v>11</v>
      </c>
      <c r="K29" s="101">
        <f ca="1">SUM(K23:K24)</f>
        <v>85</v>
      </c>
    </row>
    <row r="30" spans="1:11" ht="12" customHeight="1" x14ac:dyDescent="0.15">
      <c r="A30" s="66" t="s">
        <v>125</v>
      </c>
      <c r="B30" s="104">
        <f>SUM(B25,B27)</f>
        <v>22</v>
      </c>
      <c r="C30" s="105">
        <f t="shared" ref="C30:E30" si="4">SUM(C25,C27)</f>
        <v>0</v>
      </c>
      <c r="D30" s="105">
        <f t="shared" si="4"/>
        <v>1</v>
      </c>
      <c r="E30" s="106">
        <f t="shared" si="4"/>
        <v>0</v>
      </c>
      <c r="F30" s="107">
        <f t="shared" si="0"/>
        <v>23</v>
      </c>
      <c r="G30" s="104">
        <f t="shared" si="1"/>
        <v>0</v>
      </c>
      <c r="H30" s="108">
        <f t="shared" si="2"/>
        <v>0</v>
      </c>
      <c r="I30" s="124">
        <f>SUM(I25,I27)</f>
        <v>50</v>
      </c>
      <c r="J30" s="124">
        <f>SUM(J25,J27)</f>
        <v>16</v>
      </c>
      <c r="K30" s="107">
        <f ca="1">SUM(K27,K25)</f>
        <v>0</v>
      </c>
    </row>
    <row r="31" spans="1:11" ht="12" customHeight="1" x14ac:dyDescent="0.15">
      <c r="A31" s="117" t="s">
        <v>126</v>
      </c>
      <c r="B31" s="118">
        <f>SUM(B29:B30)</f>
        <v>678</v>
      </c>
      <c r="C31" s="119">
        <f t="shared" ref="C31:E31" si="5">SUM(C29:C30)</f>
        <v>0</v>
      </c>
      <c r="D31" s="119">
        <f t="shared" si="5"/>
        <v>68</v>
      </c>
      <c r="E31" s="120">
        <f t="shared" si="5"/>
        <v>11</v>
      </c>
      <c r="F31" s="121">
        <f t="shared" si="0"/>
        <v>757</v>
      </c>
      <c r="G31" s="118">
        <f t="shared" si="1"/>
        <v>11</v>
      </c>
      <c r="H31" s="122">
        <f t="shared" si="2"/>
        <v>1.4999999999999999E-2</v>
      </c>
      <c r="I31" s="123">
        <f>SUM(I29:I30)</f>
        <v>98</v>
      </c>
      <c r="J31" s="123">
        <f>SUM(J29:J30)</f>
        <v>27</v>
      </c>
      <c r="K31" s="121">
        <f ca="1">SUM(K29:K30)</f>
        <v>85</v>
      </c>
    </row>
    <row r="32" spans="1:11" ht="12" customHeight="1" x14ac:dyDescent="0.15">
      <c r="A32" s="58" t="s">
        <v>127</v>
      </c>
      <c r="B32" s="98">
        <f>SUM(B25:B26)</f>
        <v>386</v>
      </c>
      <c r="C32" s="99">
        <f t="shared" ref="C32:E32" si="6">SUM(C25:C26)</f>
        <v>0</v>
      </c>
      <c r="D32" s="99">
        <f t="shared" si="6"/>
        <v>36</v>
      </c>
      <c r="E32" s="100">
        <f t="shared" si="6"/>
        <v>6</v>
      </c>
      <c r="F32" s="101">
        <f t="shared" si="0"/>
        <v>428</v>
      </c>
      <c r="G32" s="98">
        <f t="shared" si="1"/>
        <v>6</v>
      </c>
      <c r="H32" s="102">
        <f t="shared" si="2"/>
        <v>1.4E-2</v>
      </c>
      <c r="I32" s="103">
        <f>SUM(I25:I26)</f>
        <v>55</v>
      </c>
      <c r="J32" s="103">
        <f>SUM(J25:J26)</f>
        <v>15</v>
      </c>
      <c r="K32" s="101">
        <f ca="1">SUM(K25:K26)</f>
        <v>31</v>
      </c>
    </row>
    <row r="33" spans="1:15" ht="12" customHeight="1" x14ac:dyDescent="0.15">
      <c r="A33" s="66" t="s">
        <v>128</v>
      </c>
      <c r="B33" s="104">
        <f>SUM(B23,B28)</f>
        <v>419</v>
      </c>
      <c r="C33" s="105">
        <f t="shared" ref="C33:E33" si="7">SUM(C23,C28)</f>
        <v>0</v>
      </c>
      <c r="D33" s="105">
        <f t="shared" si="7"/>
        <v>49</v>
      </c>
      <c r="E33" s="106">
        <f t="shared" si="7"/>
        <v>6</v>
      </c>
      <c r="F33" s="107">
        <f t="shared" si="0"/>
        <v>474</v>
      </c>
      <c r="G33" s="104">
        <f t="shared" si="1"/>
        <v>6</v>
      </c>
      <c r="H33" s="108">
        <f t="shared" si="2"/>
        <v>1.2999999999999999E-2</v>
      </c>
      <c r="I33" s="124">
        <f>SUM(I23,I28)</f>
        <v>39</v>
      </c>
      <c r="J33" s="124">
        <f>SUM(J23,J28)</f>
        <v>9</v>
      </c>
      <c r="K33" s="107">
        <f ca="1">SUM(K23,K28)</f>
        <v>63</v>
      </c>
    </row>
    <row r="34" spans="1:15" ht="12" customHeight="1" x14ac:dyDescent="0.15">
      <c r="A34" s="117" t="s">
        <v>129</v>
      </c>
      <c r="B34" s="118">
        <f>SUM(B32:B33)</f>
        <v>805</v>
      </c>
      <c r="C34" s="119">
        <f t="shared" ref="C34:E34" si="8">SUM(C32:C33)</f>
        <v>0</v>
      </c>
      <c r="D34" s="119">
        <f t="shared" si="8"/>
        <v>85</v>
      </c>
      <c r="E34" s="120">
        <f t="shared" si="8"/>
        <v>12</v>
      </c>
      <c r="F34" s="121">
        <f t="shared" si="0"/>
        <v>902</v>
      </c>
      <c r="G34" s="118">
        <f t="shared" si="1"/>
        <v>12</v>
      </c>
      <c r="H34" s="122">
        <f t="shared" si="2"/>
        <v>1.2999999999999999E-2</v>
      </c>
      <c r="I34" s="123">
        <f>SUM(I32:I33)</f>
        <v>94</v>
      </c>
      <c r="J34" s="123">
        <f>SUM(J32:J33)</f>
        <v>24</v>
      </c>
      <c r="K34" s="121">
        <f ca="1">SUM(K32:K33)</f>
        <v>94</v>
      </c>
    </row>
    <row r="35" spans="1:15" ht="12" customHeight="1" x14ac:dyDescent="0.15">
      <c r="A35" s="58" t="s">
        <v>130</v>
      </c>
      <c r="B35" s="98">
        <f>SUM(B27:B28)</f>
        <v>3</v>
      </c>
      <c r="C35" s="99">
        <f t="shared" ref="C35:E35" si="9">SUM(C27:C28)</f>
        <v>0</v>
      </c>
      <c r="D35" s="99">
        <f t="shared" si="9"/>
        <v>0</v>
      </c>
      <c r="E35" s="100">
        <f t="shared" si="9"/>
        <v>0</v>
      </c>
      <c r="F35" s="101">
        <f t="shared" si="0"/>
        <v>3</v>
      </c>
      <c r="G35" s="98">
        <f t="shared" si="1"/>
        <v>0</v>
      </c>
      <c r="H35" s="102">
        <f t="shared" si="2"/>
        <v>0</v>
      </c>
      <c r="I35" s="103">
        <f>SUM(I27:I28)</f>
        <v>20</v>
      </c>
      <c r="J35" s="103">
        <f>SUM(J27:J28)</f>
        <v>11</v>
      </c>
      <c r="K35" s="101">
        <f ca="1">SUM(K27:K28)</f>
        <v>0</v>
      </c>
    </row>
    <row r="36" spans="1:15" ht="12" customHeight="1" x14ac:dyDescent="0.15">
      <c r="A36" s="66" t="s">
        <v>131</v>
      </c>
      <c r="B36" s="104">
        <f>SUM(B24,B26)</f>
        <v>604</v>
      </c>
      <c r="C36" s="105">
        <f t="shared" ref="C36:E36" si="10">SUM(C24,C26)</f>
        <v>0</v>
      </c>
      <c r="D36" s="105">
        <f t="shared" si="10"/>
        <v>53</v>
      </c>
      <c r="E36" s="106">
        <f t="shared" si="10"/>
        <v>11</v>
      </c>
      <c r="F36" s="107">
        <f t="shared" si="0"/>
        <v>668</v>
      </c>
      <c r="G36" s="104">
        <f t="shared" si="1"/>
        <v>11</v>
      </c>
      <c r="H36" s="108">
        <f t="shared" si="2"/>
        <v>1.6E-2</v>
      </c>
      <c r="I36" s="124">
        <f>SUM(I24,I26)</f>
        <v>34</v>
      </c>
      <c r="J36" s="124">
        <f>SUM(J24,J26)</f>
        <v>12</v>
      </c>
      <c r="K36" s="107">
        <f ca="1">SUM(K24,K26)</f>
        <v>53</v>
      </c>
    </row>
    <row r="37" spans="1:15" ht="12" customHeight="1" x14ac:dyDescent="0.15">
      <c r="A37" s="117" t="s">
        <v>132</v>
      </c>
      <c r="B37" s="118">
        <f>SUM(B35:B36)</f>
        <v>607</v>
      </c>
      <c r="C37" s="119">
        <f t="shared" ref="C37:E37" si="11">SUM(C35:C36)</f>
        <v>0</v>
      </c>
      <c r="D37" s="119">
        <f t="shared" si="11"/>
        <v>53</v>
      </c>
      <c r="E37" s="120">
        <f t="shared" si="11"/>
        <v>11</v>
      </c>
      <c r="F37" s="121">
        <f t="shared" si="0"/>
        <v>671</v>
      </c>
      <c r="G37" s="118">
        <f t="shared" si="1"/>
        <v>11</v>
      </c>
      <c r="H37" s="122">
        <f t="shared" si="2"/>
        <v>1.6E-2</v>
      </c>
      <c r="I37" s="123">
        <f>SUM(I35:I36)</f>
        <v>54</v>
      </c>
      <c r="J37" s="123">
        <f>SUM(J35:J36)</f>
        <v>23</v>
      </c>
      <c r="K37" s="121">
        <f ca="1">SUM(K35:K36)</f>
        <v>53</v>
      </c>
    </row>
    <row r="38" spans="1:15" ht="12" customHeight="1" x14ac:dyDescent="0.15">
      <c r="A38" s="73" t="s">
        <v>20</v>
      </c>
      <c r="B38" s="125">
        <f>SUM(B23:B28)</f>
        <v>1045</v>
      </c>
      <c r="C38" s="126">
        <f>SUM(C23:C28)</f>
        <v>0</v>
      </c>
      <c r="D38" s="126">
        <f>SUM(D23:D28)</f>
        <v>103</v>
      </c>
      <c r="E38" s="127">
        <f>SUM(E23:E28)</f>
        <v>17</v>
      </c>
      <c r="F38" s="128">
        <f t="shared" si="0"/>
        <v>1165</v>
      </c>
      <c r="G38" s="125">
        <f t="shared" si="1"/>
        <v>17</v>
      </c>
      <c r="H38" s="129">
        <f t="shared" si="2"/>
        <v>1.4999999999999999E-2</v>
      </c>
      <c r="I38" s="130">
        <f>SUM(I23:I28)</f>
        <v>123</v>
      </c>
      <c r="J38" s="130">
        <f>SUM(J23:J28)</f>
        <v>37</v>
      </c>
      <c r="K38" s="128">
        <f>MAX('集計表（60分）'!F277:F288)</f>
        <v>116</v>
      </c>
      <c r="M38" s="2">
        <f>COUNTIF('集計表（60分）'!F277:F288,総括表!K38)</f>
        <v>1</v>
      </c>
      <c r="N38" s="2">
        <f>IF($M$38=1,MATCH($K$38,'集計表（60分）'!$F$277:$F$288,0),"")</f>
        <v>10</v>
      </c>
      <c r="O38" s="2">
        <f>IF($M$38=1,MATCH($K$38,'集計表（60分）'!$F$277:$F$288,0)+6,"")</f>
        <v>16</v>
      </c>
    </row>
    <row r="39" spans="1:15" ht="12" customHeight="1" x14ac:dyDescent="0.15">
      <c r="K39" s="3" t="s">
        <v>14</v>
      </c>
    </row>
  </sheetData>
  <mergeCells count="5">
    <mergeCell ref="C21:C22"/>
    <mergeCell ref="B21:B22"/>
    <mergeCell ref="H1:K1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45872</v>
      </c>
      <c r="F1" s="132" t="str">
        <f>総括表!A1</f>
        <v>地点4</v>
      </c>
      <c r="G1" s="132"/>
      <c r="H1" s="132"/>
      <c r="I1" s="132"/>
      <c r="J1" s="135"/>
      <c r="K1" s="136"/>
      <c r="L1" s="137" t="s">
        <v>111</v>
      </c>
      <c r="M1" s="178">
        <f>'集計表（60分）'!G1</f>
        <v>45872</v>
      </c>
      <c r="N1" s="178"/>
      <c r="O1" s="178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175" t="str">
        <f>L3</f>
        <v>Ａ⇒Ｂ</v>
      </c>
      <c r="B2" s="176"/>
      <c r="C2" s="176"/>
      <c r="D2" s="176"/>
      <c r="E2" s="176"/>
      <c r="F2" s="176"/>
      <c r="G2" s="176"/>
      <c r="H2" s="176"/>
      <c r="I2" s="176"/>
      <c r="J2" s="177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7</v>
      </c>
      <c r="N5" s="152">
        <f>'集計表（60分）'!C7</f>
        <v>0</v>
      </c>
      <c r="O5" s="152">
        <f>'集計表（60分）'!D7</f>
        <v>4</v>
      </c>
      <c r="P5" s="152">
        <f>'集計表（60分）'!E7</f>
        <v>1</v>
      </c>
      <c r="Q5" s="153">
        <f>'集計表（60分）'!H7*100</f>
        <v>8.3000000000000007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19</v>
      </c>
      <c r="N6" s="152">
        <f>'集計表（60分）'!C8</f>
        <v>0</v>
      </c>
      <c r="O6" s="152">
        <f>'集計表（60分）'!D8</f>
        <v>1</v>
      </c>
      <c r="P6" s="152">
        <f>'集計表（60分）'!E8</f>
        <v>0</v>
      </c>
      <c r="Q6" s="153">
        <f>'集計表（60分）'!H8*100</f>
        <v>0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31</v>
      </c>
      <c r="N7" s="152">
        <f>'集計表（60分）'!C9</f>
        <v>0</v>
      </c>
      <c r="O7" s="152">
        <f>'集計表（60分）'!D9</f>
        <v>3</v>
      </c>
      <c r="P7" s="152">
        <f>'集計表（60分）'!E9</f>
        <v>0</v>
      </c>
      <c r="Q7" s="153">
        <f>'集計表（60分）'!H9*100</f>
        <v>0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34</v>
      </c>
      <c r="N8" s="152">
        <f>'集計表（60分）'!C10</f>
        <v>0</v>
      </c>
      <c r="O8" s="152">
        <f>'集計表（60分）'!D10</f>
        <v>7</v>
      </c>
      <c r="P8" s="152">
        <f>'集計表（60分）'!E10</f>
        <v>1</v>
      </c>
      <c r="Q8" s="153">
        <f>'集計表（60分）'!H10*100</f>
        <v>2.4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36</v>
      </c>
      <c r="N9" s="152">
        <f>'集計表（60分）'!C11</f>
        <v>0</v>
      </c>
      <c r="O9" s="152">
        <f>'集計表（60分）'!D11</f>
        <v>3</v>
      </c>
      <c r="P9" s="152">
        <f>'集計表（60分）'!E11</f>
        <v>0</v>
      </c>
      <c r="Q9" s="153">
        <f>'集計表（60分）'!H11*100</f>
        <v>0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39</v>
      </c>
      <c r="N10" s="152">
        <f>'集計表（60分）'!C12</f>
        <v>0</v>
      </c>
      <c r="O10" s="152">
        <f>'集計表（60分）'!D12</f>
        <v>5</v>
      </c>
      <c r="P10" s="152">
        <f>'集計表（60分）'!E12</f>
        <v>1</v>
      </c>
      <c r="Q10" s="153">
        <f>'集計表（60分）'!H12*100</f>
        <v>2.1999999999999997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37</v>
      </c>
      <c r="N11" s="152">
        <f>'集計表（60分）'!C13</f>
        <v>0</v>
      </c>
      <c r="O11" s="152">
        <f>'集計表（60分）'!D13</f>
        <v>4</v>
      </c>
      <c r="P11" s="152">
        <f>'集計表（60分）'!E13</f>
        <v>0</v>
      </c>
      <c r="Q11" s="153">
        <f>'集計表（60分）'!H13*100</f>
        <v>0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35</v>
      </c>
      <c r="N12" s="152">
        <f>'集計表（60分）'!C14</f>
        <v>0</v>
      </c>
      <c r="O12" s="152">
        <f>'集計表（60分）'!D14</f>
        <v>6</v>
      </c>
      <c r="P12" s="152">
        <f>'集計表（60分）'!E14</f>
        <v>0</v>
      </c>
      <c r="Q12" s="153">
        <f>'集計表（60分）'!H14*100</f>
        <v>0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33</v>
      </c>
      <c r="N13" s="152">
        <f>'集計表（60分）'!C15</f>
        <v>0</v>
      </c>
      <c r="O13" s="152">
        <f>'集計表（60分）'!D15</f>
        <v>2</v>
      </c>
      <c r="P13" s="152">
        <f>'集計表（60分）'!E15</f>
        <v>1</v>
      </c>
      <c r="Q13" s="153">
        <f>'集計表（60分）'!H15*100</f>
        <v>2.8000000000000003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56</v>
      </c>
      <c r="N14" s="152">
        <f>'集計表（60分）'!C16</f>
        <v>0</v>
      </c>
      <c r="O14" s="152">
        <f>'集計表（60分）'!D16</f>
        <v>6</v>
      </c>
      <c r="P14" s="152">
        <f>'集計表（60分）'!E16</f>
        <v>1</v>
      </c>
      <c r="Q14" s="153">
        <f>'集計表（60分）'!H16*100</f>
        <v>1.6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43</v>
      </c>
      <c r="N15" s="152">
        <f>'集計表（60分）'!C17</f>
        <v>0</v>
      </c>
      <c r="O15" s="152">
        <f>'集計表（60分）'!D17</f>
        <v>3</v>
      </c>
      <c r="P15" s="152">
        <f>'集計表（60分）'!E17</f>
        <v>0</v>
      </c>
      <c r="Q15" s="153">
        <f>'集計表（60分）'!H17*100</f>
        <v>0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47</v>
      </c>
      <c r="N16" s="152">
        <f>'集計表（60分）'!C18</f>
        <v>0</v>
      </c>
      <c r="O16" s="152">
        <f>'集計表（60分）'!D18</f>
        <v>5</v>
      </c>
      <c r="P16" s="152">
        <f>'集計表（60分）'!E18</f>
        <v>1</v>
      </c>
      <c r="Q16" s="153">
        <f>'集計表（60分）'!H18*100</f>
        <v>1.9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175" t="str">
        <f>L28</f>
        <v>Ａ⇒Ｃ</v>
      </c>
      <c r="B27" s="176"/>
      <c r="C27" s="176"/>
      <c r="D27" s="176"/>
      <c r="E27" s="176"/>
      <c r="F27" s="176"/>
      <c r="G27" s="176"/>
      <c r="H27" s="176"/>
      <c r="I27" s="176"/>
      <c r="J27" s="177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3</v>
      </c>
      <c r="N30" s="152">
        <f>'集計表（60分）'!C25</f>
        <v>0</v>
      </c>
      <c r="O30" s="152">
        <f>'集計表（60分）'!D25</f>
        <v>0</v>
      </c>
      <c r="P30" s="152">
        <f>'集計表（60分）'!E25</f>
        <v>0</v>
      </c>
      <c r="Q30" s="153">
        <f>'集計表（60分）'!H25*100</f>
        <v>0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17</v>
      </c>
      <c r="N31" s="152">
        <f>'集計表（60分）'!C26</f>
        <v>0</v>
      </c>
      <c r="O31" s="152">
        <f>'集計表（60分）'!D26</f>
        <v>1</v>
      </c>
      <c r="P31" s="152">
        <f>'集計表（60分）'!E26</f>
        <v>0</v>
      </c>
      <c r="Q31" s="153">
        <f>'集計表（60分）'!H26*100</f>
        <v>0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28</v>
      </c>
      <c r="N32" s="152">
        <f>'集計表（60分）'!C27</f>
        <v>0</v>
      </c>
      <c r="O32" s="152">
        <f>'集計表（60分）'!D27</f>
        <v>1</v>
      </c>
      <c r="P32" s="152">
        <f>'集計表（60分）'!E27</f>
        <v>1</v>
      </c>
      <c r="Q32" s="153">
        <f>'集計表（60分）'!H27*100</f>
        <v>3.3000000000000003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18</v>
      </c>
      <c r="N33" s="152">
        <f>'集計表（60分）'!C28</f>
        <v>0</v>
      </c>
      <c r="O33" s="152">
        <f>'集計表（60分）'!D28</f>
        <v>3</v>
      </c>
      <c r="P33" s="152">
        <f>'集計表（60分）'!E28</f>
        <v>1</v>
      </c>
      <c r="Q33" s="153">
        <f>'集計表（60分）'!H28*100</f>
        <v>4.5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26</v>
      </c>
      <c r="N34" s="152">
        <f>'集計表（60分）'!C29</f>
        <v>0</v>
      </c>
      <c r="O34" s="152">
        <f>'集計表（60分）'!D29</f>
        <v>4</v>
      </c>
      <c r="P34" s="152">
        <f>'集計表（60分）'!E29</f>
        <v>0</v>
      </c>
      <c r="Q34" s="153">
        <f>'集計表（60分）'!H29*100</f>
        <v>0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23</v>
      </c>
      <c r="N35" s="152">
        <f>'集計表（60分）'!C30</f>
        <v>0</v>
      </c>
      <c r="O35" s="152">
        <f>'集計表（60分）'!D30</f>
        <v>2</v>
      </c>
      <c r="P35" s="152">
        <f>'集計表（60分）'!E30</f>
        <v>1</v>
      </c>
      <c r="Q35" s="153">
        <f>'集計表（60分）'!H30*100</f>
        <v>3.8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19</v>
      </c>
      <c r="N36" s="152">
        <f>'集計表（60分）'!C31</f>
        <v>0</v>
      </c>
      <c r="O36" s="152">
        <f>'集計表（60分）'!D31</f>
        <v>1</v>
      </c>
      <c r="P36" s="152">
        <f>'集計表（60分）'!E31</f>
        <v>1</v>
      </c>
      <c r="Q36" s="153">
        <f>'集計表（60分）'!H31*100</f>
        <v>4.8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23</v>
      </c>
      <c r="N37" s="152">
        <f>'集計表（60分）'!C32</f>
        <v>0</v>
      </c>
      <c r="O37" s="152">
        <f>'集計表（60分）'!D32</f>
        <v>0</v>
      </c>
      <c r="P37" s="152">
        <f>'集計表（60分）'!E32</f>
        <v>0</v>
      </c>
      <c r="Q37" s="153">
        <f>'集計表（60分）'!H32*100</f>
        <v>0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30</v>
      </c>
      <c r="N38" s="152">
        <f>'集計表（60分）'!C33</f>
        <v>0</v>
      </c>
      <c r="O38" s="152">
        <f>'集計表（60分）'!D33</f>
        <v>1</v>
      </c>
      <c r="P38" s="152">
        <f>'集計表（60分）'!E33</f>
        <v>0</v>
      </c>
      <c r="Q38" s="153">
        <f>'集計表（60分）'!H33*100</f>
        <v>0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21</v>
      </c>
      <c r="N39" s="152">
        <f>'集計表（60分）'!C34</f>
        <v>0</v>
      </c>
      <c r="O39" s="152">
        <f>'集計表（60分）'!D34</f>
        <v>0</v>
      </c>
      <c r="P39" s="152">
        <f>'集計表（60分）'!E34</f>
        <v>1</v>
      </c>
      <c r="Q39" s="153">
        <f>'集計表（60分）'!H34*100</f>
        <v>4.5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16</v>
      </c>
      <c r="N40" s="152">
        <f>'集計表（60分）'!C35</f>
        <v>0</v>
      </c>
      <c r="O40" s="152">
        <f>'集計表（60分）'!D35</f>
        <v>2</v>
      </c>
      <c r="P40" s="152">
        <f>'集計表（60分）'!E35</f>
        <v>0</v>
      </c>
      <c r="Q40" s="153">
        <f>'集計表（60分）'!H35*100</f>
        <v>0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15</v>
      </c>
      <c r="N41" s="152">
        <f>'集計表（60分）'!C36</f>
        <v>0</v>
      </c>
      <c r="O41" s="152">
        <f>'集計表（60分）'!D36</f>
        <v>3</v>
      </c>
      <c r="P41" s="152">
        <f>'集計表（60分）'!E36</f>
        <v>0</v>
      </c>
      <c r="Q41" s="153">
        <f>'集計表（60分）'!H36*100</f>
        <v>0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175" t="str">
        <f>L53</f>
        <v>Ｂ⇒Ａ</v>
      </c>
      <c r="B52" s="176"/>
      <c r="C52" s="176"/>
      <c r="D52" s="176"/>
      <c r="E52" s="176"/>
      <c r="F52" s="176"/>
      <c r="G52" s="176"/>
      <c r="H52" s="176"/>
      <c r="I52" s="176"/>
      <c r="J52" s="177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13</v>
      </c>
      <c r="N55" s="152">
        <f>'集計表（60分）'!C43</f>
        <v>0</v>
      </c>
      <c r="O55" s="152">
        <f>'集計表（60分）'!D43</f>
        <v>1</v>
      </c>
      <c r="P55" s="152">
        <f>'集計表（60分）'!E43</f>
        <v>0</v>
      </c>
      <c r="Q55" s="153">
        <f>'集計表（60分）'!H43*100</f>
        <v>0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2</v>
      </c>
      <c r="N56" s="152">
        <f>'集計表（60分）'!C44</f>
        <v>0</v>
      </c>
      <c r="O56" s="152">
        <f>'集計表（60分）'!D44</f>
        <v>0</v>
      </c>
      <c r="P56" s="152">
        <f>'集計表（60分）'!E44</f>
        <v>0</v>
      </c>
      <c r="Q56" s="153">
        <f>'集計表（60分）'!H44*100</f>
        <v>0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0</v>
      </c>
      <c r="N57" s="152">
        <f>'集計表（60分）'!C45</f>
        <v>0</v>
      </c>
      <c r="O57" s="152">
        <f>'集計表（60分）'!D45</f>
        <v>0</v>
      </c>
      <c r="P57" s="152">
        <f>'集計表（60分）'!E45</f>
        <v>0</v>
      </c>
      <c r="Q57" s="153">
        <f>'集計表（60分）'!H45*100</f>
        <v>0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1</v>
      </c>
      <c r="N58" s="152">
        <f>'集計表（60分）'!C46</f>
        <v>0</v>
      </c>
      <c r="O58" s="152">
        <f>'集計表（60分）'!D46</f>
        <v>0</v>
      </c>
      <c r="P58" s="152">
        <f>'集計表（60分）'!E46</f>
        <v>0</v>
      </c>
      <c r="Q58" s="153">
        <f>'集計表（60分）'!H46*100</f>
        <v>0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0</v>
      </c>
      <c r="N59" s="152">
        <f>'集計表（60分）'!C47</f>
        <v>0</v>
      </c>
      <c r="O59" s="152">
        <f>'集計表（60分）'!D47</f>
        <v>0</v>
      </c>
      <c r="P59" s="152">
        <f>'集計表（60分）'!E47</f>
        <v>0</v>
      </c>
      <c r="Q59" s="153">
        <f>'集計表（60分）'!H47*100</f>
        <v>0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0</v>
      </c>
      <c r="N60" s="152">
        <f>'集計表（60分）'!C48</f>
        <v>0</v>
      </c>
      <c r="O60" s="152">
        <f>'集計表（60分）'!D48</f>
        <v>0</v>
      </c>
      <c r="P60" s="152">
        <f>'集計表（60分）'!E48</f>
        <v>0</v>
      </c>
      <c r="Q60" s="153">
        <f>'集計表（60分）'!H48*100</f>
        <v>0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1</v>
      </c>
      <c r="N61" s="152">
        <f>'集計表（60分）'!C49</f>
        <v>0</v>
      </c>
      <c r="O61" s="152">
        <f>'集計表（60分）'!D49</f>
        <v>0</v>
      </c>
      <c r="P61" s="152">
        <f>'集計表（60分）'!E49</f>
        <v>0</v>
      </c>
      <c r="Q61" s="153">
        <f>'集計表（60分）'!H49*100</f>
        <v>0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2</v>
      </c>
      <c r="N62" s="152">
        <f>'集計表（60分）'!C50</f>
        <v>0</v>
      </c>
      <c r="O62" s="152">
        <f>'集計表（60分）'!D50</f>
        <v>0</v>
      </c>
      <c r="P62" s="152">
        <f>'集計表（60分）'!E50</f>
        <v>0</v>
      </c>
      <c r="Q62" s="153">
        <f>'集計表（60分）'!H50*100</f>
        <v>0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0</v>
      </c>
      <c r="N63" s="152">
        <f>'集計表（60分）'!C51</f>
        <v>0</v>
      </c>
      <c r="O63" s="152">
        <f>'集計表（60分）'!D51</f>
        <v>0</v>
      </c>
      <c r="P63" s="152">
        <f>'集計表（60分）'!E51</f>
        <v>0</v>
      </c>
      <c r="Q63" s="153">
        <f>'集計表（60分）'!H51*100</f>
        <v>0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0</v>
      </c>
      <c r="N64" s="152">
        <f>'集計表（60分）'!C52</f>
        <v>0</v>
      </c>
      <c r="O64" s="152">
        <f>'集計表（60分）'!D52</f>
        <v>0</v>
      </c>
      <c r="P64" s="152">
        <f>'集計表（60分）'!E52</f>
        <v>0</v>
      </c>
      <c r="Q64" s="153">
        <f>'集計表（60分）'!H52*100</f>
        <v>0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2</v>
      </c>
      <c r="N65" s="152">
        <f>'集計表（60分）'!C53</f>
        <v>0</v>
      </c>
      <c r="O65" s="152">
        <f>'集計表（60分）'!D53</f>
        <v>0</v>
      </c>
      <c r="P65" s="152">
        <f>'集計表（60分）'!E53</f>
        <v>0</v>
      </c>
      <c r="Q65" s="153">
        <f>'集計表（60分）'!H53*100</f>
        <v>0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0</v>
      </c>
      <c r="N66" s="152">
        <f>'集計表（60分）'!C54</f>
        <v>0</v>
      </c>
      <c r="O66" s="152">
        <f>'集計表（60分）'!D54</f>
        <v>0</v>
      </c>
      <c r="P66" s="152">
        <f>'集計表（60分）'!E54</f>
        <v>0</v>
      </c>
      <c r="Q66" s="153">
        <f>'集計表（60分）'!H54*100</f>
        <v>0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175" t="str">
        <f>L78</f>
        <v>Ｂ⇒Ｃ</v>
      </c>
      <c r="B77" s="176"/>
      <c r="C77" s="176"/>
      <c r="D77" s="176"/>
      <c r="E77" s="176"/>
      <c r="F77" s="176"/>
      <c r="G77" s="176"/>
      <c r="H77" s="176"/>
      <c r="I77" s="176"/>
      <c r="J77" s="177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3</v>
      </c>
      <c r="N80" s="152">
        <f>'集計表（60分）'!C61</f>
        <v>0</v>
      </c>
      <c r="O80" s="152">
        <f>'集計表（60分）'!D61</f>
        <v>1</v>
      </c>
      <c r="P80" s="152">
        <f>'集計表（60分）'!E61</f>
        <v>1</v>
      </c>
      <c r="Q80" s="153">
        <f>'集計表（60分）'!H61*100</f>
        <v>20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33</v>
      </c>
      <c r="N81" s="152">
        <f>'集計表（60分）'!C62</f>
        <v>0</v>
      </c>
      <c r="O81" s="152">
        <f>'集計表（60分）'!D62</f>
        <v>2</v>
      </c>
      <c r="P81" s="152">
        <f>'集計表（60分）'!E62</f>
        <v>0</v>
      </c>
      <c r="Q81" s="153">
        <f>'集計表（60分）'!H62*100</f>
        <v>0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38</v>
      </c>
      <c r="N82" s="152">
        <f>'集計表（60分）'!C63</f>
        <v>0</v>
      </c>
      <c r="O82" s="152">
        <f>'集計表（60分）'!D63</f>
        <v>2</v>
      </c>
      <c r="P82" s="152">
        <f>'集計表（60分）'!E63</f>
        <v>1</v>
      </c>
      <c r="Q82" s="153">
        <f>'集計表（60分）'!H63*100</f>
        <v>2.4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29</v>
      </c>
      <c r="N83" s="152">
        <f>'集計表（60分）'!C64</f>
        <v>0</v>
      </c>
      <c r="O83" s="152">
        <f>'集計表（60分）'!D64</f>
        <v>3</v>
      </c>
      <c r="P83" s="152">
        <f>'集計表（60分）'!E64</f>
        <v>0</v>
      </c>
      <c r="Q83" s="153">
        <f>'集計表（60分）'!H64*100</f>
        <v>0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39</v>
      </c>
      <c r="N84" s="152">
        <f>'集計表（60分）'!C65</f>
        <v>0</v>
      </c>
      <c r="O84" s="152">
        <f>'集計表（60分）'!D65</f>
        <v>4</v>
      </c>
      <c r="P84" s="152">
        <f>'集計表（60分）'!E65</f>
        <v>0</v>
      </c>
      <c r="Q84" s="153">
        <f>'集計表（60分）'!H65*100</f>
        <v>0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30</v>
      </c>
      <c r="N85" s="152">
        <f>'集計表（60分）'!C66</f>
        <v>0</v>
      </c>
      <c r="O85" s="152">
        <f>'集計表（60分）'!D66</f>
        <v>4</v>
      </c>
      <c r="P85" s="152">
        <f>'集計表（60分）'!E66</f>
        <v>1</v>
      </c>
      <c r="Q85" s="153">
        <f>'集計表（60分）'!H66*100</f>
        <v>2.9000000000000004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35</v>
      </c>
      <c r="N86" s="152">
        <f>'集計表（60分）'!C67</f>
        <v>0</v>
      </c>
      <c r="O86" s="152">
        <f>'集計表（60分）'!D67</f>
        <v>6</v>
      </c>
      <c r="P86" s="152">
        <f>'集計表（60分）'!E67</f>
        <v>0</v>
      </c>
      <c r="Q86" s="153">
        <f>'集計表（60分）'!H67*100</f>
        <v>0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34</v>
      </c>
      <c r="N87" s="152">
        <f>'集計表（60分）'!C68</f>
        <v>0</v>
      </c>
      <c r="O87" s="152">
        <f>'集計表（60分）'!D68</f>
        <v>1</v>
      </c>
      <c r="P87" s="152">
        <f>'集計表（60分）'!E68</f>
        <v>1</v>
      </c>
      <c r="Q87" s="153">
        <f>'集計表（60分）'!H68*100</f>
        <v>2.8000000000000003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34</v>
      </c>
      <c r="N88" s="152">
        <f>'集計表（60分）'!C69</f>
        <v>0</v>
      </c>
      <c r="O88" s="152">
        <f>'集計表（60分）'!D69</f>
        <v>3</v>
      </c>
      <c r="P88" s="152">
        <f>'集計表（60分）'!E69</f>
        <v>1</v>
      </c>
      <c r="Q88" s="153">
        <f>'集計表（60分）'!H69*100</f>
        <v>2.6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30</v>
      </c>
      <c r="N89" s="152">
        <f>'集計表（60分）'!C70</f>
        <v>0</v>
      </c>
      <c r="O89" s="152">
        <f>'集計表（60分）'!D70</f>
        <v>1</v>
      </c>
      <c r="P89" s="152">
        <f>'集計表（60分）'!E70</f>
        <v>0</v>
      </c>
      <c r="Q89" s="153">
        <f>'集計表（60分）'!H70*100</f>
        <v>0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30</v>
      </c>
      <c r="N90" s="152">
        <f>'集計表（60分）'!C71</f>
        <v>0</v>
      </c>
      <c r="O90" s="152">
        <f>'集計表（60分）'!D71</f>
        <v>5</v>
      </c>
      <c r="P90" s="152">
        <f>'集計表（60分）'!E71</f>
        <v>0</v>
      </c>
      <c r="Q90" s="153">
        <f>'集計表（60分）'!H71*100</f>
        <v>0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30</v>
      </c>
      <c r="N91" s="152">
        <f>'集計表（60分）'!C72</f>
        <v>0</v>
      </c>
      <c r="O91" s="152">
        <f>'集計表（60分）'!D72</f>
        <v>3</v>
      </c>
      <c r="P91" s="152">
        <f>'集計表（60分）'!E72</f>
        <v>1</v>
      </c>
      <c r="Q91" s="153">
        <f>'集計表（60分）'!H72*100</f>
        <v>2.9000000000000004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175" t="str">
        <f>L103</f>
        <v>Ｃ⇒Ａ</v>
      </c>
      <c r="B102" s="176"/>
      <c r="C102" s="176"/>
      <c r="D102" s="176"/>
      <c r="E102" s="176"/>
      <c r="F102" s="176"/>
      <c r="G102" s="176"/>
      <c r="H102" s="176"/>
      <c r="I102" s="176"/>
      <c r="J102" s="177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1</v>
      </c>
      <c r="N105" s="152">
        <f>'集計表（60分）'!C79</f>
        <v>0</v>
      </c>
      <c r="O105" s="152">
        <f>'集計表（60分）'!D79</f>
        <v>0</v>
      </c>
      <c r="P105" s="152">
        <f>'集計表（60分）'!E79</f>
        <v>0</v>
      </c>
      <c r="Q105" s="153">
        <f>'集計表（60分）'!H79*100</f>
        <v>0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0</v>
      </c>
      <c r="N106" s="152">
        <f>'集計表（60分）'!C80</f>
        <v>0</v>
      </c>
      <c r="O106" s="152">
        <f>'集計表（60分）'!D80</f>
        <v>0</v>
      </c>
      <c r="P106" s="152">
        <f>'集計表（60分）'!E80</f>
        <v>0</v>
      </c>
      <c r="Q106" s="153">
        <f>'集計表（60分）'!H80*100</f>
        <v>0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0</v>
      </c>
      <c r="N107" s="152">
        <f>'集計表（60分）'!C81</f>
        <v>0</v>
      </c>
      <c r="O107" s="152">
        <f>'集計表（60分）'!D81</f>
        <v>0</v>
      </c>
      <c r="P107" s="152">
        <f>'集計表（60分）'!E81</f>
        <v>0</v>
      </c>
      <c r="Q107" s="153">
        <f>'集計表（60分）'!H81*100</f>
        <v>0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0</v>
      </c>
      <c r="N108" s="152">
        <f>'集計表（60分）'!C82</f>
        <v>0</v>
      </c>
      <c r="O108" s="152">
        <f>'集計表（60分）'!D82</f>
        <v>0</v>
      </c>
      <c r="P108" s="152">
        <f>'集計表（60分）'!E82</f>
        <v>0</v>
      </c>
      <c r="Q108" s="153">
        <f>'集計表（60分）'!H82*100</f>
        <v>0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0</v>
      </c>
      <c r="N109" s="152">
        <f>'集計表（60分）'!C83</f>
        <v>0</v>
      </c>
      <c r="O109" s="152">
        <f>'集計表（60分）'!D83</f>
        <v>0</v>
      </c>
      <c r="P109" s="152">
        <f>'集計表（60分）'!E83</f>
        <v>0</v>
      </c>
      <c r="Q109" s="153">
        <f>'集計表（60分）'!H83*100</f>
        <v>0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0</v>
      </c>
      <c r="N110" s="152">
        <f>'集計表（60分）'!C84</f>
        <v>0</v>
      </c>
      <c r="O110" s="152">
        <f>'集計表（60分）'!D84</f>
        <v>0</v>
      </c>
      <c r="P110" s="152">
        <f>'集計表（60分）'!E84</f>
        <v>0</v>
      </c>
      <c r="Q110" s="153">
        <f>'集計表（60分）'!H84*100</f>
        <v>0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0</v>
      </c>
      <c r="N111" s="152">
        <f>'集計表（60分）'!C85</f>
        <v>0</v>
      </c>
      <c r="O111" s="152">
        <f>'集計表（60分）'!D85</f>
        <v>0</v>
      </c>
      <c r="P111" s="152">
        <f>'集計表（60分）'!E85</f>
        <v>0</v>
      </c>
      <c r="Q111" s="153">
        <f>'集計表（60分）'!H85*100</f>
        <v>0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0</v>
      </c>
      <c r="N112" s="152">
        <f>'集計表（60分）'!C86</f>
        <v>0</v>
      </c>
      <c r="O112" s="152">
        <f>'集計表（60分）'!D86</f>
        <v>0</v>
      </c>
      <c r="P112" s="152">
        <f>'集計表（60分）'!E86</f>
        <v>0</v>
      </c>
      <c r="Q112" s="153">
        <f>'集計表（60分）'!H86*100</f>
        <v>0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0</v>
      </c>
      <c r="N113" s="152">
        <f>'集計表（60分）'!C87</f>
        <v>0</v>
      </c>
      <c r="O113" s="152">
        <f>'集計表（60分）'!D87</f>
        <v>0</v>
      </c>
      <c r="P113" s="152">
        <f>'集計表（60分）'!E87</f>
        <v>0</v>
      </c>
      <c r="Q113" s="153">
        <f>'集計表（60分）'!H87*100</f>
        <v>0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0</v>
      </c>
      <c r="N114" s="152">
        <f>'集計表（60分）'!C88</f>
        <v>0</v>
      </c>
      <c r="O114" s="152">
        <f>'集計表（60分）'!D88</f>
        <v>0</v>
      </c>
      <c r="P114" s="152">
        <f>'集計表（60分）'!E88</f>
        <v>0</v>
      </c>
      <c r="Q114" s="153">
        <f>'集計表（60分）'!H88*100</f>
        <v>0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0</v>
      </c>
      <c r="N115" s="152">
        <f>'集計表（60分）'!C89</f>
        <v>0</v>
      </c>
      <c r="O115" s="152">
        <f>'集計表（60分）'!D89</f>
        <v>0</v>
      </c>
      <c r="P115" s="152">
        <f>'集計表（60分）'!E89</f>
        <v>0</v>
      </c>
      <c r="Q115" s="153">
        <f>'集計表（60分）'!H89*100</f>
        <v>0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0</v>
      </c>
      <c r="N116" s="152">
        <f>'集計表（60分）'!C90</f>
        <v>0</v>
      </c>
      <c r="O116" s="152">
        <f>'集計表（60分）'!D90</f>
        <v>0</v>
      </c>
      <c r="P116" s="152">
        <f>'集計表（60分）'!E90</f>
        <v>0</v>
      </c>
      <c r="Q116" s="153">
        <f>'集計表（60分）'!H90*100</f>
        <v>0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175" t="str">
        <f>L128</f>
        <v>Ｃ⇒Ｂ</v>
      </c>
      <c r="B127" s="176"/>
      <c r="C127" s="176"/>
      <c r="D127" s="176"/>
      <c r="E127" s="176"/>
      <c r="F127" s="176"/>
      <c r="G127" s="176"/>
      <c r="H127" s="176"/>
      <c r="I127" s="176"/>
      <c r="J127" s="177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1</v>
      </c>
      <c r="N130" s="152">
        <f>'集計表（60分）'!C97</f>
        <v>0</v>
      </c>
      <c r="O130" s="152">
        <f>'集計表（60分）'!D97</f>
        <v>0</v>
      </c>
      <c r="P130" s="152">
        <f>'集計表（60分）'!E97</f>
        <v>0</v>
      </c>
      <c r="Q130" s="153">
        <f>'集計表（60分）'!H97*100</f>
        <v>0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0</v>
      </c>
      <c r="N131" s="152">
        <f>'集計表（60分）'!C98</f>
        <v>0</v>
      </c>
      <c r="O131" s="152">
        <f>'集計表（60分）'!D98</f>
        <v>0</v>
      </c>
      <c r="P131" s="152">
        <f>'集計表（60分）'!E98</f>
        <v>0</v>
      </c>
      <c r="Q131" s="153">
        <f>'集計表（60分）'!H98*100</f>
        <v>0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0</v>
      </c>
      <c r="N132" s="152">
        <f>'集計表（60分）'!C99</f>
        <v>0</v>
      </c>
      <c r="O132" s="152">
        <f>'集計表（60分）'!D99</f>
        <v>0</v>
      </c>
      <c r="P132" s="152">
        <f>'集計表（60分）'!E99</f>
        <v>0</v>
      </c>
      <c r="Q132" s="153">
        <f>'集計表（60分）'!H99*100</f>
        <v>0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0</v>
      </c>
      <c r="N133" s="152">
        <f>'集計表（60分）'!C100</f>
        <v>0</v>
      </c>
      <c r="O133" s="152">
        <f>'集計表（60分）'!D100</f>
        <v>0</v>
      </c>
      <c r="P133" s="152">
        <f>'集計表（60分）'!E100</f>
        <v>0</v>
      </c>
      <c r="Q133" s="153">
        <f>'集計表（60分）'!H100*100</f>
        <v>0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1</v>
      </c>
      <c r="N134" s="152">
        <f>'集計表（60分）'!C101</f>
        <v>0</v>
      </c>
      <c r="O134" s="152">
        <f>'集計表（60分）'!D101</f>
        <v>0</v>
      </c>
      <c r="P134" s="152">
        <f>'集計表（60分）'!E101</f>
        <v>0</v>
      </c>
      <c r="Q134" s="153">
        <f>'集計表（60分）'!H101*100</f>
        <v>0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0</v>
      </c>
      <c r="N135" s="152">
        <f>'集計表（60分）'!C102</f>
        <v>0</v>
      </c>
      <c r="O135" s="152">
        <f>'集計表（60分）'!D102</f>
        <v>0</v>
      </c>
      <c r="P135" s="152">
        <f>'集計表（60分）'!E102</f>
        <v>0</v>
      </c>
      <c r="Q135" s="153">
        <f>'集計表（60分）'!H102*100</f>
        <v>0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0</v>
      </c>
      <c r="N136" s="152">
        <f>'集計表（60分）'!C103</f>
        <v>0</v>
      </c>
      <c r="O136" s="152">
        <f>'集計表（60分）'!D103</f>
        <v>0</v>
      </c>
      <c r="P136" s="152">
        <f>'集計表（60分）'!E103</f>
        <v>0</v>
      </c>
      <c r="Q136" s="153">
        <f>'集計表（60分）'!H103*100</f>
        <v>0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0</v>
      </c>
      <c r="N137" s="152">
        <f>'集計表（60分）'!C104</f>
        <v>0</v>
      </c>
      <c r="O137" s="152">
        <f>'集計表（60分）'!D104</f>
        <v>0</v>
      </c>
      <c r="P137" s="152">
        <f>'集計表（60分）'!E104</f>
        <v>0</v>
      </c>
      <c r="Q137" s="153">
        <f>'集計表（60分）'!H104*100</f>
        <v>0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0</v>
      </c>
      <c r="N138" s="152">
        <f>'集計表（60分）'!C105</f>
        <v>0</v>
      </c>
      <c r="O138" s="152">
        <f>'集計表（60分）'!D105</f>
        <v>0</v>
      </c>
      <c r="P138" s="152">
        <f>'集計表（60分）'!E105</f>
        <v>0</v>
      </c>
      <c r="Q138" s="153">
        <f>'集計表（60分）'!H105*100</f>
        <v>0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0</v>
      </c>
      <c r="N139" s="152">
        <f>'集計表（60分）'!C106</f>
        <v>0</v>
      </c>
      <c r="O139" s="152">
        <f>'集計表（60分）'!D106</f>
        <v>0</v>
      </c>
      <c r="P139" s="152">
        <f>'集計表（60分）'!E106</f>
        <v>0</v>
      </c>
      <c r="Q139" s="153">
        <f>'集計表（60分）'!H106*100</f>
        <v>0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0</v>
      </c>
      <c r="N140" s="152">
        <f>'集計表（60分）'!C107</f>
        <v>0</v>
      </c>
      <c r="O140" s="152">
        <f>'集計表（60分）'!D107</f>
        <v>0</v>
      </c>
      <c r="P140" s="152">
        <f>'集計表（60分）'!E107</f>
        <v>0</v>
      </c>
      <c r="Q140" s="153">
        <f>'集計表（60分）'!H107*100</f>
        <v>0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0</v>
      </c>
      <c r="N141" s="152">
        <f>'集計表（60分）'!C108</f>
        <v>0</v>
      </c>
      <c r="O141" s="152">
        <f>'集計表（60分）'!D108</f>
        <v>0</v>
      </c>
      <c r="P141" s="152">
        <f>'集計表（60分）'!E108</f>
        <v>0</v>
      </c>
      <c r="Q141" s="153">
        <f>'集計表（60分）'!H108*100</f>
        <v>0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J7" sqref="J7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地点4</v>
      </c>
      <c r="G1" s="169">
        <f>'集計表（10分）'!G1:I1</f>
        <v>45872</v>
      </c>
      <c r="H1" s="169"/>
      <c r="I1" s="169"/>
      <c r="J1" s="169"/>
    </row>
    <row r="2" spans="1:16" ht="12" customHeight="1" x14ac:dyDescent="0.15">
      <c r="A2" s="57" t="s">
        <v>90</v>
      </c>
      <c r="G2" s="161"/>
      <c r="H2" s="161"/>
      <c r="I2" s="161"/>
      <c r="J2" s="161"/>
    </row>
    <row r="3" spans="1:16" ht="12" customHeight="1" x14ac:dyDescent="0.15">
      <c r="A3" s="57"/>
      <c r="G3" s="161"/>
      <c r="H3" s="161"/>
      <c r="I3" s="161"/>
      <c r="J3" s="16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179" t="s">
        <v>2</v>
      </c>
      <c r="C5" s="181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6" ht="12" customHeight="1" x14ac:dyDescent="0.15">
      <c r="A6" s="10" t="s">
        <v>1</v>
      </c>
      <c r="B6" s="180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6" ht="12" customHeight="1" x14ac:dyDescent="0.15">
      <c r="A7" s="58" t="s">
        <v>45</v>
      </c>
      <c r="B7" s="59">
        <f>SUM('集計表（10分）'!B7:B12)</f>
        <v>7</v>
      </c>
      <c r="C7" s="60">
        <f>SUM('集計表（10分）'!C7:C12)</f>
        <v>0</v>
      </c>
      <c r="D7" s="60">
        <f>SUM('集計表（10分）'!D7:D12)</f>
        <v>4</v>
      </c>
      <c r="E7" s="61">
        <f>SUM('集計表（10分）'!E7:E12)</f>
        <v>1</v>
      </c>
      <c r="F7" s="62">
        <f t="shared" ref="F7:F18" si="0">SUM(B7:E7)</f>
        <v>12</v>
      </c>
      <c r="G7" s="59">
        <f t="shared" ref="G7:G18" si="1">C7+E7</f>
        <v>1</v>
      </c>
      <c r="H7" s="63">
        <f t="shared" ref="H7:H18" si="2">IF(F7&gt;0,ROUND(G7/F7,3),0)</f>
        <v>8.3000000000000004E-2</v>
      </c>
      <c r="I7" s="62">
        <f>SUM('集計表（10分）'!I7:I12)</f>
        <v>1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46</v>
      </c>
      <c r="B8" s="67">
        <f>SUM('集計表（10分）'!B13:B18)</f>
        <v>19</v>
      </c>
      <c r="C8" s="68">
        <f>SUM('集計表（10分）'!C13:C18)</f>
        <v>0</v>
      </c>
      <c r="D8" s="68">
        <f>SUM('集計表（10分）'!D13:D18)</f>
        <v>1</v>
      </c>
      <c r="E8" s="69">
        <f>SUM('集計表（10分）'!E13:E18)</f>
        <v>0</v>
      </c>
      <c r="F8" s="70">
        <f t="shared" si="0"/>
        <v>20</v>
      </c>
      <c r="G8" s="67">
        <f t="shared" si="1"/>
        <v>0</v>
      </c>
      <c r="H8" s="71">
        <f t="shared" si="2"/>
        <v>0</v>
      </c>
      <c r="I8" s="70">
        <f>SUM('集計表（10分）'!I13:I18)</f>
        <v>1</v>
      </c>
      <c r="J8" s="70">
        <f>SUM('集計表（10分）'!J13:J18)</f>
        <v>0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47</v>
      </c>
      <c r="B9" s="67">
        <f>SUM('集計表（10分）'!B19:B24)</f>
        <v>31</v>
      </c>
      <c r="C9" s="68">
        <f>SUM('集計表（10分）'!C19:C24)</f>
        <v>0</v>
      </c>
      <c r="D9" s="68">
        <f>SUM('集計表（10分）'!D19:D24)</f>
        <v>3</v>
      </c>
      <c r="E9" s="69">
        <f>SUM('集計表（10分）'!E19:E24)</f>
        <v>0</v>
      </c>
      <c r="F9" s="70">
        <f t="shared" si="0"/>
        <v>34</v>
      </c>
      <c r="G9" s="67">
        <f t="shared" si="1"/>
        <v>0</v>
      </c>
      <c r="H9" s="71">
        <f t="shared" si="2"/>
        <v>0</v>
      </c>
      <c r="I9" s="70">
        <f>SUM('集計表（10分）'!I19:I24)</f>
        <v>3</v>
      </c>
      <c r="J9" s="70">
        <f>SUM('集計表（10分）'!J19:J24)</f>
        <v>1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21</v>
      </c>
      <c r="B10" s="67">
        <f>SUM('集計表（10分）'!B25:B30)</f>
        <v>34</v>
      </c>
      <c r="C10" s="68">
        <f>SUM('集計表（10分）'!C25:C30)</f>
        <v>0</v>
      </c>
      <c r="D10" s="68">
        <f>SUM('集計表（10分）'!D25:D30)</f>
        <v>7</v>
      </c>
      <c r="E10" s="69">
        <f>SUM('集計表（10分）'!E25:E30)</f>
        <v>1</v>
      </c>
      <c r="F10" s="70">
        <f t="shared" si="0"/>
        <v>42</v>
      </c>
      <c r="G10" s="67">
        <f t="shared" si="1"/>
        <v>1</v>
      </c>
      <c r="H10" s="71">
        <f t="shared" si="2"/>
        <v>2.4E-2</v>
      </c>
      <c r="I10" s="70">
        <f>SUM('集計表（10分）'!I25:I30)</f>
        <v>0</v>
      </c>
      <c r="J10" s="70">
        <f>SUM('集計表（10分）'!J25:J30)</f>
        <v>0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22</v>
      </c>
      <c r="B11" s="67">
        <f>SUM('集計表（10分）'!B31:B36)</f>
        <v>36</v>
      </c>
      <c r="C11" s="68">
        <f>SUM('集計表（10分）'!C31:C36)</f>
        <v>0</v>
      </c>
      <c r="D11" s="68">
        <f>SUM('集計表（10分）'!D31:D36)</f>
        <v>3</v>
      </c>
      <c r="E11" s="69">
        <f>SUM('集計表（10分）'!E31:E36)</f>
        <v>0</v>
      </c>
      <c r="F11" s="70">
        <f t="shared" si="0"/>
        <v>39</v>
      </c>
      <c r="G11" s="67">
        <f t="shared" si="1"/>
        <v>0</v>
      </c>
      <c r="H11" s="71">
        <f t="shared" si="2"/>
        <v>0</v>
      </c>
      <c r="I11" s="70">
        <f>SUM('集計表（10分）'!I31:I36)</f>
        <v>0</v>
      </c>
      <c r="J11" s="70">
        <f>SUM('集計表（10分）'!J31:J36)</f>
        <v>1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23</v>
      </c>
      <c r="B12" s="67">
        <f>SUM('集計表（10分）'!B37:B42)</f>
        <v>39</v>
      </c>
      <c r="C12" s="68">
        <f>SUM('集計表（10分）'!C37:C42)</f>
        <v>0</v>
      </c>
      <c r="D12" s="68">
        <f>SUM('集計表（10分）'!D37:D42)</f>
        <v>5</v>
      </c>
      <c r="E12" s="69">
        <f>SUM('集計表（10分）'!E37:E42)</f>
        <v>1</v>
      </c>
      <c r="F12" s="70">
        <f t="shared" si="0"/>
        <v>45</v>
      </c>
      <c r="G12" s="67">
        <f t="shared" si="1"/>
        <v>1</v>
      </c>
      <c r="H12" s="71">
        <f t="shared" si="2"/>
        <v>2.1999999999999999E-2</v>
      </c>
      <c r="I12" s="70">
        <f>SUM('集計表（10分）'!I37:I42)</f>
        <v>3</v>
      </c>
      <c r="J12" s="70">
        <f>SUM('集計表（10分）'!J37:J42)</f>
        <v>1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24</v>
      </c>
      <c r="B13" s="67">
        <f>SUM('集計表（10分）'!B43:B48)</f>
        <v>37</v>
      </c>
      <c r="C13" s="68">
        <f>SUM('集計表（10分）'!C43:C48)</f>
        <v>0</v>
      </c>
      <c r="D13" s="68">
        <f>SUM('集計表（10分）'!D43:D48)</f>
        <v>4</v>
      </c>
      <c r="E13" s="69">
        <f>SUM('集計表（10分）'!E43:E48)</f>
        <v>0</v>
      </c>
      <c r="F13" s="70">
        <f t="shared" si="0"/>
        <v>41</v>
      </c>
      <c r="G13" s="67">
        <f t="shared" si="1"/>
        <v>0</v>
      </c>
      <c r="H13" s="71">
        <f t="shared" si="2"/>
        <v>0</v>
      </c>
      <c r="I13" s="70">
        <f>SUM('集計表（10分）'!I43:I48)</f>
        <v>5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25</v>
      </c>
      <c r="B14" s="67">
        <f>SUM('集計表（10分）'!B49:B54)</f>
        <v>35</v>
      </c>
      <c r="C14" s="68">
        <f>SUM('集計表（10分）'!C49:C54)</f>
        <v>0</v>
      </c>
      <c r="D14" s="68">
        <f>SUM('集計表（10分）'!D49:D54)</f>
        <v>6</v>
      </c>
      <c r="E14" s="69">
        <f>SUM('集計表（10分）'!E49:E54)</f>
        <v>0</v>
      </c>
      <c r="F14" s="70">
        <f t="shared" si="0"/>
        <v>41</v>
      </c>
      <c r="G14" s="67">
        <f t="shared" si="1"/>
        <v>0</v>
      </c>
      <c r="H14" s="71">
        <f t="shared" si="2"/>
        <v>0</v>
      </c>
      <c r="I14" s="70">
        <f>SUM('集計表（10分）'!I49:I54)</f>
        <v>4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26</v>
      </c>
      <c r="B15" s="67">
        <f>SUM('集計表（10分）'!B55:B60)</f>
        <v>33</v>
      </c>
      <c r="C15" s="68">
        <f>SUM('集計表（10分）'!C55:C60)</f>
        <v>0</v>
      </c>
      <c r="D15" s="68">
        <f>SUM('集計表（10分）'!D55:D60)</f>
        <v>2</v>
      </c>
      <c r="E15" s="69">
        <f>SUM('集計表（10分）'!E55:E60)</f>
        <v>1</v>
      </c>
      <c r="F15" s="70">
        <f t="shared" si="0"/>
        <v>36</v>
      </c>
      <c r="G15" s="67">
        <f t="shared" si="1"/>
        <v>1</v>
      </c>
      <c r="H15" s="71">
        <f t="shared" si="2"/>
        <v>2.8000000000000001E-2</v>
      </c>
      <c r="I15" s="70">
        <f>SUM('集計表（10分）'!I55:I60)</f>
        <v>2</v>
      </c>
      <c r="J15" s="70">
        <f>SUM('集計表（10分）'!J55:J60)</f>
        <v>1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48</v>
      </c>
      <c r="B16" s="72">
        <f>SUM('集計表（10分）'!B61:B66)</f>
        <v>56</v>
      </c>
      <c r="C16" s="68">
        <f>SUM('集計表（10分）'!C61:C66)</f>
        <v>0</v>
      </c>
      <c r="D16" s="68">
        <f>SUM('集計表（10分）'!D61:D66)</f>
        <v>6</v>
      </c>
      <c r="E16" s="69">
        <f>SUM('集計表（10分）'!E61:E66)</f>
        <v>1</v>
      </c>
      <c r="F16" s="70">
        <f t="shared" si="0"/>
        <v>63</v>
      </c>
      <c r="G16" s="67">
        <f t="shared" si="1"/>
        <v>1</v>
      </c>
      <c r="H16" s="71">
        <f t="shared" si="2"/>
        <v>1.6E-2</v>
      </c>
      <c r="I16" s="70">
        <f>SUM('集計表（10分）'!I61:I66)</f>
        <v>4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49</v>
      </c>
      <c r="B17" s="67">
        <f>SUM('集計表（10分）'!B67:B72)</f>
        <v>43</v>
      </c>
      <c r="C17" s="68">
        <f>SUM('集計表（10分）'!C67:C72)</f>
        <v>0</v>
      </c>
      <c r="D17" s="68">
        <f>SUM('集計表（10分）'!D67:D72)</f>
        <v>3</v>
      </c>
      <c r="E17" s="69">
        <f>SUM('集計表（10分）'!E67:E72)</f>
        <v>0</v>
      </c>
      <c r="F17" s="70">
        <f>SUM(B17:E17)</f>
        <v>46</v>
      </c>
      <c r="G17" s="67">
        <f t="shared" si="1"/>
        <v>0</v>
      </c>
      <c r="H17" s="71">
        <f t="shared" si="2"/>
        <v>0</v>
      </c>
      <c r="I17" s="70">
        <f>SUM('集計表（10分）'!I67:I72)</f>
        <v>4</v>
      </c>
      <c r="J17" s="70">
        <f>SUM('集計表（10分）'!J67:J72)</f>
        <v>1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50</v>
      </c>
      <c r="B18" s="67">
        <f>SUM('集計表（10分）'!B73:B78)</f>
        <v>47</v>
      </c>
      <c r="C18" s="68">
        <f>SUM('集計表（10分）'!C73:C78)</f>
        <v>0</v>
      </c>
      <c r="D18" s="68">
        <f>SUM('集計表（10分）'!D73:D78)</f>
        <v>5</v>
      </c>
      <c r="E18" s="69">
        <f>SUM('集計表（10分）'!E73:E78)</f>
        <v>1</v>
      </c>
      <c r="F18" s="70">
        <f t="shared" si="0"/>
        <v>53</v>
      </c>
      <c r="G18" s="67">
        <f t="shared" si="1"/>
        <v>1</v>
      </c>
      <c r="H18" s="71">
        <f t="shared" si="2"/>
        <v>1.9E-2</v>
      </c>
      <c r="I18" s="70">
        <f>SUM('集計表（10分）'!I73:I78)</f>
        <v>3</v>
      </c>
      <c r="J18" s="70">
        <f>SUM('集計表（10分）'!J73:J78)</f>
        <v>0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88</v>
      </c>
      <c r="B19" s="74">
        <f>SUM(B7:B18)</f>
        <v>417</v>
      </c>
      <c r="C19" s="75">
        <f>SUM(C7:C18)</f>
        <v>0</v>
      </c>
      <c r="D19" s="75">
        <f>SUM(D7:D18)</f>
        <v>49</v>
      </c>
      <c r="E19" s="76">
        <f>SUM(E7:E18)</f>
        <v>6</v>
      </c>
      <c r="F19" s="77">
        <f>SUM(B19:E19)</f>
        <v>472</v>
      </c>
      <c r="G19" s="74">
        <f>C19+E19</f>
        <v>6</v>
      </c>
      <c r="H19" s="78">
        <f>IF(F19&gt;0,ROUND(G19/F19,3),0)</f>
        <v>1.2999999999999999E-2</v>
      </c>
      <c r="I19" s="77">
        <f>SUM(I7:I18)</f>
        <v>30</v>
      </c>
      <c r="J19" s="77">
        <f>SUM(J7:J18)</f>
        <v>5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179" t="s">
        <v>2</v>
      </c>
      <c r="C23" s="181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70" t="s">
        <v>134</v>
      </c>
    </row>
    <row r="24" spans="1:16" ht="12" customHeight="1" x14ac:dyDescent="0.15">
      <c r="A24" s="10" t="s">
        <v>1</v>
      </c>
      <c r="B24" s="180"/>
      <c r="C24" s="166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71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3</v>
      </c>
      <c r="C25" s="60">
        <f>SUM('集計表（10分）'!C84:C89)</f>
        <v>0</v>
      </c>
      <c r="D25" s="60">
        <f>SUM('集計表（10分）'!D84:D89)</f>
        <v>0</v>
      </c>
      <c r="E25" s="61">
        <f>SUM('集計表（10分）'!E84:E89)</f>
        <v>0</v>
      </c>
      <c r="F25" s="62">
        <f t="shared" ref="F25:F34" si="4">SUM(B25:E25)</f>
        <v>3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0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17</v>
      </c>
      <c r="C26" s="68">
        <f>SUM('集計表（10分）'!C90:C95)</f>
        <v>0</v>
      </c>
      <c r="D26" s="68">
        <f>SUM('集計表（10分）'!D90:D95)</f>
        <v>1</v>
      </c>
      <c r="E26" s="69">
        <f>SUM('集計表（10分）'!E90:E95)</f>
        <v>0</v>
      </c>
      <c r="F26" s="70">
        <f t="shared" si="4"/>
        <v>18</v>
      </c>
      <c r="G26" s="67">
        <f t="shared" si="5"/>
        <v>0</v>
      </c>
      <c r="H26" s="71">
        <f t="shared" si="6"/>
        <v>0</v>
      </c>
      <c r="I26" s="70">
        <f>SUM('集計表（10分）'!I90:I95)</f>
        <v>0</v>
      </c>
      <c r="J26" s="70">
        <f>SUM('集計表（10分）'!J90:J95)</f>
        <v>1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28</v>
      </c>
      <c r="C27" s="68">
        <f>SUM('集計表（10分）'!C96:C101)</f>
        <v>0</v>
      </c>
      <c r="D27" s="68">
        <f>SUM('集計表（10分）'!D96:D101)</f>
        <v>1</v>
      </c>
      <c r="E27" s="69">
        <f>SUM('集計表（10分）'!E96:E101)</f>
        <v>1</v>
      </c>
      <c r="F27" s="70">
        <f t="shared" si="4"/>
        <v>30</v>
      </c>
      <c r="G27" s="67">
        <f t="shared" si="5"/>
        <v>1</v>
      </c>
      <c r="H27" s="71">
        <f t="shared" si="6"/>
        <v>3.3000000000000002E-2</v>
      </c>
      <c r="I27" s="70">
        <f>SUM('集計表（10分）'!I96:I101)</f>
        <v>3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18</v>
      </c>
      <c r="C28" s="68">
        <f>SUM('集計表（10分）'!C102:C107)</f>
        <v>0</v>
      </c>
      <c r="D28" s="68">
        <f>SUM('集計表（10分）'!D102:D107)</f>
        <v>3</v>
      </c>
      <c r="E28" s="69">
        <f>SUM('集計表（10分）'!E102:E107)</f>
        <v>1</v>
      </c>
      <c r="F28" s="70">
        <f t="shared" si="4"/>
        <v>22</v>
      </c>
      <c r="G28" s="67">
        <f t="shared" si="5"/>
        <v>1</v>
      </c>
      <c r="H28" s="71">
        <f t="shared" si="6"/>
        <v>4.4999999999999998E-2</v>
      </c>
      <c r="I28" s="70">
        <f>SUM('集計表（10分）'!I102:I107)</f>
        <v>1</v>
      </c>
      <c r="J28" s="70">
        <f>SUM('集計表（10分）'!J102:J107)</f>
        <v>1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26</v>
      </c>
      <c r="C29" s="68">
        <f>SUM('集計表（10分）'!C108:C113)</f>
        <v>0</v>
      </c>
      <c r="D29" s="68">
        <f>SUM('集計表（10分）'!D108:D113)</f>
        <v>4</v>
      </c>
      <c r="E29" s="69">
        <f>SUM('集計表（10分）'!E108:E113)</f>
        <v>0</v>
      </c>
      <c r="F29" s="70">
        <f t="shared" si="4"/>
        <v>30</v>
      </c>
      <c r="G29" s="67">
        <f t="shared" si="5"/>
        <v>0</v>
      </c>
      <c r="H29" s="71">
        <f t="shared" si="6"/>
        <v>0</v>
      </c>
      <c r="I29" s="70">
        <f>SUM('集計表（10分）'!I108:I113)</f>
        <v>2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23</v>
      </c>
      <c r="C30" s="68">
        <f>SUM('集計表（10分）'!C114:C119)</f>
        <v>0</v>
      </c>
      <c r="D30" s="68">
        <f>SUM('集計表（10分）'!D114:D119)</f>
        <v>2</v>
      </c>
      <c r="E30" s="69">
        <f>SUM('集計表（10分）'!E114:E119)</f>
        <v>1</v>
      </c>
      <c r="F30" s="70">
        <f t="shared" si="4"/>
        <v>26</v>
      </c>
      <c r="G30" s="67">
        <f t="shared" si="5"/>
        <v>1</v>
      </c>
      <c r="H30" s="71">
        <f t="shared" si="6"/>
        <v>3.7999999999999999E-2</v>
      </c>
      <c r="I30" s="70">
        <f>SUM('集計表（10分）'!I114:I119)</f>
        <v>2</v>
      </c>
      <c r="J30" s="70">
        <f>SUM('集計表（10分）'!J114:J119)</f>
        <v>2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19</v>
      </c>
      <c r="C31" s="68">
        <f>SUM('集計表（10分）'!C120:C125)</f>
        <v>0</v>
      </c>
      <c r="D31" s="68">
        <f>SUM('集計表（10分）'!D120:D125)</f>
        <v>1</v>
      </c>
      <c r="E31" s="69">
        <f>SUM('集計表（10分）'!E120:E125)</f>
        <v>1</v>
      </c>
      <c r="F31" s="70">
        <f t="shared" si="4"/>
        <v>21</v>
      </c>
      <c r="G31" s="67">
        <f t="shared" si="5"/>
        <v>1</v>
      </c>
      <c r="H31" s="71">
        <f t="shared" si="6"/>
        <v>4.8000000000000001E-2</v>
      </c>
      <c r="I31" s="70">
        <f>SUM('集計表（10分）'!I120:I125)</f>
        <v>3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23</v>
      </c>
      <c r="C32" s="68">
        <f>SUM('集計表（10分）'!C126:C131)</f>
        <v>0</v>
      </c>
      <c r="D32" s="68">
        <f>SUM('集計表（10分）'!D126:D131)</f>
        <v>0</v>
      </c>
      <c r="E32" s="69">
        <f>SUM('集計表（10分）'!E126:E131)</f>
        <v>0</v>
      </c>
      <c r="F32" s="70">
        <f t="shared" si="4"/>
        <v>23</v>
      </c>
      <c r="G32" s="67">
        <f t="shared" si="5"/>
        <v>0</v>
      </c>
      <c r="H32" s="71">
        <f t="shared" si="6"/>
        <v>0</v>
      </c>
      <c r="I32" s="70">
        <f>SUM('集計表（10分）'!I126:I131)</f>
        <v>2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30</v>
      </c>
      <c r="C33" s="68">
        <f>SUM('集計表（10分）'!C132:C137)</f>
        <v>0</v>
      </c>
      <c r="D33" s="68">
        <f>SUM('集計表（10分）'!D132:D137)</f>
        <v>1</v>
      </c>
      <c r="E33" s="69">
        <f>SUM('集計表（10分）'!E132:E137)</f>
        <v>0</v>
      </c>
      <c r="F33" s="70">
        <f t="shared" si="4"/>
        <v>31</v>
      </c>
      <c r="G33" s="67">
        <f t="shared" si="5"/>
        <v>0</v>
      </c>
      <c r="H33" s="71">
        <f t="shared" si="6"/>
        <v>0</v>
      </c>
      <c r="I33" s="70">
        <f>SUM('集計表（10分）'!I132:I137)</f>
        <v>1</v>
      </c>
      <c r="J33" s="70">
        <f>SUM('集計表（10分）'!J132:J137)</f>
        <v>2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21</v>
      </c>
      <c r="C34" s="68">
        <f>SUM('集計表（10分）'!C138:C143)</f>
        <v>0</v>
      </c>
      <c r="D34" s="68">
        <f>SUM('集計表（10分）'!D138:D143)</f>
        <v>0</v>
      </c>
      <c r="E34" s="69">
        <f>SUM('集計表（10分）'!E138:E143)</f>
        <v>1</v>
      </c>
      <c r="F34" s="70">
        <f t="shared" si="4"/>
        <v>22</v>
      </c>
      <c r="G34" s="67">
        <f t="shared" si="5"/>
        <v>1</v>
      </c>
      <c r="H34" s="71">
        <f t="shared" si="6"/>
        <v>4.4999999999999998E-2</v>
      </c>
      <c r="I34" s="70">
        <f>SUM('集計表（10分）'!I138:I143)</f>
        <v>2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16</v>
      </c>
      <c r="C35" s="68">
        <f>SUM('集計表（10分）'!C144:C149)</f>
        <v>0</v>
      </c>
      <c r="D35" s="68">
        <f>SUM('集計表（10分）'!D144:D149)</f>
        <v>2</v>
      </c>
      <c r="E35" s="69">
        <f>SUM('集計表（10分）'!E144:E149)</f>
        <v>0</v>
      </c>
      <c r="F35" s="70">
        <f>SUM(B35:E35)</f>
        <v>18</v>
      </c>
      <c r="G35" s="67">
        <f t="shared" si="5"/>
        <v>0</v>
      </c>
      <c r="H35" s="71">
        <f t="shared" si="6"/>
        <v>0</v>
      </c>
      <c r="I35" s="70">
        <f>SUM('集計表（10分）'!I144:I149)</f>
        <v>2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15</v>
      </c>
      <c r="C36" s="68">
        <f>SUM('集計表（10分）'!C150:C155)</f>
        <v>0</v>
      </c>
      <c r="D36" s="68">
        <f>SUM('集計表（10分）'!D150:D155)</f>
        <v>3</v>
      </c>
      <c r="E36" s="69">
        <f>SUM('集計表（10分）'!E150:E155)</f>
        <v>0</v>
      </c>
      <c r="F36" s="70">
        <f>SUM(B36:E36)</f>
        <v>18</v>
      </c>
      <c r="G36" s="67">
        <f t="shared" si="5"/>
        <v>0</v>
      </c>
      <c r="H36" s="71">
        <f t="shared" si="6"/>
        <v>0</v>
      </c>
      <c r="I36" s="70">
        <f>SUM('集計表（10分）'!I150:I155)</f>
        <v>0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239</v>
      </c>
      <c r="C37" s="75">
        <f>SUM(C25:C36)</f>
        <v>0</v>
      </c>
      <c r="D37" s="75">
        <f>SUM(D25:D36)</f>
        <v>18</v>
      </c>
      <c r="E37" s="76">
        <f>SUM(E25:E36)</f>
        <v>5</v>
      </c>
      <c r="F37" s="77">
        <f>SUM(B37:E37)</f>
        <v>262</v>
      </c>
      <c r="G37" s="74">
        <f>C37+E37</f>
        <v>5</v>
      </c>
      <c r="H37" s="78">
        <f>IF(F37&gt;0,ROUND(G37/F37,3),0)</f>
        <v>1.9E-2</v>
      </c>
      <c r="I37" s="77">
        <f>SUM(I25:I36)</f>
        <v>18</v>
      </c>
      <c r="J37" s="77">
        <f>SUM(J25:J36)</f>
        <v>6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2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179" t="s">
        <v>2</v>
      </c>
      <c r="C41" s="181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70" t="s">
        <v>134</v>
      </c>
    </row>
    <row r="42" spans="1:16" ht="12" customHeight="1" x14ac:dyDescent="0.15">
      <c r="A42" s="10" t="s">
        <v>1</v>
      </c>
      <c r="B42" s="180"/>
      <c r="C42" s="166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71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13</v>
      </c>
      <c r="C43" s="60">
        <f>SUM('集計表（10分）'!C161:C166)</f>
        <v>0</v>
      </c>
      <c r="D43" s="60">
        <f>SUM('集計表（10分）'!D161:D166)</f>
        <v>1</v>
      </c>
      <c r="E43" s="61">
        <f>SUM('集計表（10分）'!E161:E166)</f>
        <v>0</v>
      </c>
      <c r="F43" s="62">
        <f t="shared" ref="F43:F52" si="8">SUM(B43:E43)</f>
        <v>14</v>
      </c>
      <c r="G43" s="59">
        <f t="shared" ref="G43:G54" si="9">C43+E43</f>
        <v>0</v>
      </c>
      <c r="H43" s="63">
        <f t="shared" ref="H43:H54" si="10">IF(F43&gt;0,ROUND(G43/F43,3),0)</f>
        <v>0</v>
      </c>
      <c r="I43" s="62">
        <f>SUM('集計表（10分）'!I161:I166)</f>
        <v>2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2</v>
      </c>
      <c r="C44" s="68">
        <f>SUM('集計表（10分）'!C167:C172)</f>
        <v>0</v>
      </c>
      <c r="D44" s="68">
        <f>SUM('集計表（10分）'!D167:D172)</f>
        <v>0</v>
      </c>
      <c r="E44" s="69">
        <f>SUM('集計表（10分）'!E167:E172)</f>
        <v>0</v>
      </c>
      <c r="F44" s="70">
        <f t="shared" si="8"/>
        <v>2</v>
      </c>
      <c r="G44" s="67">
        <f t="shared" si="9"/>
        <v>0</v>
      </c>
      <c r="H44" s="71">
        <f t="shared" si="10"/>
        <v>0</v>
      </c>
      <c r="I44" s="70">
        <f>SUM('集計表（10分）'!I167:I172)</f>
        <v>3</v>
      </c>
      <c r="J44" s="70">
        <f>SUM('集計表（10分）'!J167:J172)</f>
        <v>1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0</v>
      </c>
      <c r="C45" s="68">
        <f>SUM('集計表（10分）'!C173:C178)</f>
        <v>0</v>
      </c>
      <c r="D45" s="68">
        <f>SUM('集計表（10分）'!D173:D178)</f>
        <v>0</v>
      </c>
      <c r="E45" s="69">
        <f>SUM('集計表（10分）'!E173:E178)</f>
        <v>0</v>
      </c>
      <c r="F45" s="70">
        <f t="shared" si="8"/>
        <v>0</v>
      </c>
      <c r="G45" s="67">
        <f t="shared" si="9"/>
        <v>0</v>
      </c>
      <c r="H45" s="71">
        <f t="shared" si="10"/>
        <v>0</v>
      </c>
      <c r="I45" s="70">
        <f>SUM('集計表（10分）'!I173:I178)</f>
        <v>3</v>
      </c>
      <c r="J45" s="70">
        <f>SUM('集計表（10分）'!J173:J178)</f>
        <v>2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1</v>
      </c>
      <c r="C46" s="68">
        <f>SUM('集計表（10分）'!C179:C184)</f>
        <v>0</v>
      </c>
      <c r="D46" s="68">
        <f>SUM('集計表（10分）'!D179:D184)</f>
        <v>0</v>
      </c>
      <c r="E46" s="69">
        <f>SUM('集計表（10分）'!E179:E184)</f>
        <v>0</v>
      </c>
      <c r="F46" s="70">
        <f t="shared" si="8"/>
        <v>1</v>
      </c>
      <c r="G46" s="67">
        <f t="shared" si="9"/>
        <v>0</v>
      </c>
      <c r="H46" s="71">
        <f t="shared" si="10"/>
        <v>0</v>
      </c>
      <c r="I46" s="70">
        <f>SUM('集計表（10分）'!I179:I184)</f>
        <v>2</v>
      </c>
      <c r="J46" s="70">
        <f>SUM('集計表（10分）'!J179:J184)</f>
        <v>2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0</v>
      </c>
      <c r="C47" s="68">
        <f>SUM('集計表（10分）'!C185:C190)</f>
        <v>0</v>
      </c>
      <c r="D47" s="68">
        <f>SUM('集計表（10分）'!D185:D190)</f>
        <v>0</v>
      </c>
      <c r="E47" s="69">
        <f>SUM('集計表（10分）'!E185:E190)</f>
        <v>0</v>
      </c>
      <c r="F47" s="70">
        <f t="shared" si="8"/>
        <v>0</v>
      </c>
      <c r="G47" s="67">
        <f t="shared" si="9"/>
        <v>0</v>
      </c>
      <c r="H47" s="71">
        <f t="shared" si="10"/>
        <v>0</v>
      </c>
      <c r="I47" s="70">
        <f>SUM('集計表（10分）'!I185:I190)</f>
        <v>5</v>
      </c>
      <c r="J47" s="70">
        <f>SUM('集計表（10分）'!J185:J190)</f>
        <v>1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0</v>
      </c>
      <c r="C48" s="68">
        <f>SUM('集計表（10分）'!C191:C196)</f>
        <v>0</v>
      </c>
      <c r="D48" s="68">
        <f>SUM('集計表（10分）'!D191:D196)</f>
        <v>0</v>
      </c>
      <c r="E48" s="69">
        <f>SUM('集計表（10分）'!E191:E196)</f>
        <v>0</v>
      </c>
      <c r="F48" s="70">
        <f t="shared" si="8"/>
        <v>0</v>
      </c>
      <c r="G48" s="67">
        <f t="shared" si="9"/>
        <v>0</v>
      </c>
      <c r="H48" s="71">
        <f t="shared" si="10"/>
        <v>0</v>
      </c>
      <c r="I48" s="70">
        <f>SUM('集計表（10分）'!I191:I196)</f>
        <v>6</v>
      </c>
      <c r="J48" s="70">
        <f>SUM('集計表（10分）'!J191:J196)</f>
        <v>1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1</v>
      </c>
      <c r="C49" s="68">
        <f>SUM('集計表（10分）'!C197:C202)</f>
        <v>0</v>
      </c>
      <c r="D49" s="68">
        <f>SUM('集計表（10分）'!D197:D202)</f>
        <v>0</v>
      </c>
      <c r="E49" s="69">
        <f>SUM('集計表（10分）'!E197:E202)</f>
        <v>0</v>
      </c>
      <c r="F49" s="70">
        <f t="shared" si="8"/>
        <v>1</v>
      </c>
      <c r="G49" s="67">
        <f t="shared" si="9"/>
        <v>0</v>
      </c>
      <c r="H49" s="71">
        <f t="shared" si="10"/>
        <v>0</v>
      </c>
      <c r="I49" s="70">
        <f>SUM('集計表（10分）'!I197:I202)</f>
        <v>6</v>
      </c>
      <c r="J49" s="70">
        <f>SUM('集計表（10分）'!J197:J202)</f>
        <v>1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2</v>
      </c>
      <c r="C50" s="68">
        <f>SUM('集計表（10分）'!C203:C208)</f>
        <v>0</v>
      </c>
      <c r="D50" s="68">
        <f>SUM('集計表（10分）'!D203:D208)</f>
        <v>0</v>
      </c>
      <c r="E50" s="69">
        <f>SUM('集計表（10分）'!E203:E208)</f>
        <v>0</v>
      </c>
      <c r="F50" s="70">
        <f t="shared" si="8"/>
        <v>2</v>
      </c>
      <c r="G50" s="67">
        <f t="shared" si="9"/>
        <v>0</v>
      </c>
      <c r="H50" s="71">
        <f t="shared" si="10"/>
        <v>0</v>
      </c>
      <c r="I50" s="70">
        <f>SUM('集計表（10分）'!I203:I208)</f>
        <v>1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0</v>
      </c>
      <c r="C51" s="68">
        <f>SUM('集計表（10分）'!C209:C214)</f>
        <v>0</v>
      </c>
      <c r="D51" s="68">
        <f>SUM('集計表（10分）'!D209:D214)</f>
        <v>0</v>
      </c>
      <c r="E51" s="69">
        <f>SUM('集計表（10分）'!E209:E214)</f>
        <v>0</v>
      </c>
      <c r="F51" s="70">
        <f t="shared" si="8"/>
        <v>0</v>
      </c>
      <c r="G51" s="67">
        <f t="shared" si="9"/>
        <v>0</v>
      </c>
      <c r="H51" s="71">
        <f t="shared" si="10"/>
        <v>0</v>
      </c>
      <c r="I51" s="70">
        <f>SUM('集計表（10分）'!I209:I214)</f>
        <v>1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0</v>
      </c>
      <c r="C52" s="68">
        <f>SUM('集計表（10分）'!C215:C220)</f>
        <v>0</v>
      </c>
      <c r="D52" s="68">
        <f>SUM('集計表（10分）'!D215:D220)</f>
        <v>0</v>
      </c>
      <c r="E52" s="69">
        <f>SUM('集計表（10分）'!E215:E220)</f>
        <v>0</v>
      </c>
      <c r="F52" s="70">
        <f t="shared" si="8"/>
        <v>0</v>
      </c>
      <c r="G52" s="67">
        <f t="shared" si="9"/>
        <v>0</v>
      </c>
      <c r="H52" s="71">
        <f t="shared" si="10"/>
        <v>0</v>
      </c>
      <c r="I52" s="70">
        <f>SUM('集計表（10分）'!I215:I220)</f>
        <v>5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2</v>
      </c>
      <c r="C53" s="68">
        <f>SUM('集計表（10分）'!C221:C226)</f>
        <v>0</v>
      </c>
      <c r="D53" s="68">
        <f>SUM('集計表（10分）'!D221:D226)</f>
        <v>0</v>
      </c>
      <c r="E53" s="69">
        <f>SUM('集計表（10分）'!E221:E226)</f>
        <v>0</v>
      </c>
      <c r="F53" s="70">
        <f>SUM(B53:E53)</f>
        <v>2</v>
      </c>
      <c r="G53" s="67">
        <f t="shared" si="9"/>
        <v>0</v>
      </c>
      <c r="H53" s="71">
        <f t="shared" si="10"/>
        <v>0</v>
      </c>
      <c r="I53" s="70">
        <f>SUM('集計表（10分）'!I221:I226)</f>
        <v>2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79">
        <f>SUM('集計表（10分）'!B227:B232)</f>
        <v>0</v>
      </c>
      <c r="C54" s="80">
        <f>SUM('集計表（10分）'!C227:C232)</f>
        <v>0</v>
      </c>
      <c r="D54" s="80">
        <f>SUM('集計表（10分）'!D227:D232)</f>
        <v>0</v>
      </c>
      <c r="E54" s="81">
        <f>SUM('集計表（10分）'!E227:E232)</f>
        <v>0</v>
      </c>
      <c r="F54" s="82">
        <f>SUM(B54:E54)</f>
        <v>0</v>
      </c>
      <c r="G54" s="79">
        <f t="shared" si="9"/>
        <v>0</v>
      </c>
      <c r="H54" s="83">
        <f t="shared" si="10"/>
        <v>0</v>
      </c>
      <c r="I54" s="82">
        <f>SUM('集計表（10分）'!I227:I232)</f>
        <v>3</v>
      </c>
      <c r="J54" s="82">
        <f>SUM('集計表（10分）'!J227:J232)</f>
        <v>1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21</v>
      </c>
      <c r="C55" s="75">
        <f>SUM(C43:C54)</f>
        <v>0</v>
      </c>
      <c r="D55" s="75">
        <f>SUM(D43:D54)</f>
        <v>1</v>
      </c>
      <c r="E55" s="76">
        <f>SUM(E43:E54)</f>
        <v>0</v>
      </c>
      <c r="F55" s="77">
        <f>SUM(B55:E55)</f>
        <v>22</v>
      </c>
      <c r="G55" s="74">
        <f>C55+E55</f>
        <v>0</v>
      </c>
      <c r="H55" s="78">
        <f>IF(F55&gt;0,ROUND(G55/F55,3),0)</f>
        <v>0</v>
      </c>
      <c r="I55" s="77">
        <f>SUM(I43:I54)</f>
        <v>39</v>
      </c>
      <c r="J55" s="77">
        <f>SUM(J43:J54)</f>
        <v>9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2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179" t="s">
        <v>2</v>
      </c>
      <c r="C59" s="181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70" t="s">
        <v>134</v>
      </c>
    </row>
    <row r="60" spans="1:16" ht="12" customHeight="1" x14ac:dyDescent="0.15">
      <c r="A60" s="10" t="s">
        <v>1</v>
      </c>
      <c r="B60" s="180"/>
      <c r="C60" s="166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71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3</v>
      </c>
      <c r="C61" s="60">
        <f>SUM('集計表（10分）'!C238:C243)</f>
        <v>0</v>
      </c>
      <c r="D61" s="60">
        <f>SUM('集計表（10分）'!D238:D243)</f>
        <v>1</v>
      </c>
      <c r="E61" s="61">
        <f>SUM('集計表（10分）'!E238:E243)</f>
        <v>1</v>
      </c>
      <c r="F61" s="62">
        <f t="shared" ref="F61:F70" si="12">SUM(B61:E61)</f>
        <v>5</v>
      </c>
      <c r="G61" s="59">
        <f t="shared" ref="G61:G72" si="13">C61+E61</f>
        <v>1</v>
      </c>
      <c r="H61" s="63">
        <f t="shared" ref="H61:H72" si="14">IF(F61&gt;0,ROUND(G61/F61,3),0)</f>
        <v>0.2</v>
      </c>
      <c r="I61" s="62">
        <f>SUM('集計表（10分）'!I238:I243)</f>
        <v>0</v>
      </c>
      <c r="J61" s="62">
        <f>SUM('集計表（10分）'!J238:J243)</f>
        <v>0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33</v>
      </c>
      <c r="C62" s="68">
        <f>SUM('集計表（10分）'!C244:C249)</f>
        <v>0</v>
      </c>
      <c r="D62" s="68">
        <f>SUM('集計表（10分）'!D244:D249)</f>
        <v>2</v>
      </c>
      <c r="E62" s="69">
        <f>SUM('集計表（10分）'!E244:E249)</f>
        <v>0</v>
      </c>
      <c r="F62" s="70">
        <f t="shared" si="12"/>
        <v>35</v>
      </c>
      <c r="G62" s="67">
        <f t="shared" si="13"/>
        <v>0</v>
      </c>
      <c r="H62" s="71">
        <f t="shared" si="14"/>
        <v>0</v>
      </c>
      <c r="I62" s="70">
        <f>SUM('集計表（10分）'!I244:I249)</f>
        <v>1</v>
      </c>
      <c r="J62" s="70">
        <f>SUM('集計表（10分）'!J244:J249)</f>
        <v>1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38</v>
      </c>
      <c r="C63" s="68">
        <f>SUM('集計表（10分）'!C250:C255)</f>
        <v>0</v>
      </c>
      <c r="D63" s="68">
        <f>SUM('集計表（10分）'!D250:D255)</f>
        <v>2</v>
      </c>
      <c r="E63" s="69">
        <f>SUM('集計表（10分）'!E250:E255)</f>
        <v>1</v>
      </c>
      <c r="F63" s="70">
        <f t="shared" si="12"/>
        <v>41</v>
      </c>
      <c r="G63" s="67">
        <f t="shared" si="13"/>
        <v>1</v>
      </c>
      <c r="H63" s="71">
        <f t="shared" si="14"/>
        <v>2.4E-2</v>
      </c>
      <c r="I63" s="70">
        <f>SUM('集計表（10分）'!I250:I255)</f>
        <v>3</v>
      </c>
      <c r="J63" s="70">
        <f>SUM('集計表（10分）'!J250:J255)</f>
        <v>1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29</v>
      </c>
      <c r="C64" s="68">
        <f>SUM('集計表（10分）'!C256:C261)</f>
        <v>0</v>
      </c>
      <c r="D64" s="68">
        <f>SUM('集計表（10分）'!D256:D261)</f>
        <v>3</v>
      </c>
      <c r="E64" s="69">
        <f>SUM('集計表（10分）'!E256:E261)</f>
        <v>0</v>
      </c>
      <c r="F64" s="70">
        <f t="shared" si="12"/>
        <v>32</v>
      </c>
      <c r="G64" s="67">
        <f t="shared" si="13"/>
        <v>0</v>
      </c>
      <c r="H64" s="71">
        <f t="shared" si="14"/>
        <v>0</v>
      </c>
      <c r="I64" s="70">
        <f>SUM('集計表（10分）'!I256:I261)</f>
        <v>3</v>
      </c>
      <c r="J64" s="70">
        <f>SUM('集計表（10分）'!J256:J261)</f>
        <v>2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39</v>
      </c>
      <c r="C65" s="68">
        <f>SUM('集計表（10分）'!C262:C267)</f>
        <v>0</v>
      </c>
      <c r="D65" s="68">
        <f>SUM('集計表（10分）'!D262:D267)</f>
        <v>4</v>
      </c>
      <c r="E65" s="69">
        <f>SUM('集計表（10分）'!E262:E267)</f>
        <v>0</v>
      </c>
      <c r="F65" s="70">
        <f t="shared" si="12"/>
        <v>43</v>
      </c>
      <c r="G65" s="67">
        <f t="shared" si="13"/>
        <v>0</v>
      </c>
      <c r="H65" s="71">
        <f t="shared" si="14"/>
        <v>0</v>
      </c>
      <c r="I65" s="70">
        <f>SUM('集計表（10分）'!I262:I267)</f>
        <v>1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30</v>
      </c>
      <c r="C66" s="68">
        <f>SUM('集計表（10分）'!C268:C273)</f>
        <v>0</v>
      </c>
      <c r="D66" s="68">
        <f>SUM('集計表（10分）'!D268:D273)</f>
        <v>4</v>
      </c>
      <c r="E66" s="69">
        <f>SUM('集計表（10分）'!E268:E273)</f>
        <v>1</v>
      </c>
      <c r="F66" s="70">
        <f t="shared" si="12"/>
        <v>35</v>
      </c>
      <c r="G66" s="67">
        <f t="shared" si="13"/>
        <v>1</v>
      </c>
      <c r="H66" s="71">
        <f t="shared" si="14"/>
        <v>2.9000000000000001E-2</v>
      </c>
      <c r="I66" s="70">
        <f>SUM('集計表（10分）'!I268:I273)</f>
        <v>1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35</v>
      </c>
      <c r="C67" s="68">
        <f>SUM('集計表（10分）'!C274:C279)</f>
        <v>0</v>
      </c>
      <c r="D67" s="68">
        <f>SUM('集計表（10分）'!D274:D279)</f>
        <v>6</v>
      </c>
      <c r="E67" s="69">
        <f>SUM('集計表（10分）'!E274:E279)</f>
        <v>0</v>
      </c>
      <c r="F67" s="70">
        <f t="shared" si="12"/>
        <v>41</v>
      </c>
      <c r="G67" s="67">
        <f t="shared" si="13"/>
        <v>0</v>
      </c>
      <c r="H67" s="71">
        <f t="shared" si="14"/>
        <v>0</v>
      </c>
      <c r="I67" s="70">
        <f>SUM('集計表（10分）'!I274:I279)</f>
        <v>0</v>
      </c>
      <c r="J67" s="70">
        <f>SUM('集計表（10分）'!J274:J279)</f>
        <v>1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34</v>
      </c>
      <c r="C68" s="68">
        <f>SUM('集計表（10分）'!C280:C285)</f>
        <v>0</v>
      </c>
      <c r="D68" s="68">
        <f>SUM('集計表（10分）'!D280:D285)</f>
        <v>1</v>
      </c>
      <c r="E68" s="69">
        <f>SUM('集計表（10分）'!E280:E285)</f>
        <v>1</v>
      </c>
      <c r="F68" s="70">
        <f t="shared" si="12"/>
        <v>36</v>
      </c>
      <c r="G68" s="67">
        <f t="shared" si="13"/>
        <v>1</v>
      </c>
      <c r="H68" s="71">
        <f t="shared" si="14"/>
        <v>2.8000000000000001E-2</v>
      </c>
      <c r="I68" s="70">
        <f>SUM('集計表（10分）'!I280:I285)</f>
        <v>3</v>
      </c>
      <c r="J68" s="70">
        <f>SUM('集計表（10分）'!J280:J285)</f>
        <v>1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34</v>
      </c>
      <c r="C69" s="68">
        <f>SUM('集計表（10分）'!C286:C291)</f>
        <v>0</v>
      </c>
      <c r="D69" s="68">
        <f>SUM('集計表（10分）'!D286:D291)</f>
        <v>3</v>
      </c>
      <c r="E69" s="69">
        <f>SUM('集計表（10分）'!E286:E291)</f>
        <v>1</v>
      </c>
      <c r="F69" s="70">
        <f t="shared" si="12"/>
        <v>38</v>
      </c>
      <c r="G69" s="67">
        <f t="shared" si="13"/>
        <v>1</v>
      </c>
      <c r="H69" s="71">
        <f t="shared" si="14"/>
        <v>2.5999999999999999E-2</v>
      </c>
      <c r="I69" s="70">
        <f>SUM('集計表（10分）'!I286:I291)</f>
        <v>0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30</v>
      </c>
      <c r="C70" s="68">
        <f>SUM('集計表（10分）'!C292:C297)</f>
        <v>0</v>
      </c>
      <c r="D70" s="68">
        <f>SUM('集計表（10分）'!D292:D297)</f>
        <v>1</v>
      </c>
      <c r="E70" s="69">
        <f>SUM('集計表（10分）'!E292:E297)</f>
        <v>0</v>
      </c>
      <c r="F70" s="70">
        <f t="shared" si="12"/>
        <v>31</v>
      </c>
      <c r="G70" s="67">
        <f t="shared" si="13"/>
        <v>0</v>
      </c>
      <c r="H70" s="71">
        <f t="shared" si="14"/>
        <v>0</v>
      </c>
      <c r="I70" s="70">
        <f>SUM('集計表（10分）'!I292:I297)</f>
        <v>4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30</v>
      </c>
      <c r="C71" s="68">
        <f>SUM('集計表（10分）'!C298:C303)</f>
        <v>0</v>
      </c>
      <c r="D71" s="68">
        <f>SUM('集計表（10分）'!D298:D303)</f>
        <v>5</v>
      </c>
      <c r="E71" s="69">
        <f>SUM('集計表（10分）'!E298:E303)</f>
        <v>0</v>
      </c>
      <c r="F71" s="70">
        <f>SUM(B71:E71)</f>
        <v>35</v>
      </c>
      <c r="G71" s="67">
        <f t="shared" si="13"/>
        <v>0</v>
      </c>
      <c r="H71" s="71">
        <f t="shared" si="14"/>
        <v>0</v>
      </c>
      <c r="I71" s="70">
        <f>SUM('集計表（10分）'!I298:I303)</f>
        <v>0</v>
      </c>
      <c r="J71" s="70">
        <f>SUM('集計表（10分）'!J298:J303)</f>
        <v>0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67">
        <f>SUM('集計表（10分）'!B304:B309)</f>
        <v>30</v>
      </c>
      <c r="C72" s="68">
        <f>SUM('集計表（10分）'!C304:C309)</f>
        <v>0</v>
      </c>
      <c r="D72" s="68">
        <f>SUM('集計表（10分）'!D304:D309)</f>
        <v>3</v>
      </c>
      <c r="E72" s="69">
        <f>SUM('集計表（10分）'!E304:E309)</f>
        <v>1</v>
      </c>
      <c r="F72" s="70">
        <f>SUM(B72:E72)</f>
        <v>34</v>
      </c>
      <c r="G72" s="67">
        <f t="shared" si="13"/>
        <v>1</v>
      </c>
      <c r="H72" s="71">
        <f t="shared" si="14"/>
        <v>2.9000000000000001E-2</v>
      </c>
      <c r="I72" s="70">
        <f>SUM('集計表（10分）'!I304:I309)</f>
        <v>0</v>
      </c>
      <c r="J72" s="70">
        <f>SUM('集計表（10分）'!J304:J309)</f>
        <v>0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365</v>
      </c>
      <c r="C73" s="75">
        <f>SUM(C61:C72)</f>
        <v>0</v>
      </c>
      <c r="D73" s="75">
        <f>SUM(D61:D72)</f>
        <v>35</v>
      </c>
      <c r="E73" s="76">
        <f>SUM(E61:E72)</f>
        <v>6</v>
      </c>
      <c r="F73" s="77">
        <f>SUM(B73:E73)</f>
        <v>406</v>
      </c>
      <c r="G73" s="74">
        <f>C73+E73</f>
        <v>6</v>
      </c>
      <c r="H73" s="78">
        <f>IF(F73&gt;0,ROUND(G73/F73,3),0)</f>
        <v>1.4999999999999999E-2</v>
      </c>
      <c r="I73" s="77">
        <f>SUM(I61:I72)</f>
        <v>16</v>
      </c>
      <c r="J73" s="77">
        <f>SUM(J61:J72)</f>
        <v>6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2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179" t="s">
        <v>2</v>
      </c>
      <c r="C77" s="181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70" t="s">
        <v>134</v>
      </c>
    </row>
    <row r="78" spans="1:16" ht="12" customHeight="1" x14ac:dyDescent="0.15">
      <c r="A78" s="10" t="s">
        <v>1</v>
      </c>
      <c r="B78" s="180"/>
      <c r="C78" s="166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71"/>
    </row>
    <row r="79" spans="1:16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1</v>
      </c>
      <c r="C79" s="60">
        <f>SUM('集計表（10分）'!C315:C320)</f>
        <v>0</v>
      </c>
      <c r="D79" s="60">
        <f>SUM('集計表（10分）'!D315:D320)</f>
        <v>0</v>
      </c>
      <c r="E79" s="61">
        <f>SUM('集計表（10分）'!E315:E320)</f>
        <v>0</v>
      </c>
      <c r="F79" s="62">
        <f t="shared" ref="F79:F88" si="16">SUM(B79:E79)</f>
        <v>1</v>
      </c>
      <c r="G79" s="59">
        <f t="shared" ref="G79:G90" si="17">C79+E79</f>
        <v>0</v>
      </c>
      <c r="H79" s="63">
        <f t="shared" ref="H79:H90" si="18">IF(F79&gt;0,ROUND(G79/F79,3),0)</f>
        <v>0</v>
      </c>
      <c r="I79" s="62">
        <f>SUM('集計表（10分）'!I315:I320)</f>
        <v>3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0</v>
      </c>
      <c r="C80" s="68">
        <f>SUM('集計表（10分）'!C321:C326)</f>
        <v>0</v>
      </c>
      <c r="D80" s="68">
        <f>SUM('集計表（10分）'!D321:D326)</f>
        <v>0</v>
      </c>
      <c r="E80" s="69">
        <f>SUM('集計表（10分）'!E321:E326)</f>
        <v>0</v>
      </c>
      <c r="F80" s="70">
        <f t="shared" si="16"/>
        <v>0</v>
      </c>
      <c r="G80" s="67">
        <f t="shared" si="17"/>
        <v>0</v>
      </c>
      <c r="H80" s="71">
        <f t="shared" si="18"/>
        <v>0</v>
      </c>
      <c r="I80" s="70">
        <f>SUM('集計表（10分）'!I321:I326)</f>
        <v>0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0</v>
      </c>
      <c r="C81" s="68">
        <f>SUM('集計表（10分）'!C327:C332)</f>
        <v>0</v>
      </c>
      <c r="D81" s="68">
        <f>SUM('集計表（10分）'!D327:D332)</f>
        <v>0</v>
      </c>
      <c r="E81" s="69">
        <f>SUM('集計表（10分）'!E327:E332)</f>
        <v>0</v>
      </c>
      <c r="F81" s="70">
        <f t="shared" si="16"/>
        <v>0</v>
      </c>
      <c r="G81" s="67">
        <f t="shared" si="17"/>
        <v>0</v>
      </c>
      <c r="H81" s="71">
        <f t="shared" si="18"/>
        <v>0</v>
      </c>
      <c r="I81" s="70">
        <f>SUM('集計表（10分）'!I327:I332)</f>
        <v>1</v>
      </c>
      <c r="J81" s="70">
        <f>SUM('集計表（10分）'!J327:J332)</f>
        <v>1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0</v>
      </c>
      <c r="C82" s="68">
        <f>SUM('集計表（10分）'!C333:C338)</f>
        <v>0</v>
      </c>
      <c r="D82" s="68">
        <f>SUM('集計表（10分）'!D333:D338)</f>
        <v>0</v>
      </c>
      <c r="E82" s="69">
        <f>SUM('集計表（10分）'!E333:E338)</f>
        <v>0</v>
      </c>
      <c r="F82" s="70">
        <f t="shared" si="16"/>
        <v>0</v>
      </c>
      <c r="G82" s="67">
        <f t="shared" si="17"/>
        <v>0</v>
      </c>
      <c r="H82" s="71">
        <f t="shared" si="18"/>
        <v>0</v>
      </c>
      <c r="I82" s="70">
        <f>SUM('集計表（10分）'!I333:I338)</f>
        <v>2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0</v>
      </c>
      <c r="C83" s="68">
        <f>SUM('集計表（10分）'!C339:C344)</f>
        <v>0</v>
      </c>
      <c r="D83" s="68">
        <f>SUM('集計表（10分）'!D339:D344)</f>
        <v>0</v>
      </c>
      <c r="E83" s="69">
        <f>SUM('集計表（10分）'!E339:E344)</f>
        <v>0</v>
      </c>
      <c r="F83" s="70">
        <f t="shared" si="16"/>
        <v>0</v>
      </c>
      <c r="G83" s="67">
        <f t="shared" si="17"/>
        <v>0</v>
      </c>
      <c r="H83" s="71">
        <f t="shared" si="18"/>
        <v>0</v>
      </c>
      <c r="I83" s="70">
        <f>SUM('集計表（10分）'!I339:I344)</f>
        <v>2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0</v>
      </c>
      <c r="C84" s="68">
        <f>SUM('集計表（10分）'!C345:C350)</f>
        <v>0</v>
      </c>
      <c r="D84" s="68">
        <f>SUM('集計表（10分）'!D345:D350)</f>
        <v>0</v>
      </c>
      <c r="E84" s="69">
        <f>SUM('集計表（10分）'!E345:E350)</f>
        <v>0</v>
      </c>
      <c r="F84" s="70">
        <f t="shared" si="16"/>
        <v>0</v>
      </c>
      <c r="G84" s="67">
        <f t="shared" si="17"/>
        <v>0</v>
      </c>
      <c r="H84" s="71">
        <f t="shared" si="18"/>
        <v>0</v>
      </c>
      <c r="I84" s="70">
        <f>SUM('集計表（10分）'!I345:I350)</f>
        <v>0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0</v>
      </c>
      <c r="C85" s="68">
        <f>SUM('集計表（10分）'!C351:C356)</f>
        <v>0</v>
      </c>
      <c r="D85" s="68">
        <f>SUM('集計表（10分）'!D351:D356)</f>
        <v>0</v>
      </c>
      <c r="E85" s="69">
        <f>SUM('集計表（10分）'!E351:E356)</f>
        <v>0</v>
      </c>
      <c r="F85" s="70">
        <f t="shared" si="16"/>
        <v>0</v>
      </c>
      <c r="G85" s="67">
        <f t="shared" si="17"/>
        <v>0</v>
      </c>
      <c r="H85" s="71">
        <f t="shared" si="18"/>
        <v>0</v>
      </c>
      <c r="I85" s="70">
        <f>SUM('集計表（10分）'!I351:I356)</f>
        <v>2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0</v>
      </c>
      <c r="C86" s="68">
        <f>SUM('集計表（10分）'!C357:C362)</f>
        <v>0</v>
      </c>
      <c r="D86" s="68">
        <f>SUM('集計表（10分）'!D357:D362)</f>
        <v>0</v>
      </c>
      <c r="E86" s="69">
        <f>SUM('集計表（10分）'!E357:E362)</f>
        <v>0</v>
      </c>
      <c r="F86" s="70">
        <f t="shared" si="16"/>
        <v>0</v>
      </c>
      <c r="G86" s="67">
        <f t="shared" si="17"/>
        <v>0</v>
      </c>
      <c r="H86" s="71">
        <f t="shared" si="18"/>
        <v>0</v>
      </c>
      <c r="I86" s="70">
        <f>SUM('集計表（10分）'!I357:I362)</f>
        <v>1</v>
      </c>
      <c r="J86" s="70">
        <f>SUM('集計表（10分）'!J357:J362)</f>
        <v>3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0</v>
      </c>
      <c r="C87" s="68">
        <f>SUM('集計表（10分）'!C363:C368)</f>
        <v>0</v>
      </c>
      <c r="D87" s="68">
        <f>SUM('集計表（10分）'!D363:D368)</f>
        <v>0</v>
      </c>
      <c r="E87" s="69">
        <f>SUM('集計表（10分）'!E363:E368)</f>
        <v>0</v>
      </c>
      <c r="F87" s="70">
        <f t="shared" si="16"/>
        <v>0</v>
      </c>
      <c r="G87" s="67">
        <f t="shared" si="17"/>
        <v>0</v>
      </c>
      <c r="H87" s="71">
        <f t="shared" si="18"/>
        <v>0</v>
      </c>
      <c r="I87" s="70">
        <f>SUM('集計表（10分）'!I363:I368)</f>
        <v>0</v>
      </c>
      <c r="J87" s="70">
        <f>SUM('集計表（10分）'!J363:J368)</f>
        <v>1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0</v>
      </c>
      <c r="C88" s="68">
        <f>SUM('集計表（10分）'!C369:C374)</f>
        <v>0</v>
      </c>
      <c r="D88" s="68">
        <f>SUM('集計表（10分）'!D369:D374)</f>
        <v>0</v>
      </c>
      <c r="E88" s="69">
        <f>SUM('集計表（10分）'!E369:E374)</f>
        <v>0</v>
      </c>
      <c r="F88" s="70">
        <f t="shared" si="16"/>
        <v>0</v>
      </c>
      <c r="G88" s="67">
        <f t="shared" si="17"/>
        <v>0</v>
      </c>
      <c r="H88" s="71">
        <f t="shared" si="18"/>
        <v>0</v>
      </c>
      <c r="I88" s="70">
        <f>SUM('集計表（10分）'!I369:I374)</f>
        <v>0</v>
      </c>
      <c r="J88" s="70">
        <f>SUM('集計表（10分）'!J369:J374)</f>
        <v>1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0</v>
      </c>
      <c r="C89" s="68">
        <f>SUM('集計表（10分）'!C375:C380)</f>
        <v>0</v>
      </c>
      <c r="D89" s="68">
        <f>SUM('集計表（10分）'!D375:D380)</f>
        <v>0</v>
      </c>
      <c r="E89" s="69">
        <f>SUM('集計表（10分）'!E375:E380)</f>
        <v>0</v>
      </c>
      <c r="F89" s="70">
        <f>SUM(B89:E89)</f>
        <v>0</v>
      </c>
      <c r="G89" s="67">
        <f t="shared" si="17"/>
        <v>0</v>
      </c>
      <c r="H89" s="71">
        <f t="shared" si="18"/>
        <v>0</v>
      </c>
      <c r="I89" s="70">
        <f>SUM('集計表（10分）'!I375:I380)</f>
        <v>0</v>
      </c>
      <c r="J89" s="70">
        <f>SUM('集計表（10分）'!J375:J380)</f>
        <v>1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66" t="str">
        <f t="shared" si="15"/>
        <v>18:00～19:00</v>
      </c>
      <c r="B90" s="67">
        <f>SUM('集計表（10分）'!B381:B386)</f>
        <v>0</v>
      </c>
      <c r="C90" s="68">
        <f>SUM('集計表（10分）'!C381:C386)</f>
        <v>0</v>
      </c>
      <c r="D90" s="68">
        <f>SUM('集計表（10分）'!D381:D386)</f>
        <v>0</v>
      </c>
      <c r="E90" s="69">
        <f>SUM('集計表（10分）'!E381:E386)</f>
        <v>0</v>
      </c>
      <c r="F90" s="70">
        <f>SUM(B90:E90)</f>
        <v>0</v>
      </c>
      <c r="G90" s="67">
        <f t="shared" si="17"/>
        <v>0</v>
      </c>
      <c r="H90" s="71">
        <f t="shared" si="18"/>
        <v>0</v>
      </c>
      <c r="I90" s="70">
        <f>SUM('集計表（10分）'!I381:I386)</f>
        <v>0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1</v>
      </c>
      <c r="C91" s="75">
        <f>SUM(C79:C90)</f>
        <v>0</v>
      </c>
      <c r="D91" s="75">
        <f>SUM(D79:D90)</f>
        <v>0</v>
      </c>
      <c r="E91" s="76">
        <f>SUM(E79:E90)</f>
        <v>0</v>
      </c>
      <c r="F91" s="77">
        <f>SUM(B91:E91)</f>
        <v>1</v>
      </c>
      <c r="G91" s="74">
        <f>C91+E91</f>
        <v>0</v>
      </c>
      <c r="H91" s="78">
        <f>IF(F91&gt;0,ROUND(G91/F91,3),0)</f>
        <v>0</v>
      </c>
      <c r="I91" s="77">
        <f>SUM(I79:I90)</f>
        <v>11</v>
      </c>
      <c r="J91" s="77">
        <f>SUM(J79:J90)</f>
        <v>7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2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179" t="s">
        <v>2</v>
      </c>
      <c r="C95" s="181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70" t="s">
        <v>134</v>
      </c>
    </row>
    <row r="96" spans="1:16" ht="12" customHeight="1" x14ac:dyDescent="0.15">
      <c r="A96" s="10" t="s">
        <v>1</v>
      </c>
      <c r="B96" s="180"/>
      <c r="C96" s="166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71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1</v>
      </c>
      <c r="C97" s="60">
        <f>SUM('集計表（10分）'!C392:C397)</f>
        <v>0</v>
      </c>
      <c r="D97" s="60">
        <f>SUM('集計表（10分）'!D392:D397)</f>
        <v>0</v>
      </c>
      <c r="E97" s="61">
        <f>SUM('集計表（10分）'!E392:E397)</f>
        <v>0</v>
      </c>
      <c r="F97" s="62">
        <f t="shared" ref="F97:F106" si="20">SUM(B97:E97)</f>
        <v>1</v>
      </c>
      <c r="G97" s="59">
        <f t="shared" ref="G97:G108" si="21">C97+E97</f>
        <v>0</v>
      </c>
      <c r="H97" s="63">
        <f t="shared" ref="H97:H108" si="22">IF(F97&gt;0,ROUND(G97/F97,3),0)</f>
        <v>0</v>
      </c>
      <c r="I97" s="62">
        <f>SUM('集計表（10分）'!I392:I397)</f>
        <v>0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0</v>
      </c>
      <c r="C98" s="68">
        <f>SUM('集計表（10分）'!C398:C403)</f>
        <v>0</v>
      </c>
      <c r="D98" s="68">
        <f>SUM('集計表（10分）'!D398:D403)</f>
        <v>0</v>
      </c>
      <c r="E98" s="69">
        <f>SUM('集計表（10分）'!E398:E403)</f>
        <v>0</v>
      </c>
      <c r="F98" s="70">
        <f t="shared" si="20"/>
        <v>0</v>
      </c>
      <c r="G98" s="67">
        <f t="shared" si="21"/>
        <v>0</v>
      </c>
      <c r="H98" s="71">
        <f t="shared" si="22"/>
        <v>0</v>
      </c>
      <c r="I98" s="70">
        <f>SUM('集計表（10分）'!I398:I403)</f>
        <v>0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0</v>
      </c>
      <c r="C99" s="68">
        <f>SUM('集計表（10分）'!C404:C409)</f>
        <v>0</v>
      </c>
      <c r="D99" s="68">
        <f>SUM('集計表（10分）'!D404:D409)</f>
        <v>0</v>
      </c>
      <c r="E99" s="69">
        <f>SUM('集計表（10分）'!E404:E409)</f>
        <v>0</v>
      </c>
      <c r="F99" s="70">
        <f t="shared" si="20"/>
        <v>0</v>
      </c>
      <c r="G99" s="67">
        <f t="shared" si="21"/>
        <v>0</v>
      </c>
      <c r="H99" s="71">
        <f t="shared" si="22"/>
        <v>0</v>
      </c>
      <c r="I99" s="70">
        <f>SUM('集計表（10分）'!I404:I409)</f>
        <v>2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0</v>
      </c>
      <c r="C100" s="68">
        <f>SUM('集計表（10分）'!C410:C415)</f>
        <v>0</v>
      </c>
      <c r="D100" s="68">
        <f>SUM('集計表（10分）'!D410:D415)</f>
        <v>0</v>
      </c>
      <c r="E100" s="69">
        <f>SUM('集計表（10分）'!E410:E415)</f>
        <v>0</v>
      </c>
      <c r="F100" s="70">
        <f t="shared" si="20"/>
        <v>0</v>
      </c>
      <c r="G100" s="67">
        <f t="shared" si="21"/>
        <v>0</v>
      </c>
      <c r="H100" s="71">
        <f t="shared" si="22"/>
        <v>0</v>
      </c>
      <c r="I100" s="70">
        <f>SUM('集計表（10分）'!I410:I415)</f>
        <v>0</v>
      </c>
      <c r="J100" s="70">
        <f>SUM('集計表（10分）'!J410:J415)</f>
        <v>1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1</v>
      </c>
      <c r="C101" s="68">
        <f>SUM('集計表（10分）'!C416:C421)</f>
        <v>0</v>
      </c>
      <c r="D101" s="68">
        <f>SUM('集計表（10分）'!D416:D421)</f>
        <v>0</v>
      </c>
      <c r="E101" s="69">
        <f>SUM('集計表（10分）'!E416:E421)</f>
        <v>0</v>
      </c>
      <c r="F101" s="70">
        <f t="shared" si="20"/>
        <v>1</v>
      </c>
      <c r="G101" s="67">
        <f t="shared" si="21"/>
        <v>0</v>
      </c>
      <c r="H101" s="71">
        <f t="shared" si="22"/>
        <v>0</v>
      </c>
      <c r="I101" s="70">
        <f>SUM('集計表（10分）'!I416:I421)</f>
        <v>2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0</v>
      </c>
      <c r="C102" s="68">
        <f>SUM('集計表（10分）'!C422:C427)</f>
        <v>0</v>
      </c>
      <c r="D102" s="68">
        <f>SUM('集計表（10分）'!D422:D427)</f>
        <v>0</v>
      </c>
      <c r="E102" s="69">
        <f>SUM('集計表（10分）'!E422:E427)</f>
        <v>0</v>
      </c>
      <c r="F102" s="70">
        <f t="shared" si="20"/>
        <v>0</v>
      </c>
      <c r="G102" s="67">
        <f t="shared" si="21"/>
        <v>0</v>
      </c>
      <c r="H102" s="71">
        <f t="shared" si="22"/>
        <v>0</v>
      </c>
      <c r="I102" s="70">
        <f>SUM('集計表（10分）'!I422:I427)</f>
        <v>1</v>
      </c>
      <c r="J102" s="70">
        <f>SUM('集計表（10分）'!J422:J427)</f>
        <v>1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0</v>
      </c>
      <c r="C103" s="68">
        <f>SUM('集計表（10分）'!C428:C433)</f>
        <v>0</v>
      </c>
      <c r="D103" s="68">
        <f>SUM('集計表（10分）'!D428:D433)</f>
        <v>0</v>
      </c>
      <c r="E103" s="69">
        <f>SUM('集計表（10分）'!E428:E433)</f>
        <v>0</v>
      </c>
      <c r="F103" s="70">
        <f t="shared" si="20"/>
        <v>0</v>
      </c>
      <c r="G103" s="67">
        <f t="shared" si="21"/>
        <v>0</v>
      </c>
      <c r="H103" s="71">
        <f t="shared" si="22"/>
        <v>0</v>
      </c>
      <c r="I103" s="70">
        <f>SUM('集計表（10分）'!I428:I433)</f>
        <v>0</v>
      </c>
      <c r="J103" s="70">
        <f>SUM('集計表（10分）'!J428:J433)</f>
        <v>1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0</v>
      </c>
      <c r="C104" s="68">
        <f>SUM('集計表（10分）'!C434:C439)</f>
        <v>0</v>
      </c>
      <c r="D104" s="68">
        <f>SUM('集計表（10分）'!D434:D439)</f>
        <v>0</v>
      </c>
      <c r="E104" s="69">
        <f>SUM('集計表（10分）'!E434:E439)</f>
        <v>0</v>
      </c>
      <c r="F104" s="70">
        <f t="shared" si="20"/>
        <v>0</v>
      </c>
      <c r="G104" s="67">
        <f t="shared" si="21"/>
        <v>0</v>
      </c>
      <c r="H104" s="71">
        <f t="shared" si="22"/>
        <v>0</v>
      </c>
      <c r="I104" s="70">
        <f>SUM('集計表（10分）'!I434:I439)</f>
        <v>1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0</v>
      </c>
      <c r="C105" s="68">
        <f>SUM('集計表（10分）'!C440:C445)</f>
        <v>0</v>
      </c>
      <c r="D105" s="68">
        <f>SUM('集計表（10分）'!D440:D445)</f>
        <v>0</v>
      </c>
      <c r="E105" s="69">
        <f>SUM('集計表（10分）'!E440:E445)</f>
        <v>0</v>
      </c>
      <c r="F105" s="70">
        <f t="shared" si="20"/>
        <v>0</v>
      </c>
      <c r="G105" s="67">
        <f t="shared" si="21"/>
        <v>0</v>
      </c>
      <c r="H105" s="71">
        <f t="shared" si="22"/>
        <v>0</v>
      </c>
      <c r="I105" s="70">
        <f>SUM('集計表（10分）'!I440:I445)</f>
        <v>0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0</v>
      </c>
      <c r="C106" s="68">
        <f>SUM('集計表（10分）'!C446:C451)</f>
        <v>0</v>
      </c>
      <c r="D106" s="68">
        <f>SUM('集計表（10分）'!D446:D451)</f>
        <v>0</v>
      </c>
      <c r="E106" s="69">
        <f>SUM('集計表（10分）'!E446:E451)</f>
        <v>0</v>
      </c>
      <c r="F106" s="70">
        <f t="shared" si="20"/>
        <v>0</v>
      </c>
      <c r="G106" s="67">
        <f t="shared" si="21"/>
        <v>0</v>
      </c>
      <c r="H106" s="71">
        <f t="shared" si="22"/>
        <v>0</v>
      </c>
      <c r="I106" s="70">
        <f>SUM('集計表（10分）'!I446:I451)</f>
        <v>1</v>
      </c>
      <c r="J106" s="70">
        <f>SUM('集計表（10分）'!J446:J451)</f>
        <v>1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0</v>
      </c>
      <c r="C107" s="68">
        <f>SUM('集計表（10分）'!C452:C457)</f>
        <v>0</v>
      </c>
      <c r="D107" s="68">
        <f>SUM('集計表（10分）'!D452:D457)</f>
        <v>0</v>
      </c>
      <c r="E107" s="69">
        <f>SUM('集計表（10分）'!E452:E457)</f>
        <v>0</v>
      </c>
      <c r="F107" s="70">
        <f>SUM(B107:E107)</f>
        <v>0</v>
      </c>
      <c r="G107" s="67">
        <f t="shared" si="21"/>
        <v>0</v>
      </c>
      <c r="H107" s="71">
        <f t="shared" si="22"/>
        <v>0</v>
      </c>
      <c r="I107" s="70">
        <f>SUM('集計表（10分）'!I452:I457)</f>
        <v>1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0</v>
      </c>
      <c r="C108" s="68">
        <f>SUM('集計表（10分）'!C458:C463)</f>
        <v>0</v>
      </c>
      <c r="D108" s="68">
        <f>SUM('集計表（10分）'!D458:D463)</f>
        <v>0</v>
      </c>
      <c r="E108" s="69">
        <f>SUM('集計表（10分）'!E458:E463)</f>
        <v>0</v>
      </c>
      <c r="F108" s="70">
        <f>SUM(B108:E108)</f>
        <v>0</v>
      </c>
      <c r="G108" s="67">
        <f t="shared" si="21"/>
        <v>0</v>
      </c>
      <c r="H108" s="71">
        <f t="shared" si="22"/>
        <v>0</v>
      </c>
      <c r="I108" s="70">
        <f>SUM('集計表（10分）'!I458:I463)</f>
        <v>1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2</v>
      </c>
      <c r="C109" s="75">
        <f>SUM(C97:C108)</f>
        <v>0</v>
      </c>
      <c r="D109" s="75">
        <f>SUM(D97:D108)</f>
        <v>0</v>
      </c>
      <c r="E109" s="76">
        <f>SUM(E97:E108)</f>
        <v>0</v>
      </c>
      <c r="F109" s="77">
        <f>SUM(B109:E109)</f>
        <v>2</v>
      </c>
      <c r="G109" s="74">
        <f>C109+E109</f>
        <v>0</v>
      </c>
      <c r="H109" s="78">
        <f>IF(F109&gt;0,ROUND(G109/F109,3),0)</f>
        <v>0</v>
      </c>
      <c r="I109" s="77">
        <f>SUM(I97:I108)</f>
        <v>9</v>
      </c>
      <c r="J109" s="77">
        <f>SUM(J97:J108)</f>
        <v>4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179" t="s">
        <v>2</v>
      </c>
      <c r="C113" s="181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70" t="s">
        <v>134</v>
      </c>
    </row>
    <row r="114" spans="1:10" ht="12" customHeight="1" x14ac:dyDescent="0.15">
      <c r="A114" s="10" t="s">
        <v>1</v>
      </c>
      <c r="B114" s="180"/>
      <c r="C114" s="166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71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10</v>
      </c>
      <c r="C115" s="85">
        <f t="shared" si="24"/>
        <v>0</v>
      </c>
      <c r="D115" s="85">
        <f t="shared" si="24"/>
        <v>4</v>
      </c>
      <c r="E115" s="86">
        <f t="shared" si="24"/>
        <v>1</v>
      </c>
      <c r="F115" s="87">
        <f t="shared" ref="F115:F126" si="25">SUM(B115:E115)</f>
        <v>15</v>
      </c>
      <c r="G115" s="84">
        <f t="shared" ref="G115:G126" si="26">C115+E115</f>
        <v>1</v>
      </c>
      <c r="H115" s="88">
        <f t="shared" ref="H115:H126" si="27">IF(F115&gt;0,ROUND(G115/F115,3),0)</f>
        <v>6.7000000000000004E-2</v>
      </c>
      <c r="I115" s="87">
        <f t="shared" ref="I115:J126" si="28">I7+I25</f>
        <v>1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36</v>
      </c>
      <c r="C116" s="68">
        <f t="shared" si="24"/>
        <v>0</v>
      </c>
      <c r="D116" s="68">
        <f t="shared" si="24"/>
        <v>2</v>
      </c>
      <c r="E116" s="69">
        <f t="shared" si="24"/>
        <v>0</v>
      </c>
      <c r="F116" s="70">
        <f t="shared" si="25"/>
        <v>38</v>
      </c>
      <c r="G116" s="67">
        <f t="shared" si="26"/>
        <v>0</v>
      </c>
      <c r="H116" s="71">
        <f t="shared" si="27"/>
        <v>0</v>
      </c>
      <c r="I116" s="70">
        <f t="shared" si="28"/>
        <v>1</v>
      </c>
      <c r="J116" s="70">
        <f t="shared" si="28"/>
        <v>1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59</v>
      </c>
      <c r="C117" s="68">
        <f t="shared" si="24"/>
        <v>0</v>
      </c>
      <c r="D117" s="68">
        <f t="shared" si="24"/>
        <v>4</v>
      </c>
      <c r="E117" s="69">
        <f t="shared" si="24"/>
        <v>1</v>
      </c>
      <c r="F117" s="70">
        <f t="shared" si="25"/>
        <v>64</v>
      </c>
      <c r="G117" s="67">
        <f t="shared" si="26"/>
        <v>1</v>
      </c>
      <c r="H117" s="71">
        <f t="shared" si="27"/>
        <v>1.6E-2</v>
      </c>
      <c r="I117" s="70">
        <f t="shared" si="28"/>
        <v>6</v>
      </c>
      <c r="J117" s="70">
        <f t="shared" si="28"/>
        <v>1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52</v>
      </c>
      <c r="C118" s="68">
        <f t="shared" si="24"/>
        <v>0</v>
      </c>
      <c r="D118" s="68">
        <f t="shared" si="24"/>
        <v>10</v>
      </c>
      <c r="E118" s="69">
        <f t="shared" si="24"/>
        <v>2</v>
      </c>
      <c r="F118" s="70">
        <f t="shared" si="25"/>
        <v>64</v>
      </c>
      <c r="G118" s="67">
        <f t="shared" si="26"/>
        <v>2</v>
      </c>
      <c r="H118" s="71">
        <f t="shared" si="27"/>
        <v>3.1E-2</v>
      </c>
      <c r="I118" s="70">
        <f t="shared" si="28"/>
        <v>1</v>
      </c>
      <c r="J118" s="70">
        <f t="shared" si="28"/>
        <v>1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62</v>
      </c>
      <c r="C119" s="68">
        <f t="shared" si="24"/>
        <v>0</v>
      </c>
      <c r="D119" s="68">
        <f t="shared" si="24"/>
        <v>7</v>
      </c>
      <c r="E119" s="69">
        <f t="shared" si="24"/>
        <v>0</v>
      </c>
      <c r="F119" s="70">
        <f t="shared" si="25"/>
        <v>69</v>
      </c>
      <c r="G119" s="67">
        <f t="shared" si="26"/>
        <v>0</v>
      </c>
      <c r="H119" s="71">
        <f t="shared" si="27"/>
        <v>0</v>
      </c>
      <c r="I119" s="70">
        <f t="shared" si="28"/>
        <v>2</v>
      </c>
      <c r="J119" s="70">
        <f t="shared" si="28"/>
        <v>1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62</v>
      </c>
      <c r="C120" s="68">
        <f t="shared" si="24"/>
        <v>0</v>
      </c>
      <c r="D120" s="68">
        <f t="shared" si="24"/>
        <v>7</v>
      </c>
      <c r="E120" s="69">
        <f t="shared" si="24"/>
        <v>2</v>
      </c>
      <c r="F120" s="70">
        <f t="shared" si="25"/>
        <v>71</v>
      </c>
      <c r="G120" s="67">
        <f t="shared" si="26"/>
        <v>2</v>
      </c>
      <c r="H120" s="71">
        <f t="shared" si="27"/>
        <v>2.8000000000000001E-2</v>
      </c>
      <c r="I120" s="70">
        <f t="shared" si="28"/>
        <v>5</v>
      </c>
      <c r="J120" s="70">
        <f t="shared" si="28"/>
        <v>3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56</v>
      </c>
      <c r="C121" s="68">
        <f t="shared" si="24"/>
        <v>0</v>
      </c>
      <c r="D121" s="68">
        <f t="shared" si="24"/>
        <v>5</v>
      </c>
      <c r="E121" s="69">
        <f t="shared" si="24"/>
        <v>1</v>
      </c>
      <c r="F121" s="70">
        <f t="shared" si="25"/>
        <v>62</v>
      </c>
      <c r="G121" s="67">
        <f t="shared" si="26"/>
        <v>1</v>
      </c>
      <c r="H121" s="71">
        <f t="shared" si="27"/>
        <v>1.6E-2</v>
      </c>
      <c r="I121" s="70">
        <f t="shared" si="28"/>
        <v>8</v>
      </c>
      <c r="J121" s="70">
        <f t="shared" si="28"/>
        <v>0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58</v>
      </c>
      <c r="C122" s="68">
        <f t="shared" si="24"/>
        <v>0</v>
      </c>
      <c r="D122" s="68">
        <f t="shared" si="24"/>
        <v>6</v>
      </c>
      <c r="E122" s="69">
        <f t="shared" si="24"/>
        <v>0</v>
      </c>
      <c r="F122" s="70">
        <f t="shared" si="25"/>
        <v>64</v>
      </c>
      <c r="G122" s="67">
        <f t="shared" si="26"/>
        <v>0</v>
      </c>
      <c r="H122" s="71">
        <f t="shared" si="27"/>
        <v>0</v>
      </c>
      <c r="I122" s="70">
        <f t="shared" si="28"/>
        <v>6</v>
      </c>
      <c r="J122" s="70">
        <f t="shared" si="28"/>
        <v>0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63</v>
      </c>
      <c r="C123" s="68">
        <f t="shared" si="24"/>
        <v>0</v>
      </c>
      <c r="D123" s="68">
        <f t="shared" si="24"/>
        <v>3</v>
      </c>
      <c r="E123" s="69">
        <f t="shared" si="24"/>
        <v>1</v>
      </c>
      <c r="F123" s="70">
        <f t="shared" si="25"/>
        <v>67</v>
      </c>
      <c r="G123" s="67">
        <f t="shared" si="26"/>
        <v>1</v>
      </c>
      <c r="H123" s="71">
        <f t="shared" si="27"/>
        <v>1.4999999999999999E-2</v>
      </c>
      <c r="I123" s="70">
        <f t="shared" si="28"/>
        <v>3</v>
      </c>
      <c r="J123" s="70">
        <f t="shared" si="28"/>
        <v>3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77</v>
      </c>
      <c r="C124" s="68">
        <f t="shared" si="24"/>
        <v>0</v>
      </c>
      <c r="D124" s="68">
        <f t="shared" si="24"/>
        <v>6</v>
      </c>
      <c r="E124" s="69">
        <f t="shared" si="24"/>
        <v>2</v>
      </c>
      <c r="F124" s="70">
        <f t="shared" si="25"/>
        <v>85</v>
      </c>
      <c r="G124" s="67">
        <f t="shared" si="26"/>
        <v>2</v>
      </c>
      <c r="H124" s="71">
        <f t="shared" si="27"/>
        <v>2.4E-2</v>
      </c>
      <c r="I124" s="70">
        <f t="shared" si="28"/>
        <v>6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59</v>
      </c>
      <c r="C125" s="68">
        <f t="shared" si="24"/>
        <v>0</v>
      </c>
      <c r="D125" s="68">
        <f t="shared" si="24"/>
        <v>5</v>
      </c>
      <c r="E125" s="69">
        <f t="shared" si="24"/>
        <v>0</v>
      </c>
      <c r="F125" s="70">
        <f t="shared" si="25"/>
        <v>64</v>
      </c>
      <c r="G125" s="67">
        <f t="shared" si="26"/>
        <v>0</v>
      </c>
      <c r="H125" s="71">
        <f t="shared" si="27"/>
        <v>0</v>
      </c>
      <c r="I125" s="70">
        <f t="shared" si="28"/>
        <v>6</v>
      </c>
      <c r="J125" s="70">
        <f t="shared" si="28"/>
        <v>1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62</v>
      </c>
      <c r="C126" s="68">
        <f t="shared" si="24"/>
        <v>0</v>
      </c>
      <c r="D126" s="68">
        <f t="shared" si="24"/>
        <v>8</v>
      </c>
      <c r="E126" s="69">
        <f t="shared" si="24"/>
        <v>1</v>
      </c>
      <c r="F126" s="70">
        <f t="shared" si="25"/>
        <v>71</v>
      </c>
      <c r="G126" s="67">
        <f t="shared" si="26"/>
        <v>1</v>
      </c>
      <c r="H126" s="71">
        <f t="shared" si="27"/>
        <v>1.4E-2</v>
      </c>
      <c r="I126" s="70">
        <f t="shared" si="28"/>
        <v>3</v>
      </c>
      <c r="J126" s="70">
        <f t="shared" si="28"/>
        <v>0</v>
      </c>
    </row>
    <row r="127" spans="1:10" ht="12" customHeight="1" x14ac:dyDescent="0.15">
      <c r="A127" s="73" t="str">
        <f t="shared" si="23"/>
        <v>12時間計</v>
      </c>
      <c r="B127" s="74">
        <f>SUM(B115:B126)</f>
        <v>656</v>
      </c>
      <c r="C127" s="75">
        <f>SUM(C115:C126)</f>
        <v>0</v>
      </c>
      <c r="D127" s="75">
        <f>SUM(D115:D126)</f>
        <v>67</v>
      </c>
      <c r="E127" s="76">
        <f>SUM(E115:E126)</f>
        <v>11</v>
      </c>
      <c r="F127" s="77">
        <f>SUM(B127:E127)</f>
        <v>734</v>
      </c>
      <c r="G127" s="74">
        <f>C127+E127</f>
        <v>11</v>
      </c>
      <c r="H127" s="78">
        <f>IF(F127&gt;0,ROUND(G127/F127,3),0)</f>
        <v>1.4999999999999999E-2</v>
      </c>
      <c r="I127" s="77">
        <f>SUM(I115:I126)</f>
        <v>48</v>
      </c>
      <c r="J127" s="77">
        <f>SUM(J115:J126)</f>
        <v>11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179" t="s">
        <v>2</v>
      </c>
      <c r="C131" s="181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70" t="s">
        <v>134</v>
      </c>
    </row>
    <row r="132" spans="1:10" ht="12" customHeight="1" x14ac:dyDescent="0.15">
      <c r="A132" s="10" t="s">
        <v>1</v>
      </c>
      <c r="B132" s="180"/>
      <c r="C132" s="166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71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14</v>
      </c>
      <c r="C133" s="60">
        <f t="shared" si="30"/>
        <v>0</v>
      </c>
      <c r="D133" s="60">
        <f t="shared" si="30"/>
        <v>1</v>
      </c>
      <c r="E133" s="61">
        <f t="shared" si="30"/>
        <v>0</v>
      </c>
      <c r="F133" s="62">
        <f t="shared" ref="F133:F144" si="31">SUM(B133:E133)</f>
        <v>15</v>
      </c>
      <c r="G133" s="59">
        <f t="shared" ref="G133:G144" si="32">C133+E133</f>
        <v>0</v>
      </c>
      <c r="H133" s="63">
        <f t="shared" ref="H133:H144" si="33">IF(F133&gt;0,ROUND(G133/F133,3),0)</f>
        <v>0</v>
      </c>
      <c r="I133" s="62">
        <f t="shared" ref="I133:J144" si="34">I43+I79</f>
        <v>5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2</v>
      </c>
      <c r="C134" s="68">
        <f t="shared" si="30"/>
        <v>0</v>
      </c>
      <c r="D134" s="68">
        <f t="shared" si="30"/>
        <v>0</v>
      </c>
      <c r="E134" s="69">
        <f t="shared" si="30"/>
        <v>0</v>
      </c>
      <c r="F134" s="70">
        <f t="shared" si="31"/>
        <v>2</v>
      </c>
      <c r="G134" s="67">
        <f t="shared" si="32"/>
        <v>0</v>
      </c>
      <c r="H134" s="71">
        <f t="shared" si="33"/>
        <v>0</v>
      </c>
      <c r="I134" s="70">
        <f t="shared" si="34"/>
        <v>3</v>
      </c>
      <c r="J134" s="70">
        <f t="shared" si="34"/>
        <v>1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0</v>
      </c>
      <c r="C135" s="68">
        <f t="shared" si="30"/>
        <v>0</v>
      </c>
      <c r="D135" s="68">
        <f t="shared" si="30"/>
        <v>0</v>
      </c>
      <c r="E135" s="69">
        <f t="shared" si="30"/>
        <v>0</v>
      </c>
      <c r="F135" s="70">
        <f t="shared" si="31"/>
        <v>0</v>
      </c>
      <c r="G135" s="67">
        <f t="shared" si="32"/>
        <v>0</v>
      </c>
      <c r="H135" s="71">
        <f t="shared" si="33"/>
        <v>0</v>
      </c>
      <c r="I135" s="70">
        <f t="shared" si="34"/>
        <v>4</v>
      </c>
      <c r="J135" s="70">
        <f t="shared" si="34"/>
        <v>3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1</v>
      </c>
      <c r="C136" s="68">
        <f t="shared" si="30"/>
        <v>0</v>
      </c>
      <c r="D136" s="68">
        <f t="shared" si="30"/>
        <v>0</v>
      </c>
      <c r="E136" s="69">
        <f t="shared" si="30"/>
        <v>0</v>
      </c>
      <c r="F136" s="70">
        <f t="shared" si="31"/>
        <v>1</v>
      </c>
      <c r="G136" s="67">
        <f t="shared" si="32"/>
        <v>0</v>
      </c>
      <c r="H136" s="71">
        <f t="shared" si="33"/>
        <v>0</v>
      </c>
      <c r="I136" s="70">
        <f t="shared" si="34"/>
        <v>4</v>
      </c>
      <c r="J136" s="70">
        <f t="shared" si="34"/>
        <v>2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0</v>
      </c>
      <c r="C137" s="68">
        <f t="shared" si="30"/>
        <v>0</v>
      </c>
      <c r="D137" s="68">
        <f t="shared" si="30"/>
        <v>0</v>
      </c>
      <c r="E137" s="69">
        <f t="shared" si="30"/>
        <v>0</v>
      </c>
      <c r="F137" s="70">
        <f t="shared" si="31"/>
        <v>0</v>
      </c>
      <c r="G137" s="67">
        <f t="shared" si="32"/>
        <v>0</v>
      </c>
      <c r="H137" s="71">
        <f t="shared" si="33"/>
        <v>0</v>
      </c>
      <c r="I137" s="70">
        <f t="shared" si="34"/>
        <v>7</v>
      </c>
      <c r="J137" s="70">
        <f t="shared" si="34"/>
        <v>1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0</v>
      </c>
      <c r="C138" s="68">
        <f t="shared" si="30"/>
        <v>0</v>
      </c>
      <c r="D138" s="68">
        <f t="shared" si="30"/>
        <v>0</v>
      </c>
      <c r="E138" s="69">
        <f t="shared" si="30"/>
        <v>0</v>
      </c>
      <c r="F138" s="70">
        <f t="shared" si="31"/>
        <v>0</v>
      </c>
      <c r="G138" s="67">
        <f t="shared" si="32"/>
        <v>0</v>
      </c>
      <c r="H138" s="71">
        <f t="shared" si="33"/>
        <v>0</v>
      </c>
      <c r="I138" s="70">
        <f t="shared" si="34"/>
        <v>6</v>
      </c>
      <c r="J138" s="70">
        <f t="shared" si="34"/>
        <v>1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1</v>
      </c>
      <c r="C139" s="68">
        <f t="shared" si="30"/>
        <v>0</v>
      </c>
      <c r="D139" s="68">
        <f t="shared" si="30"/>
        <v>0</v>
      </c>
      <c r="E139" s="69">
        <f t="shared" si="30"/>
        <v>0</v>
      </c>
      <c r="F139" s="70">
        <f t="shared" si="31"/>
        <v>1</v>
      </c>
      <c r="G139" s="67">
        <f t="shared" si="32"/>
        <v>0</v>
      </c>
      <c r="H139" s="71">
        <f t="shared" si="33"/>
        <v>0</v>
      </c>
      <c r="I139" s="70">
        <f t="shared" si="34"/>
        <v>8</v>
      </c>
      <c r="J139" s="70">
        <f t="shared" si="34"/>
        <v>1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2</v>
      </c>
      <c r="C140" s="68">
        <f t="shared" si="30"/>
        <v>0</v>
      </c>
      <c r="D140" s="68">
        <f t="shared" si="30"/>
        <v>0</v>
      </c>
      <c r="E140" s="69">
        <f t="shared" si="30"/>
        <v>0</v>
      </c>
      <c r="F140" s="70">
        <f t="shared" si="31"/>
        <v>2</v>
      </c>
      <c r="G140" s="67">
        <f t="shared" si="32"/>
        <v>0</v>
      </c>
      <c r="H140" s="71">
        <f t="shared" si="33"/>
        <v>0</v>
      </c>
      <c r="I140" s="70">
        <f t="shared" si="34"/>
        <v>2</v>
      </c>
      <c r="J140" s="70">
        <f t="shared" si="34"/>
        <v>3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0</v>
      </c>
      <c r="C141" s="68">
        <f t="shared" si="30"/>
        <v>0</v>
      </c>
      <c r="D141" s="68">
        <f t="shared" si="30"/>
        <v>0</v>
      </c>
      <c r="E141" s="69">
        <f t="shared" si="30"/>
        <v>0</v>
      </c>
      <c r="F141" s="70">
        <f t="shared" si="31"/>
        <v>0</v>
      </c>
      <c r="G141" s="67">
        <f t="shared" si="32"/>
        <v>0</v>
      </c>
      <c r="H141" s="71">
        <f t="shared" si="33"/>
        <v>0</v>
      </c>
      <c r="I141" s="70">
        <f t="shared" si="34"/>
        <v>1</v>
      </c>
      <c r="J141" s="70">
        <f t="shared" si="34"/>
        <v>1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0</v>
      </c>
      <c r="C142" s="68">
        <f t="shared" si="30"/>
        <v>0</v>
      </c>
      <c r="D142" s="68">
        <f t="shared" si="30"/>
        <v>0</v>
      </c>
      <c r="E142" s="69">
        <f t="shared" si="30"/>
        <v>0</v>
      </c>
      <c r="F142" s="70">
        <f t="shared" si="31"/>
        <v>0</v>
      </c>
      <c r="G142" s="67">
        <f t="shared" si="32"/>
        <v>0</v>
      </c>
      <c r="H142" s="71">
        <f t="shared" si="33"/>
        <v>0</v>
      </c>
      <c r="I142" s="70">
        <f t="shared" si="34"/>
        <v>5</v>
      </c>
      <c r="J142" s="70">
        <f t="shared" si="34"/>
        <v>1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2</v>
      </c>
      <c r="C143" s="68">
        <f t="shared" si="30"/>
        <v>0</v>
      </c>
      <c r="D143" s="68">
        <f t="shared" si="30"/>
        <v>0</v>
      </c>
      <c r="E143" s="69">
        <f t="shared" si="30"/>
        <v>0</v>
      </c>
      <c r="F143" s="70">
        <f t="shared" si="31"/>
        <v>2</v>
      </c>
      <c r="G143" s="67">
        <f t="shared" si="32"/>
        <v>0</v>
      </c>
      <c r="H143" s="71">
        <f t="shared" si="33"/>
        <v>0</v>
      </c>
      <c r="I143" s="70">
        <f t="shared" si="34"/>
        <v>2</v>
      </c>
      <c r="J143" s="70">
        <f t="shared" si="34"/>
        <v>1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0</v>
      </c>
      <c r="C144" s="68">
        <f t="shared" si="30"/>
        <v>0</v>
      </c>
      <c r="D144" s="68">
        <f t="shared" si="30"/>
        <v>0</v>
      </c>
      <c r="E144" s="69">
        <f t="shared" si="30"/>
        <v>0</v>
      </c>
      <c r="F144" s="70">
        <f t="shared" si="31"/>
        <v>0</v>
      </c>
      <c r="G144" s="67">
        <f t="shared" si="32"/>
        <v>0</v>
      </c>
      <c r="H144" s="71">
        <f t="shared" si="33"/>
        <v>0</v>
      </c>
      <c r="I144" s="70">
        <f t="shared" si="34"/>
        <v>3</v>
      </c>
      <c r="J144" s="70">
        <f t="shared" si="34"/>
        <v>1</v>
      </c>
    </row>
    <row r="145" spans="1:10" ht="12" customHeight="1" x14ac:dyDescent="0.15">
      <c r="A145" s="73" t="str">
        <f t="shared" si="29"/>
        <v>12時間計</v>
      </c>
      <c r="B145" s="74">
        <f>SUM(B133:B144)</f>
        <v>22</v>
      </c>
      <c r="C145" s="75">
        <f>SUM(C133:C144)</f>
        <v>0</v>
      </c>
      <c r="D145" s="75">
        <f>SUM(D133:D144)</f>
        <v>1</v>
      </c>
      <c r="E145" s="76">
        <f>SUM(E133:E144)</f>
        <v>0</v>
      </c>
      <c r="F145" s="77">
        <f>SUM(B145:E145)</f>
        <v>23</v>
      </c>
      <c r="G145" s="74">
        <f>C145+E145</f>
        <v>0</v>
      </c>
      <c r="H145" s="78">
        <f>IF(F145&gt;0,ROUND(G145/F145,3),0)</f>
        <v>0</v>
      </c>
      <c r="I145" s="77">
        <f>SUM(I133:I144)</f>
        <v>50</v>
      </c>
      <c r="J145" s="77">
        <f>SUM(J133:J144)</f>
        <v>16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179" t="s">
        <v>2</v>
      </c>
      <c r="C149" s="181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70" t="s">
        <v>134</v>
      </c>
    </row>
    <row r="150" spans="1:10" ht="12" customHeight="1" x14ac:dyDescent="0.15">
      <c r="A150" s="10" t="s">
        <v>1</v>
      </c>
      <c r="B150" s="180"/>
      <c r="C150" s="166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71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24</v>
      </c>
      <c r="C151" s="60">
        <f t="shared" si="36"/>
        <v>0</v>
      </c>
      <c r="D151" s="60">
        <f t="shared" si="36"/>
        <v>5</v>
      </c>
      <c r="E151" s="61">
        <f t="shared" si="36"/>
        <v>1</v>
      </c>
      <c r="F151" s="62">
        <f t="shared" ref="F151:F162" si="37">SUM(B151:E151)</f>
        <v>30</v>
      </c>
      <c r="G151" s="59">
        <f t="shared" ref="G151:G162" si="38">C151+E151</f>
        <v>1</v>
      </c>
      <c r="H151" s="63">
        <f t="shared" ref="H151:H162" si="39">IF(F151&gt;0,ROUND(G151/F151,3),0)</f>
        <v>3.3000000000000002E-2</v>
      </c>
      <c r="I151" s="62">
        <f t="shared" ref="I151:J162" si="40">I115+I133</f>
        <v>6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38</v>
      </c>
      <c r="C152" s="68">
        <f t="shared" si="36"/>
        <v>0</v>
      </c>
      <c r="D152" s="68">
        <f t="shared" si="36"/>
        <v>2</v>
      </c>
      <c r="E152" s="69">
        <f t="shared" si="36"/>
        <v>0</v>
      </c>
      <c r="F152" s="70">
        <f t="shared" si="37"/>
        <v>40</v>
      </c>
      <c r="G152" s="67">
        <f t="shared" si="38"/>
        <v>0</v>
      </c>
      <c r="H152" s="71">
        <f t="shared" si="39"/>
        <v>0</v>
      </c>
      <c r="I152" s="70">
        <f t="shared" si="40"/>
        <v>4</v>
      </c>
      <c r="J152" s="70">
        <f t="shared" si="40"/>
        <v>2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59</v>
      </c>
      <c r="C153" s="68">
        <f t="shared" si="36"/>
        <v>0</v>
      </c>
      <c r="D153" s="68">
        <f t="shared" si="36"/>
        <v>4</v>
      </c>
      <c r="E153" s="69">
        <f t="shared" si="36"/>
        <v>1</v>
      </c>
      <c r="F153" s="70">
        <f t="shared" si="37"/>
        <v>64</v>
      </c>
      <c r="G153" s="67">
        <f t="shared" si="38"/>
        <v>1</v>
      </c>
      <c r="H153" s="71">
        <f t="shared" si="39"/>
        <v>1.6E-2</v>
      </c>
      <c r="I153" s="70">
        <f t="shared" si="40"/>
        <v>10</v>
      </c>
      <c r="J153" s="70">
        <f t="shared" si="40"/>
        <v>4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53</v>
      </c>
      <c r="C154" s="68">
        <f t="shared" si="36"/>
        <v>0</v>
      </c>
      <c r="D154" s="68">
        <f t="shared" si="36"/>
        <v>10</v>
      </c>
      <c r="E154" s="69">
        <f t="shared" si="36"/>
        <v>2</v>
      </c>
      <c r="F154" s="70">
        <f t="shared" si="37"/>
        <v>65</v>
      </c>
      <c r="G154" s="67">
        <f t="shared" si="38"/>
        <v>2</v>
      </c>
      <c r="H154" s="71">
        <f t="shared" si="39"/>
        <v>3.1E-2</v>
      </c>
      <c r="I154" s="70">
        <f t="shared" si="40"/>
        <v>5</v>
      </c>
      <c r="J154" s="70">
        <f t="shared" si="40"/>
        <v>3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62</v>
      </c>
      <c r="C155" s="68">
        <f t="shared" si="36"/>
        <v>0</v>
      </c>
      <c r="D155" s="68">
        <f t="shared" si="36"/>
        <v>7</v>
      </c>
      <c r="E155" s="69">
        <f t="shared" si="36"/>
        <v>0</v>
      </c>
      <c r="F155" s="70">
        <f t="shared" si="37"/>
        <v>69</v>
      </c>
      <c r="G155" s="67">
        <f t="shared" si="38"/>
        <v>0</v>
      </c>
      <c r="H155" s="71">
        <f t="shared" si="39"/>
        <v>0</v>
      </c>
      <c r="I155" s="70">
        <f t="shared" si="40"/>
        <v>9</v>
      </c>
      <c r="J155" s="70">
        <f t="shared" si="40"/>
        <v>2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62</v>
      </c>
      <c r="C156" s="68">
        <f t="shared" si="36"/>
        <v>0</v>
      </c>
      <c r="D156" s="68">
        <f t="shared" si="36"/>
        <v>7</v>
      </c>
      <c r="E156" s="69">
        <f t="shared" si="36"/>
        <v>2</v>
      </c>
      <c r="F156" s="70">
        <f t="shared" si="37"/>
        <v>71</v>
      </c>
      <c r="G156" s="67">
        <f t="shared" si="38"/>
        <v>2</v>
      </c>
      <c r="H156" s="71">
        <f t="shared" si="39"/>
        <v>2.8000000000000001E-2</v>
      </c>
      <c r="I156" s="70">
        <f t="shared" si="40"/>
        <v>11</v>
      </c>
      <c r="J156" s="70">
        <f t="shared" si="40"/>
        <v>4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57</v>
      </c>
      <c r="C157" s="68">
        <f t="shared" si="36"/>
        <v>0</v>
      </c>
      <c r="D157" s="68">
        <f t="shared" si="36"/>
        <v>5</v>
      </c>
      <c r="E157" s="69">
        <f t="shared" si="36"/>
        <v>1</v>
      </c>
      <c r="F157" s="70">
        <f t="shared" si="37"/>
        <v>63</v>
      </c>
      <c r="G157" s="67">
        <f t="shared" si="38"/>
        <v>1</v>
      </c>
      <c r="H157" s="71">
        <f t="shared" si="39"/>
        <v>1.6E-2</v>
      </c>
      <c r="I157" s="70">
        <f t="shared" si="40"/>
        <v>16</v>
      </c>
      <c r="J157" s="70">
        <f t="shared" si="40"/>
        <v>1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60</v>
      </c>
      <c r="C158" s="68">
        <f t="shared" si="36"/>
        <v>0</v>
      </c>
      <c r="D158" s="68">
        <f t="shared" si="36"/>
        <v>6</v>
      </c>
      <c r="E158" s="69">
        <f t="shared" si="36"/>
        <v>0</v>
      </c>
      <c r="F158" s="70">
        <f t="shared" si="37"/>
        <v>66</v>
      </c>
      <c r="G158" s="67">
        <f t="shared" si="38"/>
        <v>0</v>
      </c>
      <c r="H158" s="71">
        <f t="shared" si="39"/>
        <v>0</v>
      </c>
      <c r="I158" s="70">
        <f t="shared" si="40"/>
        <v>8</v>
      </c>
      <c r="J158" s="70">
        <f t="shared" si="40"/>
        <v>3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63</v>
      </c>
      <c r="C159" s="68">
        <f t="shared" si="36"/>
        <v>0</v>
      </c>
      <c r="D159" s="68">
        <f t="shared" si="36"/>
        <v>3</v>
      </c>
      <c r="E159" s="69">
        <f t="shared" si="36"/>
        <v>1</v>
      </c>
      <c r="F159" s="70">
        <f t="shared" si="37"/>
        <v>67</v>
      </c>
      <c r="G159" s="67">
        <f t="shared" si="38"/>
        <v>1</v>
      </c>
      <c r="H159" s="71">
        <f t="shared" si="39"/>
        <v>1.4999999999999999E-2</v>
      </c>
      <c r="I159" s="70">
        <f t="shared" si="40"/>
        <v>4</v>
      </c>
      <c r="J159" s="70">
        <f t="shared" si="40"/>
        <v>4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77</v>
      </c>
      <c r="C160" s="68">
        <f t="shared" si="36"/>
        <v>0</v>
      </c>
      <c r="D160" s="68">
        <f t="shared" si="36"/>
        <v>6</v>
      </c>
      <c r="E160" s="69">
        <f t="shared" si="36"/>
        <v>2</v>
      </c>
      <c r="F160" s="70">
        <f t="shared" si="37"/>
        <v>85</v>
      </c>
      <c r="G160" s="67">
        <f t="shared" si="38"/>
        <v>2</v>
      </c>
      <c r="H160" s="71">
        <f t="shared" si="39"/>
        <v>2.4E-2</v>
      </c>
      <c r="I160" s="70">
        <f t="shared" si="40"/>
        <v>11</v>
      </c>
      <c r="J160" s="70">
        <f t="shared" si="40"/>
        <v>1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61</v>
      </c>
      <c r="C161" s="68">
        <f t="shared" si="36"/>
        <v>0</v>
      </c>
      <c r="D161" s="68">
        <f t="shared" si="36"/>
        <v>5</v>
      </c>
      <c r="E161" s="69">
        <f t="shared" si="36"/>
        <v>0</v>
      </c>
      <c r="F161" s="70">
        <f t="shared" si="37"/>
        <v>66</v>
      </c>
      <c r="G161" s="67">
        <f t="shared" si="38"/>
        <v>0</v>
      </c>
      <c r="H161" s="71">
        <f t="shared" si="39"/>
        <v>0</v>
      </c>
      <c r="I161" s="70">
        <f t="shared" si="40"/>
        <v>8</v>
      </c>
      <c r="J161" s="70">
        <f t="shared" si="40"/>
        <v>2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62</v>
      </c>
      <c r="C162" s="68">
        <f t="shared" si="36"/>
        <v>0</v>
      </c>
      <c r="D162" s="68">
        <f t="shared" si="36"/>
        <v>8</v>
      </c>
      <c r="E162" s="69">
        <f t="shared" si="36"/>
        <v>1</v>
      </c>
      <c r="F162" s="70">
        <f t="shared" si="37"/>
        <v>71</v>
      </c>
      <c r="G162" s="67">
        <f t="shared" si="38"/>
        <v>1</v>
      </c>
      <c r="H162" s="71">
        <f t="shared" si="39"/>
        <v>1.4E-2</v>
      </c>
      <c r="I162" s="70">
        <f t="shared" si="40"/>
        <v>6</v>
      </c>
      <c r="J162" s="70">
        <f t="shared" si="40"/>
        <v>1</v>
      </c>
    </row>
    <row r="163" spans="1:10" ht="12" customHeight="1" x14ac:dyDescent="0.15">
      <c r="A163" s="73" t="str">
        <f t="shared" si="35"/>
        <v>12時間計</v>
      </c>
      <c r="B163" s="74">
        <f>SUM(B151:B162)</f>
        <v>678</v>
      </c>
      <c r="C163" s="75">
        <f>SUM(C151:C162)</f>
        <v>0</v>
      </c>
      <c r="D163" s="75">
        <f>SUM(D151:D162)</f>
        <v>68</v>
      </c>
      <c r="E163" s="76">
        <f>SUM(E151:E162)</f>
        <v>11</v>
      </c>
      <c r="F163" s="77">
        <f>SUM(B163:E163)</f>
        <v>757</v>
      </c>
      <c r="G163" s="74">
        <f>C163+E163</f>
        <v>11</v>
      </c>
      <c r="H163" s="78">
        <f>IF(F163&gt;0,ROUND(G163/F163,3),0)</f>
        <v>1.4999999999999999E-2</v>
      </c>
      <c r="I163" s="77">
        <f>SUM(I151:I162)</f>
        <v>98</v>
      </c>
      <c r="J163" s="77">
        <f>SUM(J151:J162)</f>
        <v>27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179" t="s">
        <v>2</v>
      </c>
      <c r="C167" s="181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70" t="s">
        <v>134</v>
      </c>
    </row>
    <row r="168" spans="1:10" ht="12" customHeight="1" x14ac:dyDescent="0.15">
      <c r="A168" s="10" t="s">
        <v>1</v>
      </c>
      <c r="B168" s="180"/>
      <c r="C168" s="166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71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16</v>
      </c>
      <c r="C169" s="60">
        <f t="shared" si="42"/>
        <v>0</v>
      </c>
      <c r="D169" s="60">
        <f t="shared" si="42"/>
        <v>2</v>
      </c>
      <c r="E169" s="61">
        <f t="shared" si="42"/>
        <v>1</v>
      </c>
      <c r="F169" s="62">
        <f t="shared" ref="F169:F180" si="43">SUM(B169:E169)</f>
        <v>19</v>
      </c>
      <c r="G169" s="59">
        <f t="shared" ref="G169:G180" si="44">C169+E169</f>
        <v>1</v>
      </c>
      <c r="H169" s="63">
        <f t="shared" ref="H169:H180" si="45">IF(F169&gt;0,ROUND(G169/F169,3),0)</f>
        <v>5.2999999999999999E-2</v>
      </c>
      <c r="I169" s="62">
        <f t="shared" ref="I169:J180" si="46">I43+I61</f>
        <v>2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35</v>
      </c>
      <c r="C170" s="68">
        <f t="shared" si="42"/>
        <v>0</v>
      </c>
      <c r="D170" s="68">
        <f t="shared" si="42"/>
        <v>2</v>
      </c>
      <c r="E170" s="69">
        <f t="shared" si="42"/>
        <v>0</v>
      </c>
      <c r="F170" s="70">
        <f t="shared" si="43"/>
        <v>37</v>
      </c>
      <c r="G170" s="67">
        <f t="shared" si="44"/>
        <v>0</v>
      </c>
      <c r="H170" s="71">
        <f t="shared" si="45"/>
        <v>0</v>
      </c>
      <c r="I170" s="70">
        <f t="shared" si="46"/>
        <v>4</v>
      </c>
      <c r="J170" s="70">
        <f t="shared" si="46"/>
        <v>2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38</v>
      </c>
      <c r="C171" s="68">
        <f t="shared" si="42"/>
        <v>0</v>
      </c>
      <c r="D171" s="68">
        <f t="shared" si="42"/>
        <v>2</v>
      </c>
      <c r="E171" s="69">
        <f t="shared" si="42"/>
        <v>1</v>
      </c>
      <c r="F171" s="70">
        <f t="shared" si="43"/>
        <v>41</v>
      </c>
      <c r="G171" s="67">
        <f t="shared" si="44"/>
        <v>1</v>
      </c>
      <c r="H171" s="71">
        <f t="shared" si="45"/>
        <v>2.4E-2</v>
      </c>
      <c r="I171" s="70">
        <f t="shared" si="46"/>
        <v>6</v>
      </c>
      <c r="J171" s="70">
        <f t="shared" si="46"/>
        <v>3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30</v>
      </c>
      <c r="C172" s="68">
        <f t="shared" si="42"/>
        <v>0</v>
      </c>
      <c r="D172" s="68">
        <f t="shared" si="42"/>
        <v>3</v>
      </c>
      <c r="E172" s="69">
        <f t="shared" si="42"/>
        <v>0</v>
      </c>
      <c r="F172" s="70">
        <f t="shared" si="43"/>
        <v>33</v>
      </c>
      <c r="G172" s="67">
        <f t="shared" si="44"/>
        <v>0</v>
      </c>
      <c r="H172" s="71">
        <f t="shared" si="45"/>
        <v>0</v>
      </c>
      <c r="I172" s="70">
        <f t="shared" si="46"/>
        <v>5</v>
      </c>
      <c r="J172" s="70">
        <f t="shared" si="46"/>
        <v>4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39</v>
      </c>
      <c r="C173" s="68">
        <f t="shared" si="42"/>
        <v>0</v>
      </c>
      <c r="D173" s="68">
        <f t="shared" si="42"/>
        <v>4</v>
      </c>
      <c r="E173" s="69">
        <f t="shared" si="42"/>
        <v>0</v>
      </c>
      <c r="F173" s="70">
        <f t="shared" si="43"/>
        <v>43</v>
      </c>
      <c r="G173" s="67">
        <f t="shared" si="44"/>
        <v>0</v>
      </c>
      <c r="H173" s="71">
        <f t="shared" si="45"/>
        <v>0</v>
      </c>
      <c r="I173" s="70">
        <f t="shared" si="46"/>
        <v>6</v>
      </c>
      <c r="J173" s="70">
        <f t="shared" si="46"/>
        <v>1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30</v>
      </c>
      <c r="C174" s="68">
        <f t="shared" si="42"/>
        <v>0</v>
      </c>
      <c r="D174" s="68">
        <f t="shared" si="42"/>
        <v>4</v>
      </c>
      <c r="E174" s="69">
        <f t="shared" si="42"/>
        <v>1</v>
      </c>
      <c r="F174" s="70">
        <f t="shared" si="43"/>
        <v>35</v>
      </c>
      <c r="G174" s="67">
        <f t="shared" si="44"/>
        <v>1</v>
      </c>
      <c r="H174" s="71">
        <f t="shared" si="45"/>
        <v>2.9000000000000001E-2</v>
      </c>
      <c r="I174" s="70">
        <f t="shared" si="46"/>
        <v>7</v>
      </c>
      <c r="J174" s="70">
        <f t="shared" si="46"/>
        <v>1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36</v>
      </c>
      <c r="C175" s="68">
        <f t="shared" si="42"/>
        <v>0</v>
      </c>
      <c r="D175" s="68">
        <f t="shared" si="42"/>
        <v>6</v>
      </c>
      <c r="E175" s="69">
        <f t="shared" si="42"/>
        <v>0</v>
      </c>
      <c r="F175" s="70">
        <f t="shared" si="43"/>
        <v>42</v>
      </c>
      <c r="G175" s="67">
        <f t="shared" si="44"/>
        <v>0</v>
      </c>
      <c r="H175" s="71">
        <f t="shared" si="45"/>
        <v>0</v>
      </c>
      <c r="I175" s="70">
        <f t="shared" si="46"/>
        <v>6</v>
      </c>
      <c r="J175" s="70">
        <f t="shared" si="46"/>
        <v>2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36</v>
      </c>
      <c r="C176" s="68">
        <f t="shared" si="42"/>
        <v>0</v>
      </c>
      <c r="D176" s="68">
        <f t="shared" si="42"/>
        <v>1</v>
      </c>
      <c r="E176" s="69">
        <f t="shared" si="42"/>
        <v>1</v>
      </c>
      <c r="F176" s="70">
        <f t="shared" si="43"/>
        <v>38</v>
      </c>
      <c r="G176" s="67">
        <f t="shared" si="44"/>
        <v>1</v>
      </c>
      <c r="H176" s="71">
        <f t="shared" si="45"/>
        <v>2.5999999999999999E-2</v>
      </c>
      <c r="I176" s="70">
        <f t="shared" si="46"/>
        <v>4</v>
      </c>
      <c r="J176" s="70">
        <f t="shared" si="46"/>
        <v>1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34</v>
      </c>
      <c r="C177" s="68">
        <f t="shared" si="42"/>
        <v>0</v>
      </c>
      <c r="D177" s="68">
        <f t="shared" si="42"/>
        <v>3</v>
      </c>
      <c r="E177" s="69">
        <f t="shared" si="42"/>
        <v>1</v>
      </c>
      <c r="F177" s="70">
        <f t="shared" si="43"/>
        <v>38</v>
      </c>
      <c r="G177" s="67">
        <f t="shared" si="44"/>
        <v>1</v>
      </c>
      <c r="H177" s="71">
        <f t="shared" si="45"/>
        <v>2.5999999999999999E-2</v>
      </c>
      <c r="I177" s="70">
        <f t="shared" si="46"/>
        <v>1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30</v>
      </c>
      <c r="C178" s="68">
        <f t="shared" si="42"/>
        <v>0</v>
      </c>
      <c r="D178" s="68">
        <f t="shared" si="42"/>
        <v>1</v>
      </c>
      <c r="E178" s="69">
        <f t="shared" si="42"/>
        <v>0</v>
      </c>
      <c r="F178" s="70">
        <f t="shared" si="43"/>
        <v>31</v>
      </c>
      <c r="G178" s="67">
        <f t="shared" si="44"/>
        <v>0</v>
      </c>
      <c r="H178" s="71">
        <f t="shared" si="45"/>
        <v>0</v>
      </c>
      <c r="I178" s="70">
        <f t="shared" si="46"/>
        <v>9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32</v>
      </c>
      <c r="C179" s="68">
        <f t="shared" si="42"/>
        <v>0</v>
      </c>
      <c r="D179" s="68">
        <f t="shared" si="42"/>
        <v>5</v>
      </c>
      <c r="E179" s="69">
        <f t="shared" si="42"/>
        <v>0</v>
      </c>
      <c r="F179" s="70">
        <f t="shared" si="43"/>
        <v>37</v>
      </c>
      <c r="G179" s="67">
        <f t="shared" si="44"/>
        <v>0</v>
      </c>
      <c r="H179" s="71">
        <f t="shared" si="45"/>
        <v>0</v>
      </c>
      <c r="I179" s="70">
        <f t="shared" si="46"/>
        <v>2</v>
      </c>
      <c r="J179" s="70">
        <f t="shared" si="46"/>
        <v>0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30</v>
      </c>
      <c r="C180" s="68">
        <f t="shared" si="42"/>
        <v>0</v>
      </c>
      <c r="D180" s="68">
        <f t="shared" si="42"/>
        <v>3</v>
      </c>
      <c r="E180" s="69">
        <f t="shared" si="42"/>
        <v>1</v>
      </c>
      <c r="F180" s="70">
        <f t="shared" si="43"/>
        <v>34</v>
      </c>
      <c r="G180" s="67">
        <f t="shared" si="44"/>
        <v>1</v>
      </c>
      <c r="H180" s="71">
        <f t="shared" si="45"/>
        <v>2.9000000000000001E-2</v>
      </c>
      <c r="I180" s="70">
        <f t="shared" si="46"/>
        <v>3</v>
      </c>
      <c r="J180" s="70">
        <f t="shared" si="46"/>
        <v>1</v>
      </c>
    </row>
    <row r="181" spans="1:10" ht="12" customHeight="1" x14ac:dyDescent="0.15">
      <c r="A181" s="73" t="str">
        <f t="shared" si="41"/>
        <v>12時間計</v>
      </c>
      <c r="B181" s="74">
        <f>SUM(B169:B180)</f>
        <v>386</v>
      </c>
      <c r="C181" s="75">
        <f>SUM(C169:C180)</f>
        <v>0</v>
      </c>
      <c r="D181" s="75">
        <f>SUM(D169:D180)</f>
        <v>36</v>
      </c>
      <c r="E181" s="76">
        <f>SUM(E169:E180)</f>
        <v>6</v>
      </c>
      <c r="F181" s="77">
        <f>SUM(B181:E181)</f>
        <v>428</v>
      </c>
      <c r="G181" s="74">
        <f>C181+E181</f>
        <v>6</v>
      </c>
      <c r="H181" s="78">
        <f>IF(F181&gt;0,ROUND(G181/F181,3),0)</f>
        <v>1.4E-2</v>
      </c>
      <c r="I181" s="77">
        <f>SUM(I169:I180)</f>
        <v>55</v>
      </c>
      <c r="J181" s="77">
        <f>SUM(J169:J180)</f>
        <v>15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179" t="s">
        <v>2</v>
      </c>
      <c r="C185" s="181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70" t="s">
        <v>134</v>
      </c>
    </row>
    <row r="186" spans="1:10" ht="12" customHeight="1" x14ac:dyDescent="0.15">
      <c r="A186" s="10" t="s">
        <v>1</v>
      </c>
      <c r="B186" s="180"/>
      <c r="C186" s="166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71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8</v>
      </c>
      <c r="C187" s="60">
        <f t="shared" si="48"/>
        <v>0</v>
      </c>
      <c r="D187" s="60">
        <f t="shared" si="48"/>
        <v>4</v>
      </c>
      <c r="E187" s="61">
        <f t="shared" si="48"/>
        <v>1</v>
      </c>
      <c r="F187" s="62">
        <f t="shared" ref="F187:F198" si="49">SUM(B187:E187)</f>
        <v>13</v>
      </c>
      <c r="G187" s="59">
        <f t="shared" ref="G187:G198" si="50">C187+E187</f>
        <v>1</v>
      </c>
      <c r="H187" s="63">
        <f t="shared" ref="H187:H198" si="51">IF(F187&gt;0,ROUND(G187/F187,3),0)</f>
        <v>7.6999999999999999E-2</v>
      </c>
      <c r="I187" s="62">
        <f t="shared" ref="I187:J198" si="52">I7+I97</f>
        <v>1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19</v>
      </c>
      <c r="C188" s="68">
        <f t="shared" si="48"/>
        <v>0</v>
      </c>
      <c r="D188" s="68">
        <f t="shared" si="48"/>
        <v>1</v>
      </c>
      <c r="E188" s="69">
        <f t="shared" si="48"/>
        <v>0</v>
      </c>
      <c r="F188" s="70">
        <f t="shared" si="49"/>
        <v>20</v>
      </c>
      <c r="G188" s="67">
        <f t="shared" si="50"/>
        <v>0</v>
      </c>
      <c r="H188" s="71">
        <f t="shared" si="51"/>
        <v>0</v>
      </c>
      <c r="I188" s="70">
        <f t="shared" si="52"/>
        <v>1</v>
      </c>
      <c r="J188" s="70">
        <f t="shared" si="52"/>
        <v>0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31</v>
      </c>
      <c r="C189" s="68">
        <f t="shared" si="48"/>
        <v>0</v>
      </c>
      <c r="D189" s="68">
        <f t="shared" si="48"/>
        <v>3</v>
      </c>
      <c r="E189" s="69">
        <f t="shared" si="48"/>
        <v>0</v>
      </c>
      <c r="F189" s="70">
        <f t="shared" si="49"/>
        <v>34</v>
      </c>
      <c r="G189" s="67">
        <f t="shared" si="50"/>
        <v>0</v>
      </c>
      <c r="H189" s="71">
        <f t="shared" si="51"/>
        <v>0</v>
      </c>
      <c r="I189" s="70">
        <f t="shared" si="52"/>
        <v>5</v>
      </c>
      <c r="J189" s="70">
        <f t="shared" si="52"/>
        <v>1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34</v>
      </c>
      <c r="C190" s="68">
        <f t="shared" si="48"/>
        <v>0</v>
      </c>
      <c r="D190" s="68">
        <f t="shared" si="48"/>
        <v>7</v>
      </c>
      <c r="E190" s="69">
        <f t="shared" si="48"/>
        <v>1</v>
      </c>
      <c r="F190" s="70">
        <f t="shared" si="49"/>
        <v>42</v>
      </c>
      <c r="G190" s="67">
        <f t="shared" si="50"/>
        <v>1</v>
      </c>
      <c r="H190" s="71">
        <f t="shared" si="51"/>
        <v>2.4E-2</v>
      </c>
      <c r="I190" s="70">
        <f t="shared" si="52"/>
        <v>0</v>
      </c>
      <c r="J190" s="70">
        <f t="shared" si="52"/>
        <v>1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37</v>
      </c>
      <c r="C191" s="68">
        <f t="shared" si="48"/>
        <v>0</v>
      </c>
      <c r="D191" s="68">
        <f t="shared" si="48"/>
        <v>3</v>
      </c>
      <c r="E191" s="69">
        <f t="shared" si="48"/>
        <v>0</v>
      </c>
      <c r="F191" s="70">
        <f t="shared" si="49"/>
        <v>40</v>
      </c>
      <c r="G191" s="67">
        <f t="shared" si="50"/>
        <v>0</v>
      </c>
      <c r="H191" s="71">
        <f t="shared" si="51"/>
        <v>0</v>
      </c>
      <c r="I191" s="70">
        <f t="shared" si="52"/>
        <v>2</v>
      </c>
      <c r="J191" s="70">
        <f t="shared" si="52"/>
        <v>1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39</v>
      </c>
      <c r="C192" s="68">
        <f t="shared" si="48"/>
        <v>0</v>
      </c>
      <c r="D192" s="68">
        <f t="shared" si="48"/>
        <v>5</v>
      </c>
      <c r="E192" s="69">
        <f t="shared" si="48"/>
        <v>1</v>
      </c>
      <c r="F192" s="70">
        <f t="shared" si="49"/>
        <v>45</v>
      </c>
      <c r="G192" s="67">
        <f t="shared" si="50"/>
        <v>1</v>
      </c>
      <c r="H192" s="71">
        <f t="shared" si="51"/>
        <v>2.1999999999999999E-2</v>
      </c>
      <c r="I192" s="70">
        <f t="shared" si="52"/>
        <v>4</v>
      </c>
      <c r="J192" s="70">
        <f t="shared" si="52"/>
        <v>2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37</v>
      </c>
      <c r="C193" s="68">
        <f t="shared" si="48"/>
        <v>0</v>
      </c>
      <c r="D193" s="68">
        <f t="shared" si="48"/>
        <v>4</v>
      </c>
      <c r="E193" s="69">
        <f t="shared" si="48"/>
        <v>0</v>
      </c>
      <c r="F193" s="70">
        <f t="shared" si="49"/>
        <v>41</v>
      </c>
      <c r="G193" s="67">
        <f t="shared" si="50"/>
        <v>0</v>
      </c>
      <c r="H193" s="71">
        <f t="shared" si="51"/>
        <v>0</v>
      </c>
      <c r="I193" s="70">
        <f t="shared" si="52"/>
        <v>5</v>
      </c>
      <c r="J193" s="70">
        <f t="shared" si="52"/>
        <v>1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35</v>
      </c>
      <c r="C194" s="68">
        <f t="shared" si="48"/>
        <v>0</v>
      </c>
      <c r="D194" s="68">
        <f t="shared" si="48"/>
        <v>6</v>
      </c>
      <c r="E194" s="69">
        <f t="shared" si="48"/>
        <v>0</v>
      </c>
      <c r="F194" s="70">
        <f t="shared" si="49"/>
        <v>41</v>
      </c>
      <c r="G194" s="67">
        <f t="shared" si="50"/>
        <v>0</v>
      </c>
      <c r="H194" s="71">
        <f t="shared" si="51"/>
        <v>0</v>
      </c>
      <c r="I194" s="70">
        <f t="shared" si="52"/>
        <v>5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33</v>
      </c>
      <c r="C195" s="68">
        <f t="shared" si="48"/>
        <v>0</v>
      </c>
      <c r="D195" s="68">
        <f t="shared" si="48"/>
        <v>2</v>
      </c>
      <c r="E195" s="69">
        <f t="shared" si="48"/>
        <v>1</v>
      </c>
      <c r="F195" s="70">
        <f t="shared" si="49"/>
        <v>36</v>
      </c>
      <c r="G195" s="67">
        <f t="shared" si="50"/>
        <v>1</v>
      </c>
      <c r="H195" s="71">
        <f t="shared" si="51"/>
        <v>2.8000000000000001E-2</v>
      </c>
      <c r="I195" s="70">
        <f t="shared" si="52"/>
        <v>2</v>
      </c>
      <c r="J195" s="70">
        <f t="shared" si="52"/>
        <v>1</v>
      </c>
    </row>
    <row r="196" spans="1:10" ht="12" customHeight="1" x14ac:dyDescent="0.15">
      <c r="A196" s="66" t="str">
        <f t="shared" si="47"/>
        <v>16:00～17:00</v>
      </c>
      <c r="B196" s="67">
        <f>B17+B106</f>
        <v>43</v>
      </c>
      <c r="C196" s="68">
        <f t="shared" ref="C196:E198" si="53">C16+C106</f>
        <v>0</v>
      </c>
      <c r="D196" s="68">
        <f t="shared" si="53"/>
        <v>6</v>
      </c>
      <c r="E196" s="69">
        <f t="shared" si="53"/>
        <v>1</v>
      </c>
      <c r="F196" s="70">
        <f t="shared" si="49"/>
        <v>50</v>
      </c>
      <c r="G196" s="67">
        <f t="shared" si="50"/>
        <v>1</v>
      </c>
      <c r="H196" s="71">
        <f t="shared" si="51"/>
        <v>0.02</v>
      </c>
      <c r="I196" s="70">
        <f t="shared" si="52"/>
        <v>5</v>
      </c>
      <c r="J196" s="70">
        <f t="shared" si="52"/>
        <v>1</v>
      </c>
    </row>
    <row r="197" spans="1:10" ht="12" customHeight="1" x14ac:dyDescent="0.15">
      <c r="A197" s="66" t="str">
        <f t="shared" si="47"/>
        <v>17:00～18:00</v>
      </c>
      <c r="B197" s="67">
        <f>B18+B107</f>
        <v>47</v>
      </c>
      <c r="C197" s="68">
        <f t="shared" si="53"/>
        <v>0</v>
      </c>
      <c r="D197" s="68">
        <f t="shared" si="53"/>
        <v>3</v>
      </c>
      <c r="E197" s="69">
        <f t="shared" si="53"/>
        <v>0</v>
      </c>
      <c r="F197" s="70">
        <f t="shared" si="49"/>
        <v>50</v>
      </c>
      <c r="G197" s="67">
        <f t="shared" si="50"/>
        <v>0</v>
      </c>
      <c r="H197" s="71">
        <f t="shared" si="51"/>
        <v>0</v>
      </c>
      <c r="I197" s="70">
        <f t="shared" si="52"/>
        <v>5</v>
      </c>
      <c r="J197" s="70">
        <f t="shared" si="52"/>
        <v>1</v>
      </c>
    </row>
    <row r="198" spans="1:10" ht="12" customHeight="1" x14ac:dyDescent="0.15">
      <c r="A198" s="66" t="str">
        <f t="shared" si="47"/>
        <v>18:00～19:00</v>
      </c>
      <c r="B198" s="67">
        <f>B18+B108</f>
        <v>47</v>
      </c>
      <c r="C198" s="68">
        <f t="shared" si="53"/>
        <v>0</v>
      </c>
      <c r="D198" s="68">
        <f t="shared" si="53"/>
        <v>5</v>
      </c>
      <c r="E198" s="69">
        <f t="shared" si="53"/>
        <v>1</v>
      </c>
      <c r="F198" s="70">
        <f t="shared" si="49"/>
        <v>53</v>
      </c>
      <c r="G198" s="67">
        <f t="shared" si="50"/>
        <v>1</v>
      </c>
      <c r="H198" s="71">
        <f t="shared" si="51"/>
        <v>1.9E-2</v>
      </c>
      <c r="I198" s="70">
        <f t="shared" si="52"/>
        <v>4</v>
      </c>
      <c r="J198" s="70">
        <f t="shared" si="52"/>
        <v>0</v>
      </c>
    </row>
    <row r="199" spans="1:10" ht="12" customHeight="1" x14ac:dyDescent="0.15">
      <c r="A199" s="73" t="str">
        <f>A145</f>
        <v>12時間計</v>
      </c>
      <c r="B199" s="74">
        <f>SUM(B187:B198)</f>
        <v>410</v>
      </c>
      <c r="C199" s="75">
        <f>SUM(C187:C198)</f>
        <v>0</v>
      </c>
      <c r="D199" s="75">
        <f>SUM(D187:D198)</f>
        <v>49</v>
      </c>
      <c r="E199" s="76">
        <f>SUM(E187:E198)</f>
        <v>6</v>
      </c>
      <c r="F199" s="77">
        <f>SUM(B199:E199)</f>
        <v>465</v>
      </c>
      <c r="G199" s="74">
        <f>C199+E199</f>
        <v>6</v>
      </c>
      <c r="H199" s="78">
        <f>IF(F199&gt;0,ROUND(G199/F199,3),0)</f>
        <v>1.2999999999999999E-2</v>
      </c>
      <c r="I199" s="77">
        <f>SUM(I187:I198)</f>
        <v>39</v>
      </c>
      <c r="J199" s="77">
        <f>SUM(J187:J198)</f>
        <v>9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179" t="s">
        <v>2</v>
      </c>
      <c r="C203" s="181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70" t="s">
        <v>134</v>
      </c>
    </row>
    <row r="204" spans="1:10" ht="12" customHeight="1" x14ac:dyDescent="0.15">
      <c r="A204" s="10" t="s">
        <v>1</v>
      </c>
      <c r="B204" s="180"/>
      <c r="C204" s="166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71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24</v>
      </c>
      <c r="C205" s="60">
        <f t="shared" si="55"/>
        <v>0</v>
      </c>
      <c r="D205" s="60">
        <f t="shared" si="55"/>
        <v>6</v>
      </c>
      <c r="E205" s="61">
        <f t="shared" si="55"/>
        <v>2</v>
      </c>
      <c r="F205" s="62">
        <f t="shared" ref="F205:F216" si="56">SUM(B205:E205)</f>
        <v>32</v>
      </c>
      <c r="G205" s="59">
        <f t="shared" ref="G205:G216" si="57">C205+E205</f>
        <v>2</v>
      </c>
      <c r="H205" s="63">
        <f t="shared" ref="H205:H216" si="58">IF(F205&gt;0,ROUND(G205/F205,3),0)</f>
        <v>6.3E-2</v>
      </c>
      <c r="I205" s="62">
        <f t="shared" ref="I205:J216" si="59">I169+I187</f>
        <v>3</v>
      </c>
      <c r="J205" s="62">
        <f t="shared" si="59"/>
        <v>0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54</v>
      </c>
      <c r="C206" s="68">
        <f t="shared" si="55"/>
        <v>0</v>
      </c>
      <c r="D206" s="68">
        <f t="shared" si="55"/>
        <v>3</v>
      </c>
      <c r="E206" s="69">
        <f t="shared" si="55"/>
        <v>0</v>
      </c>
      <c r="F206" s="70">
        <f t="shared" si="56"/>
        <v>57</v>
      </c>
      <c r="G206" s="67">
        <f t="shared" si="57"/>
        <v>0</v>
      </c>
      <c r="H206" s="71">
        <f t="shared" si="58"/>
        <v>0</v>
      </c>
      <c r="I206" s="70">
        <f t="shared" si="59"/>
        <v>5</v>
      </c>
      <c r="J206" s="70">
        <f t="shared" si="59"/>
        <v>2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69</v>
      </c>
      <c r="C207" s="68">
        <f t="shared" si="55"/>
        <v>0</v>
      </c>
      <c r="D207" s="68">
        <f t="shared" si="55"/>
        <v>5</v>
      </c>
      <c r="E207" s="69">
        <f t="shared" si="55"/>
        <v>1</v>
      </c>
      <c r="F207" s="70">
        <f t="shared" si="56"/>
        <v>75</v>
      </c>
      <c r="G207" s="67">
        <f t="shared" si="57"/>
        <v>1</v>
      </c>
      <c r="H207" s="71">
        <f t="shared" si="58"/>
        <v>1.2999999999999999E-2</v>
      </c>
      <c r="I207" s="70">
        <f t="shared" si="59"/>
        <v>11</v>
      </c>
      <c r="J207" s="70">
        <f t="shared" si="59"/>
        <v>4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64</v>
      </c>
      <c r="C208" s="68">
        <f t="shared" si="55"/>
        <v>0</v>
      </c>
      <c r="D208" s="68">
        <f t="shared" si="55"/>
        <v>10</v>
      </c>
      <c r="E208" s="69">
        <f t="shared" si="55"/>
        <v>1</v>
      </c>
      <c r="F208" s="70">
        <f t="shared" si="56"/>
        <v>75</v>
      </c>
      <c r="G208" s="67">
        <f t="shared" si="57"/>
        <v>1</v>
      </c>
      <c r="H208" s="71">
        <f t="shared" si="58"/>
        <v>1.2999999999999999E-2</v>
      </c>
      <c r="I208" s="70">
        <f t="shared" si="59"/>
        <v>5</v>
      </c>
      <c r="J208" s="70">
        <f t="shared" si="59"/>
        <v>5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76</v>
      </c>
      <c r="C209" s="68">
        <f t="shared" si="55"/>
        <v>0</v>
      </c>
      <c r="D209" s="68">
        <f t="shared" si="55"/>
        <v>7</v>
      </c>
      <c r="E209" s="69">
        <f t="shared" si="55"/>
        <v>0</v>
      </c>
      <c r="F209" s="70">
        <f t="shared" si="56"/>
        <v>83</v>
      </c>
      <c r="G209" s="67">
        <f t="shared" si="57"/>
        <v>0</v>
      </c>
      <c r="H209" s="71">
        <f t="shared" si="58"/>
        <v>0</v>
      </c>
      <c r="I209" s="70">
        <f t="shared" si="59"/>
        <v>8</v>
      </c>
      <c r="J209" s="70">
        <f t="shared" si="59"/>
        <v>2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69</v>
      </c>
      <c r="C210" s="68">
        <f t="shared" si="55"/>
        <v>0</v>
      </c>
      <c r="D210" s="68">
        <f t="shared" si="55"/>
        <v>9</v>
      </c>
      <c r="E210" s="69">
        <f t="shared" si="55"/>
        <v>2</v>
      </c>
      <c r="F210" s="70">
        <f t="shared" si="56"/>
        <v>80</v>
      </c>
      <c r="G210" s="67">
        <f t="shared" si="57"/>
        <v>2</v>
      </c>
      <c r="H210" s="71">
        <f t="shared" si="58"/>
        <v>2.5000000000000001E-2</v>
      </c>
      <c r="I210" s="70">
        <f t="shared" si="59"/>
        <v>11</v>
      </c>
      <c r="J210" s="70">
        <f t="shared" si="59"/>
        <v>3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73</v>
      </c>
      <c r="C211" s="68">
        <f t="shared" si="55"/>
        <v>0</v>
      </c>
      <c r="D211" s="68">
        <f t="shared" si="55"/>
        <v>10</v>
      </c>
      <c r="E211" s="69">
        <f t="shared" si="55"/>
        <v>0</v>
      </c>
      <c r="F211" s="70">
        <f t="shared" si="56"/>
        <v>83</v>
      </c>
      <c r="G211" s="67">
        <f t="shared" si="57"/>
        <v>0</v>
      </c>
      <c r="H211" s="71">
        <f t="shared" si="58"/>
        <v>0</v>
      </c>
      <c r="I211" s="70">
        <f t="shared" si="59"/>
        <v>11</v>
      </c>
      <c r="J211" s="70">
        <f t="shared" si="59"/>
        <v>3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71</v>
      </c>
      <c r="C212" s="68">
        <f t="shared" si="55"/>
        <v>0</v>
      </c>
      <c r="D212" s="68">
        <f t="shared" si="55"/>
        <v>7</v>
      </c>
      <c r="E212" s="69">
        <f t="shared" si="55"/>
        <v>1</v>
      </c>
      <c r="F212" s="70">
        <f t="shared" si="56"/>
        <v>79</v>
      </c>
      <c r="G212" s="67">
        <f t="shared" si="57"/>
        <v>1</v>
      </c>
      <c r="H212" s="71">
        <f t="shared" si="58"/>
        <v>1.2999999999999999E-2</v>
      </c>
      <c r="I212" s="70">
        <f t="shared" si="59"/>
        <v>9</v>
      </c>
      <c r="J212" s="70">
        <f t="shared" si="59"/>
        <v>1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67</v>
      </c>
      <c r="C213" s="68">
        <f t="shared" si="55"/>
        <v>0</v>
      </c>
      <c r="D213" s="68">
        <f t="shared" si="55"/>
        <v>5</v>
      </c>
      <c r="E213" s="69">
        <f t="shared" si="55"/>
        <v>2</v>
      </c>
      <c r="F213" s="70">
        <f t="shared" si="56"/>
        <v>74</v>
      </c>
      <c r="G213" s="67">
        <f t="shared" si="57"/>
        <v>2</v>
      </c>
      <c r="H213" s="71">
        <f t="shared" si="58"/>
        <v>2.7E-2</v>
      </c>
      <c r="I213" s="70">
        <f t="shared" si="59"/>
        <v>3</v>
      </c>
      <c r="J213" s="70">
        <f t="shared" si="59"/>
        <v>1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73</v>
      </c>
      <c r="C214" s="68">
        <f t="shared" si="55"/>
        <v>0</v>
      </c>
      <c r="D214" s="68">
        <f t="shared" si="55"/>
        <v>7</v>
      </c>
      <c r="E214" s="69">
        <f t="shared" si="55"/>
        <v>1</v>
      </c>
      <c r="F214" s="70">
        <f t="shared" si="56"/>
        <v>81</v>
      </c>
      <c r="G214" s="67">
        <f t="shared" si="57"/>
        <v>1</v>
      </c>
      <c r="H214" s="71">
        <f t="shared" si="58"/>
        <v>1.2E-2</v>
      </c>
      <c r="I214" s="70">
        <f t="shared" si="59"/>
        <v>14</v>
      </c>
      <c r="J214" s="70">
        <f t="shared" si="59"/>
        <v>1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79</v>
      </c>
      <c r="C215" s="68">
        <f t="shared" si="55"/>
        <v>0</v>
      </c>
      <c r="D215" s="68">
        <f t="shared" si="55"/>
        <v>8</v>
      </c>
      <c r="E215" s="69">
        <f t="shared" si="55"/>
        <v>0</v>
      </c>
      <c r="F215" s="70">
        <f t="shared" si="56"/>
        <v>87</v>
      </c>
      <c r="G215" s="67">
        <f t="shared" si="57"/>
        <v>0</v>
      </c>
      <c r="H215" s="71">
        <f t="shared" si="58"/>
        <v>0</v>
      </c>
      <c r="I215" s="70">
        <f t="shared" si="59"/>
        <v>7</v>
      </c>
      <c r="J215" s="70">
        <f t="shared" si="59"/>
        <v>1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77</v>
      </c>
      <c r="C216" s="68">
        <f t="shared" si="55"/>
        <v>0</v>
      </c>
      <c r="D216" s="68">
        <f t="shared" si="55"/>
        <v>8</v>
      </c>
      <c r="E216" s="69">
        <f t="shared" si="55"/>
        <v>2</v>
      </c>
      <c r="F216" s="70">
        <f t="shared" si="56"/>
        <v>87</v>
      </c>
      <c r="G216" s="67">
        <f t="shared" si="57"/>
        <v>2</v>
      </c>
      <c r="H216" s="71">
        <f t="shared" si="58"/>
        <v>2.3E-2</v>
      </c>
      <c r="I216" s="70">
        <f t="shared" si="59"/>
        <v>7</v>
      </c>
      <c r="J216" s="70">
        <f t="shared" si="59"/>
        <v>1</v>
      </c>
    </row>
    <row r="217" spans="1:10" ht="12" customHeight="1" x14ac:dyDescent="0.15">
      <c r="A217" s="73" t="str">
        <f t="shared" si="54"/>
        <v>12時間計</v>
      </c>
      <c r="B217" s="74">
        <f>SUM(B205:B216)</f>
        <v>796</v>
      </c>
      <c r="C217" s="75">
        <f>SUM(C205:C216)</f>
        <v>0</v>
      </c>
      <c r="D217" s="75">
        <f>SUM(D205:D216)</f>
        <v>85</v>
      </c>
      <c r="E217" s="76">
        <f>SUM(E205:E216)</f>
        <v>12</v>
      </c>
      <c r="F217" s="77">
        <f>SUM(B217:E217)</f>
        <v>893</v>
      </c>
      <c r="G217" s="74">
        <f>C217+E217</f>
        <v>12</v>
      </c>
      <c r="H217" s="78">
        <f>IF(F217&gt;0,ROUND(G217/F217,3),0)</f>
        <v>1.2999999999999999E-2</v>
      </c>
      <c r="I217" s="77">
        <f>SUM(I205:I216)</f>
        <v>94</v>
      </c>
      <c r="J217" s="77">
        <f>SUM(J205:J216)</f>
        <v>24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179" t="s">
        <v>2</v>
      </c>
      <c r="C221" s="181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70" t="s">
        <v>134</v>
      </c>
    </row>
    <row r="222" spans="1:10" ht="12" customHeight="1" x14ac:dyDescent="0.15">
      <c r="A222" s="10" t="s">
        <v>1</v>
      </c>
      <c r="B222" s="180"/>
      <c r="C222" s="166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71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2</v>
      </c>
      <c r="C223" s="60">
        <f t="shared" si="61"/>
        <v>0</v>
      </c>
      <c r="D223" s="60">
        <f t="shared" si="61"/>
        <v>0</v>
      </c>
      <c r="E223" s="61">
        <f t="shared" si="61"/>
        <v>0</v>
      </c>
      <c r="F223" s="62">
        <f t="shared" ref="F223:F234" si="62">SUM(B223:E223)</f>
        <v>2</v>
      </c>
      <c r="G223" s="59">
        <f t="shared" ref="G223:G234" si="63">C223+E223</f>
        <v>0</v>
      </c>
      <c r="H223" s="63">
        <f t="shared" ref="H223:H234" si="64">IF(F223&gt;0,ROUND(G223/F223,3),0)</f>
        <v>0</v>
      </c>
      <c r="I223" s="62">
        <f t="shared" ref="I223:J234" si="65">I79+I97</f>
        <v>3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0</v>
      </c>
      <c r="C224" s="68">
        <f t="shared" si="61"/>
        <v>0</v>
      </c>
      <c r="D224" s="68">
        <f t="shared" si="61"/>
        <v>0</v>
      </c>
      <c r="E224" s="69">
        <f t="shared" si="61"/>
        <v>0</v>
      </c>
      <c r="F224" s="70">
        <f t="shared" si="62"/>
        <v>0</v>
      </c>
      <c r="G224" s="67">
        <f t="shared" si="63"/>
        <v>0</v>
      </c>
      <c r="H224" s="71">
        <f t="shared" si="64"/>
        <v>0</v>
      </c>
      <c r="I224" s="70">
        <f t="shared" si="65"/>
        <v>0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0</v>
      </c>
      <c r="C225" s="68">
        <f t="shared" si="61"/>
        <v>0</v>
      </c>
      <c r="D225" s="68">
        <f t="shared" si="61"/>
        <v>0</v>
      </c>
      <c r="E225" s="69">
        <f t="shared" si="61"/>
        <v>0</v>
      </c>
      <c r="F225" s="70">
        <f t="shared" si="62"/>
        <v>0</v>
      </c>
      <c r="G225" s="67">
        <f t="shared" si="63"/>
        <v>0</v>
      </c>
      <c r="H225" s="71">
        <f t="shared" si="64"/>
        <v>0</v>
      </c>
      <c r="I225" s="70">
        <f t="shared" si="65"/>
        <v>3</v>
      </c>
      <c r="J225" s="70">
        <f t="shared" si="65"/>
        <v>1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0</v>
      </c>
      <c r="C226" s="68">
        <f t="shared" si="61"/>
        <v>0</v>
      </c>
      <c r="D226" s="68">
        <f t="shared" si="61"/>
        <v>0</v>
      </c>
      <c r="E226" s="69">
        <f t="shared" si="61"/>
        <v>0</v>
      </c>
      <c r="F226" s="70">
        <f t="shared" si="62"/>
        <v>0</v>
      </c>
      <c r="G226" s="67">
        <f t="shared" si="63"/>
        <v>0</v>
      </c>
      <c r="H226" s="71">
        <f t="shared" si="64"/>
        <v>0</v>
      </c>
      <c r="I226" s="70">
        <f t="shared" si="65"/>
        <v>2</v>
      </c>
      <c r="J226" s="70">
        <f t="shared" si="65"/>
        <v>1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1</v>
      </c>
      <c r="C227" s="68">
        <f t="shared" si="61"/>
        <v>0</v>
      </c>
      <c r="D227" s="68">
        <f t="shared" si="61"/>
        <v>0</v>
      </c>
      <c r="E227" s="69">
        <f t="shared" si="61"/>
        <v>0</v>
      </c>
      <c r="F227" s="70">
        <f t="shared" si="62"/>
        <v>1</v>
      </c>
      <c r="G227" s="67">
        <f t="shared" si="63"/>
        <v>0</v>
      </c>
      <c r="H227" s="71">
        <f t="shared" si="64"/>
        <v>0</v>
      </c>
      <c r="I227" s="70">
        <f t="shared" si="65"/>
        <v>4</v>
      </c>
      <c r="J227" s="70">
        <f t="shared" si="65"/>
        <v>0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0</v>
      </c>
      <c r="C228" s="68">
        <f t="shared" si="61"/>
        <v>0</v>
      </c>
      <c r="D228" s="68">
        <f t="shared" si="61"/>
        <v>0</v>
      </c>
      <c r="E228" s="69">
        <f t="shared" si="61"/>
        <v>0</v>
      </c>
      <c r="F228" s="70">
        <f t="shared" si="62"/>
        <v>0</v>
      </c>
      <c r="G228" s="67">
        <f t="shared" si="63"/>
        <v>0</v>
      </c>
      <c r="H228" s="71">
        <f t="shared" si="64"/>
        <v>0</v>
      </c>
      <c r="I228" s="70">
        <f t="shared" si="65"/>
        <v>1</v>
      </c>
      <c r="J228" s="70">
        <f t="shared" si="65"/>
        <v>1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0</v>
      </c>
      <c r="C229" s="68">
        <f t="shared" si="61"/>
        <v>0</v>
      </c>
      <c r="D229" s="68">
        <f t="shared" si="61"/>
        <v>0</v>
      </c>
      <c r="E229" s="69">
        <f t="shared" si="61"/>
        <v>0</v>
      </c>
      <c r="F229" s="70">
        <f t="shared" si="62"/>
        <v>0</v>
      </c>
      <c r="G229" s="67">
        <f t="shared" si="63"/>
        <v>0</v>
      </c>
      <c r="H229" s="71">
        <f t="shared" si="64"/>
        <v>0</v>
      </c>
      <c r="I229" s="70">
        <f t="shared" si="65"/>
        <v>2</v>
      </c>
      <c r="J229" s="70">
        <f t="shared" si="65"/>
        <v>1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0</v>
      </c>
      <c r="C230" s="68">
        <f t="shared" si="61"/>
        <v>0</v>
      </c>
      <c r="D230" s="68">
        <f t="shared" si="61"/>
        <v>0</v>
      </c>
      <c r="E230" s="69">
        <f t="shared" si="61"/>
        <v>0</v>
      </c>
      <c r="F230" s="70">
        <f t="shared" si="62"/>
        <v>0</v>
      </c>
      <c r="G230" s="67">
        <f t="shared" si="63"/>
        <v>0</v>
      </c>
      <c r="H230" s="71">
        <f t="shared" si="64"/>
        <v>0</v>
      </c>
      <c r="I230" s="70">
        <f t="shared" si="65"/>
        <v>2</v>
      </c>
      <c r="J230" s="70">
        <f t="shared" si="65"/>
        <v>3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0</v>
      </c>
      <c r="C231" s="68">
        <f t="shared" si="61"/>
        <v>0</v>
      </c>
      <c r="D231" s="68">
        <f t="shared" si="61"/>
        <v>0</v>
      </c>
      <c r="E231" s="69">
        <f t="shared" si="61"/>
        <v>0</v>
      </c>
      <c r="F231" s="70">
        <f t="shared" si="62"/>
        <v>0</v>
      </c>
      <c r="G231" s="67">
        <f t="shared" si="63"/>
        <v>0</v>
      </c>
      <c r="H231" s="71">
        <f t="shared" si="64"/>
        <v>0</v>
      </c>
      <c r="I231" s="70">
        <f t="shared" si="65"/>
        <v>0</v>
      </c>
      <c r="J231" s="70">
        <f t="shared" si="65"/>
        <v>1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0</v>
      </c>
      <c r="C232" s="68">
        <f t="shared" si="61"/>
        <v>0</v>
      </c>
      <c r="D232" s="68">
        <f t="shared" si="61"/>
        <v>0</v>
      </c>
      <c r="E232" s="69">
        <f t="shared" si="61"/>
        <v>0</v>
      </c>
      <c r="F232" s="70">
        <f t="shared" si="62"/>
        <v>0</v>
      </c>
      <c r="G232" s="67">
        <f t="shared" si="63"/>
        <v>0</v>
      </c>
      <c r="H232" s="71">
        <f t="shared" si="64"/>
        <v>0</v>
      </c>
      <c r="I232" s="70">
        <f t="shared" si="65"/>
        <v>1</v>
      </c>
      <c r="J232" s="70">
        <f t="shared" si="65"/>
        <v>2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0</v>
      </c>
      <c r="C233" s="68">
        <f t="shared" si="61"/>
        <v>0</v>
      </c>
      <c r="D233" s="68">
        <f t="shared" si="61"/>
        <v>0</v>
      </c>
      <c r="E233" s="69">
        <f t="shared" si="61"/>
        <v>0</v>
      </c>
      <c r="F233" s="70">
        <f t="shared" si="62"/>
        <v>0</v>
      </c>
      <c r="G233" s="67">
        <f t="shared" si="63"/>
        <v>0</v>
      </c>
      <c r="H233" s="71">
        <f t="shared" si="64"/>
        <v>0</v>
      </c>
      <c r="I233" s="70">
        <f t="shared" si="65"/>
        <v>1</v>
      </c>
      <c r="J233" s="70">
        <f t="shared" si="65"/>
        <v>1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0</v>
      </c>
      <c r="C234" s="68">
        <f t="shared" si="61"/>
        <v>0</v>
      </c>
      <c r="D234" s="68">
        <f t="shared" si="61"/>
        <v>0</v>
      </c>
      <c r="E234" s="69">
        <f t="shared" si="61"/>
        <v>0</v>
      </c>
      <c r="F234" s="70">
        <f t="shared" si="62"/>
        <v>0</v>
      </c>
      <c r="G234" s="67">
        <f t="shared" si="63"/>
        <v>0</v>
      </c>
      <c r="H234" s="71">
        <f t="shared" si="64"/>
        <v>0</v>
      </c>
      <c r="I234" s="70">
        <f t="shared" si="65"/>
        <v>1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3</v>
      </c>
      <c r="C235" s="75">
        <f>SUM(C223:C234)</f>
        <v>0</v>
      </c>
      <c r="D235" s="75">
        <f>SUM(D223:D234)</f>
        <v>0</v>
      </c>
      <c r="E235" s="76">
        <f>SUM(E223:E234)</f>
        <v>0</v>
      </c>
      <c r="F235" s="77">
        <f>SUM(B235:E235)</f>
        <v>3</v>
      </c>
      <c r="G235" s="74">
        <f>C235+E235</f>
        <v>0</v>
      </c>
      <c r="H235" s="78">
        <f>IF(F235&gt;0,ROUND(G235/F235,3),0)</f>
        <v>0</v>
      </c>
      <c r="I235" s="77">
        <f>SUM(I223:I234)</f>
        <v>20</v>
      </c>
      <c r="J235" s="77">
        <f>SUM(J223:J234)</f>
        <v>11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179" t="s">
        <v>2</v>
      </c>
      <c r="C239" s="181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70" t="s">
        <v>134</v>
      </c>
    </row>
    <row r="240" spans="1:10" ht="12" customHeight="1" x14ac:dyDescent="0.15">
      <c r="A240" s="10" t="s">
        <v>1</v>
      </c>
      <c r="B240" s="180"/>
      <c r="C240" s="166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71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6</v>
      </c>
      <c r="C241" s="60">
        <f t="shared" si="67"/>
        <v>0</v>
      </c>
      <c r="D241" s="60">
        <f t="shared" si="67"/>
        <v>1</v>
      </c>
      <c r="E241" s="61">
        <f t="shared" si="67"/>
        <v>1</v>
      </c>
      <c r="F241" s="62">
        <f t="shared" ref="F241:F252" si="68">SUM(B241:E241)</f>
        <v>8</v>
      </c>
      <c r="G241" s="59">
        <f t="shared" ref="G241:G252" si="69">C241+E241</f>
        <v>1</v>
      </c>
      <c r="H241" s="63">
        <f t="shared" ref="H241:H252" si="70">IF(F241&gt;0,ROUND(G241/F241,3),0)</f>
        <v>0.125</v>
      </c>
      <c r="I241" s="62">
        <f t="shared" ref="I241:J252" si="71">I25+I61</f>
        <v>0</v>
      </c>
      <c r="J241" s="62">
        <f t="shared" si="71"/>
        <v>0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50</v>
      </c>
      <c r="C242" s="68">
        <f t="shared" si="67"/>
        <v>0</v>
      </c>
      <c r="D242" s="68">
        <f t="shared" si="67"/>
        <v>3</v>
      </c>
      <c r="E242" s="69">
        <f t="shared" si="67"/>
        <v>0</v>
      </c>
      <c r="F242" s="70">
        <f t="shared" si="68"/>
        <v>53</v>
      </c>
      <c r="G242" s="67">
        <f t="shared" si="69"/>
        <v>0</v>
      </c>
      <c r="H242" s="71">
        <f t="shared" si="70"/>
        <v>0</v>
      </c>
      <c r="I242" s="70">
        <f t="shared" si="71"/>
        <v>1</v>
      </c>
      <c r="J242" s="70">
        <f t="shared" si="71"/>
        <v>2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66</v>
      </c>
      <c r="C243" s="68">
        <f t="shared" si="67"/>
        <v>0</v>
      </c>
      <c r="D243" s="68">
        <f t="shared" si="67"/>
        <v>3</v>
      </c>
      <c r="E243" s="69">
        <f t="shared" si="67"/>
        <v>2</v>
      </c>
      <c r="F243" s="70">
        <f t="shared" si="68"/>
        <v>71</v>
      </c>
      <c r="G243" s="67">
        <f t="shared" si="69"/>
        <v>2</v>
      </c>
      <c r="H243" s="71">
        <f t="shared" si="70"/>
        <v>2.8000000000000001E-2</v>
      </c>
      <c r="I243" s="70">
        <f t="shared" si="71"/>
        <v>6</v>
      </c>
      <c r="J243" s="70">
        <f t="shared" si="71"/>
        <v>1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47</v>
      </c>
      <c r="C244" s="68">
        <f t="shared" si="67"/>
        <v>0</v>
      </c>
      <c r="D244" s="68">
        <f t="shared" si="67"/>
        <v>6</v>
      </c>
      <c r="E244" s="69">
        <f t="shared" si="67"/>
        <v>1</v>
      </c>
      <c r="F244" s="70">
        <f t="shared" si="68"/>
        <v>54</v>
      </c>
      <c r="G244" s="67">
        <f t="shared" si="69"/>
        <v>1</v>
      </c>
      <c r="H244" s="71">
        <f t="shared" si="70"/>
        <v>1.9E-2</v>
      </c>
      <c r="I244" s="70">
        <f t="shared" si="71"/>
        <v>4</v>
      </c>
      <c r="J244" s="70">
        <f t="shared" si="71"/>
        <v>3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65</v>
      </c>
      <c r="C245" s="68">
        <f t="shared" si="67"/>
        <v>0</v>
      </c>
      <c r="D245" s="68">
        <f t="shared" si="67"/>
        <v>8</v>
      </c>
      <c r="E245" s="69">
        <f t="shared" si="67"/>
        <v>0</v>
      </c>
      <c r="F245" s="70">
        <f t="shared" si="68"/>
        <v>73</v>
      </c>
      <c r="G245" s="67">
        <f t="shared" si="69"/>
        <v>0</v>
      </c>
      <c r="H245" s="71">
        <f t="shared" si="70"/>
        <v>0</v>
      </c>
      <c r="I245" s="70">
        <f t="shared" si="71"/>
        <v>3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53</v>
      </c>
      <c r="C246" s="68">
        <f t="shared" si="67"/>
        <v>0</v>
      </c>
      <c r="D246" s="68">
        <f t="shared" si="67"/>
        <v>6</v>
      </c>
      <c r="E246" s="69">
        <f t="shared" si="67"/>
        <v>2</v>
      </c>
      <c r="F246" s="70">
        <f t="shared" si="68"/>
        <v>61</v>
      </c>
      <c r="G246" s="67">
        <f t="shared" si="69"/>
        <v>2</v>
      </c>
      <c r="H246" s="71">
        <f t="shared" si="70"/>
        <v>3.3000000000000002E-2</v>
      </c>
      <c r="I246" s="70">
        <f t="shared" si="71"/>
        <v>3</v>
      </c>
      <c r="J246" s="70">
        <f t="shared" si="71"/>
        <v>2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54</v>
      </c>
      <c r="C247" s="68">
        <f t="shared" si="67"/>
        <v>0</v>
      </c>
      <c r="D247" s="68">
        <f t="shared" si="67"/>
        <v>7</v>
      </c>
      <c r="E247" s="69">
        <f t="shared" si="67"/>
        <v>1</v>
      </c>
      <c r="F247" s="70">
        <f t="shared" si="68"/>
        <v>62</v>
      </c>
      <c r="G247" s="67">
        <f t="shared" si="69"/>
        <v>1</v>
      </c>
      <c r="H247" s="71">
        <f t="shared" si="70"/>
        <v>1.6E-2</v>
      </c>
      <c r="I247" s="70">
        <f t="shared" si="71"/>
        <v>3</v>
      </c>
      <c r="J247" s="70">
        <f t="shared" si="71"/>
        <v>1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57</v>
      </c>
      <c r="C248" s="68">
        <f t="shared" si="67"/>
        <v>0</v>
      </c>
      <c r="D248" s="68">
        <f t="shared" si="67"/>
        <v>1</v>
      </c>
      <c r="E248" s="69">
        <f t="shared" si="67"/>
        <v>1</v>
      </c>
      <c r="F248" s="70">
        <f t="shared" si="68"/>
        <v>59</v>
      </c>
      <c r="G248" s="67">
        <f t="shared" si="69"/>
        <v>1</v>
      </c>
      <c r="H248" s="71">
        <f t="shared" si="70"/>
        <v>1.7000000000000001E-2</v>
      </c>
      <c r="I248" s="70">
        <f t="shared" si="71"/>
        <v>5</v>
      </c>
      <c r="J248" s="70">
        <f t="shared" si="71"/>
        <v>1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64</v>
      </c>
      <c r="C249" s="68">
        <f t="shared" si="67"/>
        <v>0</v>
      </c>
      <c r="D249" s="68">
        <f t="shared" si="67"/>
        <v>4</v>
      </c>
      <c r="E249" s="69">
        <f t="shared" si="67"/>
        <v>1</v>
      </c>
      <c r="F249" s="70">
        <f t="shared" si="68"/>
        <v>69</v>
      </c>
      <c r="G249" s="67">
        <f t="shared" si="69"/>
        <v>1</v>
      </c>
      <c r="H249" s="71">
        <f t="shared" si="70"/>
        <v>1.4E-2</v>
      </c>
      <c r="I249" s="70">
        <f t="shared" si="71"/>
        <v>1</v>
      </c>
      <c r="J249" s="70">
        <f t="shared" si="71"/>
        <v>2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51</v>
      </c>
      <c r="C250" s="68">
        <f t="shared" si="67"/>
        <v>0</v>
      </c>
      <c r="D250" s="68">
        <f t="shared" si="67"/>
        <v>1</v>
      </c>
      <c r="E250" s="69">
        <f t="shared" si="67"/>
        <v>1</v>
      </c>
      <c r="F250" s="70">
        <f t="shared" si="68"/>
        <v>53</v>
      </c>
      <c r="G250" s="67">
        <f t="shared" si="69"/>
        <v>1</v>
      </c>
      <c r="H250" s="71">
        <f t="shared" si="70"/>
        <v>1.9E-2</v>
      </c>
      <c r="I250" s="70">
        <f t="shared" si="71"/>
        <v>6</v>
      </c>
      <c r="J250" s="70">
        <f t="shared" si="71"/>
        <v>0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46</v>
      </c>
      <c r="C251" s="68">
        <f t="shared" si="67"/>
        <v>0</v>
      </c>
      <c r="D251" s="68">
        <f t="shared" si="67"/>
        <v>7</v>
      </c>
      <c r="E251" s="69">
        <f t="shared" si="67"/>
        <v>0</v>
      </c>
      <c r="F251" s="70">
        <f t="shared" si="68"/>
        <v>53</v>
      </c>
      <c r="G251" s="67">
        <f t="shared" si="69"/>
        <v>0</v>
      </c>
      <c r="H251" s="71">
        <f t="shared" si="70"/>
        <v>0</v>
      </c>
      <c r="I251" s="70">
        <f t="shared" si="71"/>
        <v>2</v>
      </c>
      <c r="J251" s="70">
        <f t="shared" si="71"/>
        <v>0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45</v>
      </c>
      <c r="C252" s="68">
        <f t="shared" si="67"/>
        <v>0</v>
      </c>
      <c r="D252" s="68">
        <f t="shared" si="67"/>
        <v>6</v>
      </c>
      <c r="E252" s="69">
        <f t="shared" si="67"/>
        <v>1</v>
      </c>
      <c r="F252" s="70">
        <f t="shared" si="68"/>
        <v>52</v>
      </c>
      <c r="G252" s="67">
        <f t="shared" si="69"/>
        <v>1</v>
      </c>
      <c r="H252" s="71">
        <f t="shared" si="70"/>
        <v>1.9E-2</v>
      </c>
      <c r="I252" s="70">
        <f t="shared" si="71"/>
        <v>0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604</v>
      </c>
      <c r="C253" s="75">
        <f>SUM(C241:C252)</f>
        <v>0</v>
      </c>
      <c r="D253" s="75">
        <f>SUM(D241:D252)</f>
        <v>53</v>
      </c>
      <c r="E253" s="76">
        <f>SUM(E241:E252)</f>
        <v>11</v>
      </c>
      <c r="F253" s="77">
        <f>SUM(B253:E253)</f>
        <v>668</v>
      </c>
      <c r="G253" s="74">
        <f>C253+E253</f>
        <v>11</v>
      </c>
      <c r="H253" s="78">
        <f>IF(F253&gt;0,ROUND(G253/F253,3),0)</f>
        <v>1.6E-2</v>
      </c>
      <c r="I253" s="77">
        <f>SUM(I241:I252)</f>
        <v>34</v>
      </c>
      <c r="J253" s="77">
        <f>SUM(J241:J252)</f>
        <v>12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179" t="s">
        <v>2</v>
      </c>
      <c r="C257" s="181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70" t="s">
        <v>134</v>
      </c>
    </row>
    <row r="258" spans="1:10" ht="12" customHeight="1" x14ac:dyDescent="0.15">
      <c r="A258" s="10" t="s">
        <v>1</v>
      </c>
      <c r="B258" s="180"/>
      <c r="C258" s="166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71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8</v>
      </c>
      <c r="C259" s="60">
        <f t="shared" si="73"/>
        <v>0</v>
      </c>
      <c r="D259" s="60">
        <f t="shared" si="73"/>
        <v>1</v>
      </c>
      <c r="E259" s="61">
        <f t="shared" si="73"/>
        <v>1</v>
      </c>
      <c r="F259" s="62">
        <f t="shared" ref="F259:F270" si="74">SUM(B259:E259)</f>
        <v>10</v>
      </c>
      <c r="G259" s="59">
        <f t="shared" ref="G259:G270" si="75">C259+E259</f>
        <v>1</v>
      </c>
      <c r="H259" s="63">
        <f t="shared" ref="H259:H270" si="76">IF(F259&gt;0,ROUND(G259/F259,3),0)</f>
        <v>0.1</v>
      </c>
      <c r="I259" s="62">
        <f t="shared" ref="I259:J270" si="77">I223+I241</f>
        <v>3</v>
      </c>
      <c r="J259" s="62">
        <f t="shared" si="77"/>
        <v>0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50</v>
      </c>
      <c r="C260" s="68">
        <f t="shared" si="73"/>
        <v>0</v>
      </c>
      <c r="D260" s="68">
        <f t="shared" si="73"/>
        <v>3</v>
      </c>
      <c r="E260" s="69">
        <f t="shared" si="73"/>
        <v>0</v>
      </c>
      <c r="F260" s="70">
        <f t="shared" si="74"/>
        <v>53</v>
      </c>
      <c r="G260" s="67">
        <f t="shared" si="75"/>
        <v>0</v>
      </c>
      <c r="H260" s="71">
        <f t="shared" si="76"/>
        <v>0</v>
      </c>
      <c r="I260" s="70">
        <f t="shared" si="77"/>
        <v>1</v>
      </c>
      <c r="J260" s="70">
        <f t="shared" si="77"/>
        <v>2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66</v>
      </c>
      <c r="C261" s="68">
        <f t="shared" si="73"/>
        <v>0</v>
      </c>
      <c r="D261" s="68">
        <f t="shared" si="73"/>
        <v>3</v>
      </c>
      <c r="E261" s="69">
        <f t="shared" si="73"/>
        <v>2</v>
      </c>
      <c r="F261" s="70">
        <f t="shared" si="74"/>
        <v>71</v>
      </c>
      <c r="G261" s="67">
        <f t="shared" si="75"/>
        <v>2</v>
      </c>
      <c r="H261" s="71">
        <f t="shared" si="76"/>
        <v>2.8000000000000001E-2</v>
      </c>
      <c r="I261" s="70">
        <f t="shared" si="77"/>
        <v>9</v>
      </c>
      <c r="J261" s="70">
        <f t="shared" si="77"/>
        <v>2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47</v>
      </c>
      <c r="C262" s="68">
        <f t="shared" si="73"/>
        <v>0</v>
      </c>
      <c r="D262" s="68">
        <f t="shared" si="73"/>
        <v>6</v>
      </c>
      <c r="E262" s="69">
        <f t="shared" si="73"/>
        <v>1</v>
      </c>
      <c r="F262" s="70">
        <f t="shared" si="74"/>
        <v>54</v>
      </c>
      <c r="G262" s="67">
        <f t="shared" si="75"/>
        <v>1</v>
      </c>
      <c r="H262" s="71">
        <f t="shared" si="76"/>
        <v>1.9E-2</v>
      </c>
      <c r="I262" s="70">
        <f t="shared" si="77"/>
        <v>6</v>
      </c>
      <c r="J262" s="70">
        <f t="shared" si="77"/>
        <v>4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66</v>
      </c>
      <c r="C263" s="68">
        <f t="shared" si="73"/>
        <v>0</v>
      </c>
      <c r="D263" s="68">
        <f t="shared" si="73"/>
        <v>8</v>
      </c>
      <c r="E263" s="69">
        <f t="shared" si="73"/>
        <v>0</v>
      </c>
      <c r="F263" s="70">
        <f t="shared" si="74"/>
        <v>74</v>
      </c>
      <c r="G263" s="67">
        <f t="shared" si="75"/>
        <v>0</v>
      </c>
      <c r="H263" s="71">
        <f t="shared" si="76"/>
        <v>0</v>
      </c>
      <c r="I263" s="70">
        <f t="shared" si="77"/>
        <v>7</v>
      </c>
      <c r="J263" s="70">
        <f t="shared" si="77"/>
        <v>0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53</v>
      </c>
      <c r="C264" s="68">
        <f t="shared" si="73"/>
        <v>0</v>
      </c>
      <c r="D264" s="68">
        <f t="shared" si="73"/>
        <v>6</v>
      </c>
      <c r="E264" s="69">
        <f t="shared" si="73"/>
        <v>2</v>
      </c>
      <c r="F264" s="70">
        <f t="shared" si="74"/>
        <v>61</v>
      </c>
      <c r="G264" s="67">
        <f t="shared" si="75"/>
        <v>2</v>
      </c>
      <c r="H264" s="71">
        <f t="shared" si="76"/>
        <v>3.3000000000000002E-2</v>
      </c>
      <c r="I264" s="70">
        <f t="shared" si="77"/>
        <v>4</v>
      </c>
      <c r="J264" s="70">
        <f t="shared" si="77"/>
        <v>3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54</v>
      </c>
      <c r="C265" s="68">
        <f t="shared" si="73"/>
        <v>0</v>
      </c>
      <c r="D265" s="68">
        <f t="shared" si="73"/>
        <v>7</v>
      </c>
      <c r="E265" s="69">
        <f t="shared" si="73"/>
        <v>1</v>
      </c>
      <c r="F265" s="70">
        <f t="shared" si="74"/>
        <v>62</v>
      </c>
      <c r="G265" s="67">
        <f t="shared" si="75"/>
        <v>1</v>
      </c>
      <c r="H265" s="71">
        <f t="shared" si="76"/>
        <v>1.6E-2</v>
      </c>
      <c r="I265" s="70">
        <f t="shared" si="77"/>
        <v>5</v>
      </c>
      <c r="J265" s="70">
        <f t="shared" si="77"/>
        <v>2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57</v>
      </c>
      <c r="C266" s="68">
        <f t="shared" si="73"/>
        <v>0</v>
      </c>
      <c r="D266" s="68">
        <f t="shared" si="73"/>
        <v>1</v>
      </c>
      <c r="E266" s="69">
        <f t="shared" si="73"/>
        <v>1</v>
      </c>
      <c r="F266" s="70">
        <f t="shared" si="74"/>
        <v>59</v>
      </c>
      <c r="G266" s="67">
        <f t="shared" si="75"/>
        <v>1</v>
      </c>
      <c r="H266" s="71">
        <f t="shared" si="76"/>
        <v>1.7000000000000001E-2</v>
      </c>
      <c r="I266" s="70">
        <f t="shared" si="77"/>
        <v>7</v>
      </c>
      <c r="J266" s="70">
        <f t="shared" si="77"/>
        <v>4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64</v>
      </c>
      <c r="C267" s="68">
        <f t="shared" si="73"/>
        <v>0</v>
      </c>
      <c r="D267" s="68">
        <f t="shared" si="73"/>
        <v>4</v>
      </c>
      <c r="E267" s="69">
        <f t="shared" si="73"/>
        <v>1</v>
      </c>
      <c r="F267" s="70">
        <f t="shared" si="74"/>
        <v>69</v>
      </c>
      <c r="G267" s="67">
        <f t="shared" si="75"/>
        <v>1</v>
      </c>
      <c r="H267" s="71">
        <f t="shared" si="76"/>
        <v>1.4E-2</v>
      </c>
      <c r="I267" s="70">
        <f t="shared" si="77"/>
        <v>1</v>
      </c>
      <c r="J267" s="70">
        <f t="shared" si="77"/>
        <v>3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51</v>
      </c>
      <c r="C268" s="68">
        <f t="shared" si="73"/>
        <v>0</v>
      </c>
      <c r="D268" s="68">
        <f t="shared" si="73"/>
        <v>1</v>
      </c>
      <c r="E268" s="69">
        <f t="shared" si="73"/>
        <v>1</v>
      </c>
      <c r="F268" s="70">
        <f t="shared" si="74"/>
        <v>53</v>
      </c>
      <c r="G268" s="67">
        <f t="shared" si="75"/>
        <v>1</v>
      </c>
      <c r="H268" s="71">
        <f t="shared" si="76"/>
        <v>1.9E-2</v>
      </c>
      <c r="I268" s="70">
        <f t="shared" si="77"/>
        <v>7</v>
      </c>
      <c r="J268" s="70">
        <f t="shared" si="77"/>
        <v>2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46</v>
      </c>
      <c r="C269" s="68">
        <f t="shared" si="73"/>
        <v>0</v>
      </c>
      <c r="D269" s="68">
        <f t="shared" si="73"/>
        <v>7</v>
      </c>
      <c r="E269" s="69">
        <f t="shared" si="73"/>
        <v>0</v>
      </c>
      <c r="F269" s="70">
        <f t="shared" si="74"/>
        <v>53</v>
      </c>
      <c r="G269" s="67">
        <f t="shared" si="75"/>
        <v>0</v>
      </c>
      <c r="H269" s="71">
        <f t="shared" si="76"/>
        <v>0</v>
      </c>
      <c r="I269" s="70">
        <f t="shared" si="77"/>
        <v>3</v>
      </c>
      <c r="J269" s="70">
        <f t="shared" si="77"/>
        <v>1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45</v>
      </c>
      <c r="C270" s="68">
        <f t="shared" si="73"/>
        <v>0</v>
      </c>
      <c r="D270" s="68">
        <f t="shared" si="73"/>
        <v>6</v>
      </c>
      <c r="E270" s="69">
        <f t="shared" si="73"/>
        <v>1</v>
      </c>
      <c r="F270" s="70">
        <f t="shared" si="74"/>
        <v>52</v>
      </c>
      <c r="G270" s="67">
        <f t="shared" si="75"/>
        <v>1</v>
      </c>
      <c r="H270" s="71">
        <f t="shared" si="76"/>
        <v>1.9E-2</v>
      </c>
      <c r="I270" s="70">
        <f t="shared" si="77"/>
        <v>1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607</v>
      </c>
      <c r="C271" s="75">
        <f>SUM(C259:C270)</f>
        <v>0</v>
      </c>
      <c r="D271" s="75">
        <f>SUM(D259:D270)</f>
        <v>53</v>
      </c>
      <c r="E271" s="76">
        <f>SUM(E259:E270)</f>
        <v>11</v>
      </c>
      <c r="F271" s="77">
        <f>SUM(B271:E271)</f>
        <v>671</v>
      </c>
      <c r="G271" s="74">
        <f>C271+E271</f>
        <v>11</v>
      </c>
      <c r="H271" s="78">
        <f>IF(F271&gt;0,ROUND(G271/F271,3),0)</f>
        <v>1.6E-2</v>
      </c>
      <c r="I271" s="77">
        <f>SUM(I259:I270)</f>
        <v>54</v>
      </c>
      <c r="J271" s="77">
        <f>SUM(J259:J270)</f>
        <v>23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179" t="s">
        <v>2</v>
      </c>
      <c r="C275" s="181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70" t="s">
        <v>134</v>
      </c>
    </row>
    <row r="276" spans="1:10" ht="12" customHeight="1" x14ac:dyDescent="0.15">
      <c r="A276" s="10" t="s">
        <v>1</v>
      </c>
      <c r="B276" s="180"/>
      <c r="C276" s="166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71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28</v>
      </c>
      <c r="C277" s="60">
        <f t="shared" si="79"/>
        <v>0</v>
      </c>
      <c r="D277" s="60">
        <f t="shared" si="79"/>
        <v>6</v>
      </c>
      <c r="E277" s="61">
        <f t="shared" si="79"/>
        <v>2</v>
      </c>
      <c r="F277" s="62">
        <f t="shared" ref="F277:F288" si="80">SUM(B277:E277)</f>
        <v>36</v>
      </c>
      <c r="G277" s="59">
        <f t="shared" ref="G277:G288" si="81">C277+E277</f>
        <v>2</v>
      </c>
      <c r="H277" s="63">
        <f t="shared" ref="H277:H288" si="82">IF(F277&gt;0,ROUND(G277/F277,3),0)</f>
        <v>5.6000000000000001E-2</v>
      </c>
      <c r="I277" s="62">
        <f t="shared" ref="I277:J288" si="83">I115+I169+I223</f>
        <v>6</v>
      </c>
      <c r="J277" s="62">
        <f t="shared" si="83"/>
        <v>0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71</v>
      </c>
      <c r="C278" s="68">
        <f t="shared" si="79"/>
        <v>0</v>
      </c>
      <c r="D278" s="68">
        <f t="shared" si="79"/>
        <v>4</v>
      </c>
      <c r="E278" s="69">
        <f t="shared" si="79"/>
        <v>0</v>
      </c>
      <c r="F278" s="70">
        <f t="shared" si="80"/>
        <v>75</v>
      </c>
      <c r="G278" s="67">
        <f t="shared" si="81"/>
        <v>0</v>
      </c>
      <c r="H278" s="71">
        <f t="shared" si="82"/>
        <v>0</v>
      </c>
      <c r="I278" s="70">
        <f t="shared" si="83"/>
        <v>5</v>
      </c>
      <c r="J278" s="70">
        <f t="shared" si="83"/>
        <v>3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97</v>
      </c>
      <c r="C279" s="68">
        <f t="shared" si="79"/>
        <v>0</v>
      </c>
      <c r="D279" s="68">
        <f t="shared" si="79"/>
        <v>6</v>
      </c>
      <c r="E279" s="69">
        <f t="shared" si="79"/>
        <v>2</v>
      </c>
      <c r="F279" s="70">
        <f t="shared" si="80"/>
        <v>105</v>
      </c>
      <c r="G279" s="67">
        <f t="shared" si="81"/>
        <v>2</v>
      </c>
      <c r="H279" s="71">
        <f t="shared" si="82"/>
        <v>1.9E-2</v>
      </c>
      <c r="I279" s="70">
        <f t="shared" si="83"/>
        <v>15</v>
      </c>
      <c r="J279" s="70">
        <f t="shared" si="83"/>
        <v>5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82</v>
      </c>
      <c r="C280" s="68">
        <f t="shared" si="79"/>
        <v>0</v>
      </c>
      <c r="D280" s="68">
        <f t="shared" si="79"/>
        <v>13</v>
      </c>
      <c r="E280" s="69">
        <f t="shared" si="79"/>
        <v>2</v>
      </c>
      <c r="F280" s="70">
        <f t="shared" si="80"/>
        <v>97</v>
      </c>
      <c r="G280" s="67">
        <f t="shared" si="81"/>
        <v>2</v>
      </c>
      <c r="H280" s="71">
        <f t="shared" si="82"/>
        <v>2.1000000000000001E-2</v>
      </c>
      <c r="I280" s="70">
        <f t="shared" si="83"/>
        <v>8</v>
      </c>
      <c r="J280" s="70">
        <f t="shared" si="83"/>
        <v>6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102</v>
      </c>
      <c r="C281" s="68">
        <f t="shared" si="79"/>
        <v>0</v>
      </c>
      <c r="D281" s="68">
        <f t="shared" si="79"/>
        <v>11</v>
      </c>
      <c r="E281" s="69">
        <f t="shared" si="79"/>
        <v>0</v>
      </c>
      <c r="F281" s="70">
        <f t="shared" si="80"/>
        <v>113</v>
      </c>
      <c r="G281" s="67">
        <f t="shared" si="81"/>
        <v>0</v>
      </c>
      <c r="H281" s="71">
        <f t="shared" si="82"/>
        <v>0</v>
      </c>
      <c r="I281" s="70">
        <f t="shared" si="83"/>
        <v>12</v>
      </c>
      <c r="J281" s="70">
        <f t="shared" si="83"/>
        <v>2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92</v>
      </c>
      <c r="C282" s="68">
        <f t="shared" si="79"/>
        <v>0</v>
      </c>
      <c r="D282" s="68">
        <f t="shared" si="79"/>
        <v>11</v>
      </c>
      <c r="E282" s="69">
        <f t="shared" si="79"/>
        <v>3</v>
      </c>
      <c r="F282" s="70">
        <f t="shared" si="80"/>
        <v>106</v>
      </c>
      <c r="G282" s="67">
        <f t="shared" si="81"/>
        <v>3</v>
      </c>
      <c r="H282" s="71">
        <f t="shared" si="82"/>
        <v>2.8000000000000001E-2</v>
      </c>
      <c r="I282" s="70">
        <f t="shared" si="83"/>
        <v>13</v>
      </c>
      <c r="J282" s="70">
        <f t="shared" si="83"/>
        <v>5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92</v>
      </c>
      <c r="C283" s="68">
        <f t="shared" si="79"/>
        <v>0</v>
      </c>
      <c r="D283" s="68">
        <f t="shared" si="79"/>
        <v>11</v>
      </c>
      <c r="E283" s="69">
        <f t="shared" si="79"/>
        <v>1</v>
      </c>
      <c r="F283" s="70">
        <f t="shared" si="80"/>
        <v>104</v>
      </c>
      <c r="G283" s="67">
        <f t="shared" si="81"/>
        <v>1</v>
      </c>
      <c r="H283" s="71">
        <f t="shared" si="82"/>
        <v>0.01</v>
      </c>
      <c r="I283" s="70">
        <f t="shared" si="83"/>
        <v>16</v>
      </c>
      <c r="J283" s="70">
        <f t="shared" si="83"/>
        <v>3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94</v>
      </c>
      <c r="C284" s="68">
        <f t="shared" si="79"/>
        <v>0</v>
      </c>
      <c r="D284" s="68">
        <f t="shared" si="79"/>
        <v>7</v>
      </c>
      <c r="E284" s="69">
        <f t="shared" si="79"/>
        <v>1</v>
      </c>
      <c r="F284" s="70">
        <f t="shared" si="80"/>
        <v>102</v>
      </c>
      <c r="G284" s="67">
        <f t="shared" si="81"/>
        <v>1</v>
      </c>
      <c r="H284" s="71">
        <f t="shared" si="82"/>
        <v>0.01</v>
      </c>
      <c r="I284" s="70">
        <f t="shared" si="83"/>
        <v>12</v>
      </c>
      <c r="J284" s="70">
        <f t="shared" si="83"/>
        <v>4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97</v>
      </c>
      <c r="C285" s="68">
        <f t="shared" si="79"/>
        <v>0</v>
      </c>
      <c r="D285" s="68">
        <f t="shared" si="79"/>
        <v>6</v>
      </c>
      <c r="E285" s="69">
        <f t="shared" si="79"/>
        <v>2</v>
      </c>
      <c r="F285" s="70">
        <f t="shared" si="80"/>
        <v>105</v>
      </c>
      <c r="G285" s="67">
        <f t="shared" si="81"/>
        <v>2</v>
      </c>
      <c r="H285" s="71">
        <f t="shared" si="82"/>
        <v>1.9E-2</v>
      </c>
      <c r="I285" s="70">
        <f t="shared" si="83"/>
        <v>4</v>
      </c>
      <c r="J285" s="70">
        <f t="shared" si="83"/>
        <v>4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107</v>
      </c>
      <c r="C286" s="68">
        <f t="shared" si="79"/>
        <v>0</v>
      </c>
      <c r="D286" s="68">
        <f t="shared" si="79"/>
        <v>7</v>
      </c>
      <c r="E286" s="69">
        <f t="shared" si="79"/>
        <v>2</v>
      </c>
      <c r="F286" s="70">
        <f t="shared" si="80"/>
        <v>116</v>
      </c>
      <c r="G286" s="67">
        <f t="shared" si="81"/>
        <v>2</v>
      </c>
      <c r="H286" s="71">
        <f t="shared" si="82"/>
        <v>1.7000000000000001E-2</v>
      </c>
      <c r="I286" s="70">
        <f t="shared" si="83"/>
        <v>16</v>
      </c>
      <c r="J286" s="70">
        <f t="shared" si="83"/>
        <v>2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91</v>
      </c>
      <c r="C287" s="68">
        <f t="shared" si="79"/>
        <v>0</v>
      </c>
      <c r="D287" s="68">
        <f t="shared" si="79"/>
        <v>10</v>
      </c>
      <c r="E287" s="69">
        <f t="shared" si="79"/>
        <v>0</v>
      </c>
      <c r="F287" s="70">
        <f t="shared" si="80"/>
        <v>101</v>
      </c>
      <c r="G287" s="67">
        <f t="shared" si="81"/>
        <v>0</v>
      </c>
      <c r="H287" s="71">
        <f t="shared" si="82"/>
        <v>0</v>
      </c>
      <c r="I287" s="70">
        <f t="shared" si="83"/>
        <v>9</v>
      </c>
      <c r="J287" s="70">
        <f t="shared" si="83"/>
        <v>2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92</v>
      </c>
      <c r="C288" s="68">
        <f t="shared" si="79"/>
        <v>0</v>
      </c>
      <c r="D288" s="68">
        <f t="shared" si="79"/>
        <v>11</v>
      </c>
      <c r="E288" s="69">
        <f t="shared" si="79"/>
        <v>2</v>
      </c>
      <c r="F288" s="70">
        <f t="shared" si="80"/>
        <v>105</v>
      </c>
      <c r="G288" s="67">
        <f t="shared" si="81"/>
        <v>2</v>
      </c>
      <c r="H288" s="71">
        <f t="shared" si="82"/>
        <v>1.9E-2</v>
      </c>
      <c r="I288" s="70">
        <f t="shared" si="83"/>
        <v>7</v>
      </c>
      <c r="J288" s="70">
        <f t="shared" si="83"/>
        <v>1</v>
      </c>
    </row>
    <row r="289" spans="1:10" ht="12" customHeight="1" x14ac:dyDescent="0.15">
      <c r="A289" s="73" t="str">
        <f t="shared" si="78"/>
        <v>12時間計</v>
      </c>
      <c r="B289" s="74">
        <f>SUM(B277:B288)</f>
        <v>1045</v>
      </c>
      <c r="C289" s="75">
        <f>SUM(C277:C288)</f>
        <v>0</v>
      </c>
      <c r="D289" s="75">
        <f>SUM(D277:D288)</f>
        <v>103</v>
      </c>
      <c r="E289" s="76">
        <f>SUM(E277:E288)</f>
        <v>17</v>
      </c>
      <c r="F289" s="77">
        <f>SUM(B289:E289)</f>
        <v>1165</v>
      </c>
      <c r="G289" s="74">
        <f>C289+E289</f>
        <v>17</v>
      </c>
      <c r="H289" s="78">
        <f>IF(F289&gt;0,ROUND(G289/F289,3),0)</f>
        <v>1.4999999999999999E-2</v>
      </c>
      <c r="I289" s="77">
        <f>SUM(I277:I288)</f>
        <v>123</v>
      </c>
      <c r="J289" s="77">
        <f>SUM(J277:J288)</f>
        <v>37</v>
      </c>
    </row>
    <row r="290" spans="1:10" ht="12" customHeight="1" x14ac:dyDescent="0.15">
      <c r="I290" s="3"/>
      <c r="J290" s="3" t="s">
        <v>14</v>
      </c>
    </row>
  </sheetData>
  <mergeCells count="49">
    <mergeCell ref="C5:C6"/>
    <mergeCell ref="B5:B6"/>
    <mergeCell ref="B23:B24"/>
    <mergeCell ref="C23:C24"/>
    <mergeCell ref="B41:B42"/>
    <mergeCell ref="C41:C42"/>
    <mergeCell ref="B59:B60"/>
    <mergeCell ref="C59:C60"/>
    <mergeCell ref="B77:B78"/>
    <mergeCell ref="C77:C78"/>
    <mergeCell ref="C185:C186"/>
    <mergeCell ref="B95:B96"/>
    <mergeCell ref="C95:C96"/>
    <mergeCell ref="B113:B114"/>
    <mergeCell ref="C113:C114"/>
    <mergeCell ref="B131:B132"/>
    <mergeCell ref="C131:C132"/>
    <mergeCell ref="J77:J78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  <mergeCell ref="B149:B150"/>
    <mergeCell ref="C149:C150"/>
    <mergeCell ref="B167:B168"/>
    <mergeCell ref="C167:C168"/>
    <mergeCell ref="B185:B186"/>
    <mergeCell ref="J275:J276"/>
    <mergeCell ref="G1:J1"/>
    <mergeCell ref="J185:J186"/>
    <mergeCell ref="J203:J204"/>
    <mergeCell ref="J221:J222"/>
    <mergeCell ref="J239:J240"/>
    <mergeCell ref="J257:J258"/>
    <mergeCell ref="J95:J96"/>
    <mergeCell ref="J113:J114"/>
    <mergeCell ref="J131:J132"/>
    <mergeCell ref="J149:J150"/>
    <mergeCell ref="J167:J168"/>
    <mergeCell ref="J5:J6"/>
    <mergeCell ref="J23:J24"/>
    <mergeCell ref="J41:J42"/>
    <mergeCell ref="J59:J6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115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133</v>
      </c>
      <c r="G1" s="169">
        <v>45872</v>
      </c>
      <c r="H1" s="169"/>
      <c r="I1" s="169"/>
      <c r="J1" s="169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179" t="s">
        <v>2</v>
      </c>
      <c r="C5" s="181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0" ht="12" customHeight="1" x14ac:dyDescent="0.15">
      <c r="A6" s="10" t="s">
        <v>1</v>
      </c>
      <c r="B6" s="180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0" s="22" customFormat="1" ht="10.5" x14ac:dyDescent="0.15">
      <c r="A7" s="16" t="s">
        <v>107</v>
      </c>
      <c r="B7" s="17">
        <v>0</v>
      </c>
      <c r="C7" s="18">
        <v>0</v>
      </c>
      <c r="D7" s="18">
        <v>1</v>
      </c>
      <c r="E7" s="19">
        <v>0</v>
      </c>
      <c r="F7" s="20">
        <f t="shared" ref="F7:F18" si="0">SUM(B7:E7)</f>
        <v>1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</row>
    <row r="8" spans="1:10" s="22" customFormat="1" ht="10.5" x14ac:dyDescent="0.15">
      <c r="A8" s="23" t="s">
        <v>108</v>
      </c>
      <c r="B8" s="24">
        <v>1</v>
      </c>
      <c r="C8" s="25">
        <v>0</v>
      </c>
      <c r="D8" s="25">
        <v>0</v>
      </c>
      <c r="E8" s="26">
        <v>1</v>
      </c>
      <c r="F8" s="27">
        <f t="shared" si="0"/>
        <v>2</v>
      </c>
      <c r="G8" s="24">
        <f t="shared" si="1"/>
        <v>1</v>
      </c>
      <c r="H8" s="28">
        <f t="shared" si="2"/>
        <v>0.5</v>
      </c>
      <c r="I8" s="27">
        <v>0</v>
      </c>
      <c r="J8" s="27">
        <v>0</v>
      </c>
    </row>
    <row r="9" spans="1:10" s="22" customFormat="1" ht="10.5" x14ac:dyDescent="0.15">
      <c r="A9" s="23" t="s">
        <v>91</v>
      </c>
      <c r="B9" s="24">
        <v>1</v>
      </c>
      <c r="C9" s="25">
        <v>0</v>
      </c>
      <c r="D9" s="25">
        <v>0</v>
      </c>
      <c r="E9" s="26">
        <v>0</v>
      </c>
      <c r="F9" s="27">
        <f t="shared" si="0"/>
        <v>1</v>
      </c>
      <c r="G9" s="24">
        <f t="shared" si="1"/>
        <v>0</v>
      </c>
      <c r="H9" s="28">
        <f t="shared" si="2"/>
        <v>0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1</v>
      </c>
      <c r="C10" s="25">
        <v>0</v>
      </c>
      <c r="D10" s="25">
        <v>0</v>
      </c>
      <c r="E10" s="26">
        <v>0</v>
      </c>
      <c r="F10" s="27">
        <f t="shared" si="0"/>
        <v>1</v>
      </c>
      <c r="G10" s="24">
        <f t="shared" si="1"/>
        <v>0</v>
      </c>
      <c r="H10" s="28">
        <f t="shared" si="2"/>
        <v>0</v>
      </c>
      <c r="I10" s="27">
        <v>1</v>
      </c>
      <c r="J10" s="27">
        <v>0</v>
      </c>
    </row>
    <row r="11" spans="1:10" s="22" customFormat="1" ht="10.5" x14ac:dyDescent="0.15">
      <c r="A11" s="23" t="s">
        <v>93</v>
      </c>
      <c r="B11" s="24">
        <v>3</v>
      </c>
      <c r="C11" s="25">
        <v>0</v>
      </c>
      <c r="D11" s="25">
        <v>1</v>
      </c>
      <c r="E11" s="26">
        <v>0</v>
      </c>
      <c r="F11" s="27">
        <f t="shared" si="0"/>
        <v>4</v>
      </c>
      <c r="G11" s="24">
        <f t="shared" si="1"/>
        <v>0</v>
      </c>
      <c r="H11" s="28">
        <f t="shared" si="2"/>
        <v>0</v>
      </c>
      <c r="I11" s="27">
        <v>0</v>
      </c>
      <c r="J11" s="27">
        <v>0</v>
      </c>
    </row>
    <row r="12" spans="1:10" s="22" customFormat="1" ht="10.5" x14ac:dyDescent="0.15">
      <c r="A12" s="23" t="s">
        <v>94</v>
      </c>
      <c r="B12" s="24">
        <v>1</v>
      </c>
      <c r="C12" s="25">
        <v>0</v>
      </c>
      <c r="D12" s="25">
        <v>2</v>
      </c>
      <c r="E12" s="26">
        <v>0</v>
      </c>
      <c r="F12" s="27">
        <f t="shared" si="0"/>
        <v>3</v>
      </c>
      <c r="G12" s="24">
        <f t="shared" si="1"/>
        <v>0</v>
      </c>
      <c r="H12" s="28">
        <f t="shared" si="2"/>
        <v>0</v>
      </c>
      <c r="I12" s="27">
        <v>0</v>
      </c>
      <c r="J12" s="27">
        <v>0</v>
      </c>
    </row>
    <row r="13" spans="1:10" s="22" customFormat="1" ht="10.5" x14ac:dyDescent="0.15">
      <c r="A13" s="23" t="s">
        <v>95</v>
      </c>
      <c r="B13" s="24">
        <v>1</v>
      </c>
      <c r="C13" s="25">
        <v>0</v>
      </c>
      <c r="D13" s="25">
        <v>0</v>
      </c>
      <c r="E13" s="26">
        <v>0</v>
      </c>
      <c r="F13" s="27">
        <f t="shared" si="0"/>
        <v>1</v>
      </c>
      <c r="G13" s="24">
        <f t="shared" si="1"/>
        <v>0</v>
      </c>
      <c r="H13" s="28">
        <f t="shared" si="2"/>
        <v>0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3</v>
      </c>
      <c r="C14" s="25">
        <v>0</v>
      </c>
      <c r="D14" s="25">
        <v>0</v>
      </c>
      <c r="E14" s="26">
        <v>0</v>
      </c>
      <c r="F14" s="27">
        <f t="shared" si="0"/>
        <v>3</v>
      </c>
      <c r="G14" s="24">
        <f t="shared" si="1"/>
        <v>0</v>
      </c>
      <c r="H14" s="28">
        <f t="shared" si="2"/>
        <v>0</v>
      </c>
      <c r="I14" s="27">
        <v>0</v>
      </c>
      <c r="J14" s="27">
        <v>0</v>
      </c>
    </row>
    <row r="15" spans="1:10" s="22" customFormat="1" ht="10.5" x14ac:dyDescent="0.15">
      <c r="A15" s="23" t="s">
        <v>97</v>
      </c>
      <c r="B15" s="24">
        <v>6</v>
      </c>
      <c r="C15" s="25">
        <v>0</v>
      </c>
      <c r="D15" s="25">
        <v>0</v>
      </c>
      <c r="E15" s="26">
        <v>0</v>
      </c>
      <c r="F15" s="27">
        <f t="shared" si="0"/>
        <v>6</v>
      </c>
      <c r="G15" s="24">
        <f t="shared" si="1"/>
        <v>0</v>
      </c>
      <c r="H15" s="28">
        <f t="shared" si="2"/>
        <v>0</v>
      </c>
      <c r="I15" s="27">
        <v>0</v>
      </c>
      <c r="J15" s="27">
        <v>0</v>
      </c>
    </row>
    <row r="16" spans="1:10" s="22" customFormat="1" ht="10.5" x14ac:dyDescent="0.15">
      <c r="A16" s="23" t="s">
        <v>98</v>
      </c>
      <c r="B16" s="24">
        <v>2</v>
      </c>
      <c r="C16" s="25">
        <v>0</v>
      </c>
      <c r="D16" s="25">
        <v>0</v>
      </c>
      <c r="E16" s="26">
        <v>0</v>
      </c>
      <c r="F16" s="27">
        <f t="shared" si="0"/>
        <v>2</v>
      </c>
      <c r="G16" s="24">
        <f t="shared" si="1"/>
        <v>0</v>
      </c>
      <c r="H16" s="28">
        <f t="shared" si="2"/>
        <v>0</v>
      </c>
      <c r="I16" s="27">
        <v>0</v>
      </c>
      <c r="J16" s="27">
        <v>0</v>
      </c>
    </row>
    <row r="17" spans="1:10" s="22" customFormat="1" ht="10.5" x14ac:dyDescent="0.15">
      <c r="A17" s="23" t="s">
        <v>99</v>
      </c>
      <c r="B17" s="24">
        <v>4</v>
      </c>
      <c r="C17" s="25">
        <v>0</v>
      </c>
      <c r="D17" s="25">
        <v>1</v>
      </c>
      <c r="E17" s="26">
        <v>0</v>
      </c>
      <c r="F17" s="27">
        <f t="shared" si="0"/>
        <v>5</v>
      </c>
      <c r="G17" s="24">
        <f t="shared" si="1"/>
        <v>0</v>
      </c>
      <c r="H17" s="28">
        <f t="shared" si="2"/>
        <v>0</v>
      </c>
      <c r="I17" s="27">
        <v>1</v>
      </c>
      <c r="J17" s="27">
        <v>0</v>
      </c>
    </row>
    <row r="18" spans="1:10" s="22" customFormat="1" ht="10.5" x14ac:dyDescent="0.15">
      <c r="A18" s="23" t="s">
        <v>100</v>
      </c>
      <c r="B18" s="24">
        <v>3</v>
      </c>
      <c r="C18" s="25">
        <v>0</v>
      </c>
      <c r="D18" s="25">
        <v>0</v>
      </c>
      <c r="E18" s="26">
        <v>0</v>
      </c>
      <c r="F18" s="27">
        <f t="shared" si="0"/>
        <v>3</v>
      </c>
      <c r="G18" s="24">
        <f t="shared" si="1"/>
        <v>0</v>
      </c>
      <c r="H18" s="28">
        <f t="shared" si="2"/>
        <v>0</v>
      </c>
      <c r="I18" s="27">
        <v>0</v>
      </c>
      <c r="J18" s="27">
        <v>0</v>
      </c>
    </row>
    <row r="19" spans="1:10" s="22" customFormat="1" ht="10.5" x14ac:dyDescent="0.15">
      <c r="A19" s="23" t="s">
        <v>101</v>
      </c>
      <c r="B19" s="24">
        <v>2</v>
      </c>
      <c r="C19" s="25">
        <v>0</v>
      </c>
      <c r="D19" s="25">
        <v>1</v>
      </c>
      <c r="E19" s="26">
        <v>0</v>
      </c>
      <c r="F19" s="27">
        <f t="shared" ref="F19:F78" si="3">SUM(B19:E19)</f>
        <v>3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1</v>
      </c>
      <c r="C20" s="25">
        <v>0</v>
      </c>
      <c r="D20" s="25">
        <v>0</v>
      </c>
      <c r="E20" s="26">
        <v>0</v>
      </c>
      <c r="F20" s="27">
        <f t="shared" si="3"/>
        <v>1</v>
      </c>
      <c r="G20" s="24">
        <f t="shared" si="4"/>
        <v>0</v>
      </c>
      <c r="H20" s="28">
        <f t="shared" si="5"/>
        <v>0</v>
      </c>
      <c r="I20" s="27">
        <v>1</v>
      </c>
      <c r="J20" s="27">
        <v>0</v>
      </c>
    </row>
    <row r="21" spans="1:10" s="22" customFormat="1" ht="10.5" x14ac:dyDescent="0.15">
      <c r="A21" s="23" t="s">
        <v>103</v>
      </c>
      <c r="B21" s="24">
        <v>2</v>
      </c>
      <c r="C21" s="25">
        <v>0</v>
      </c>
      <c r="D21" s="25">
        <v>1</v>
      </c>
      <c r="E21" s="26">
        <v>0</v>
      </c>
      <c r="F21" s="27">
        <f t="shared" si="3"/>
        <v>3</v>
      </c>
      <c r="G21" s="24">
        <f t="shared" si="4"/>
        <v>0</v>
      </c>
      <c r="H21" s="28">
        <f t="shared" si="5"/>
        <v>0</v>
      </c>
      <c r="I21" s="27">
        <v>0</v>
      </c>
      <c r="J21" s="27">
        <v>0</v>
      </c>
    </row>
    <row r="22" spans="1:10" s="22" customFormat="1" ht="10.5" x14ac:dyDescent="0.15">
      <c r="A22" s="23" t="s">
        <v>104</v>
      </c>
      <c r="B22" s="24">
        <v>8</v>
      </c>
      <c r="C22" s="25">
        <v>0</v>
      </c>
      <c r="D22" s="25">
        <v>0</v>
      </c>
      <c r="E22" s="26">
        <v>0</v>
      </c>
      <c r="F22" s="27">
        <f t="shared" si="3"/>
        <v>8</v>
      </c>
      <c r="G22" s="24">
        <f t="shared" si="4"/>
        <v>0</v>
      </c>
      <c r="H22" s="28">
        <f t="shared" si="5"/>
        <v>0</v>
      </c>
      <c r="I22" s="27">
        <v>1</v>
      </c>
      <c r="J22" s="27">
        <v>0</v>
      </c>
    </row>
    <row r="23" spans="1:10" s="22" customFormat="1" ht="10.5" x14ac:dyDescent="0.15">
      <c r="A23" s="23" t="s">
        <v>105</v>
      </c>
      <c r="B23" s="24">
        <v>6</v>
      </c>
      <c r="C23" s="25">
        <v>0</v>
      </c>
      <c r="D23" s="25">
        <v>1</v>
      </c>
      <c r="E23" s="26">
        <v>0</v>
      </c>
      <c r="F23" s="27">
        <f t="shared" si="3"/>
        <v>7</v>
      </c>
      <c r="G23" s="24">
        <f t="shared" si="4"/>
        <v>0</v>
      </c>
      <c r="H23" s="28">
        <f t="shared" si="5"/>
        <v>0</v>
      </c>
      <c r="I23" s="27">
        <v>0</v>
      </c>
      <c r="J23" s="27">
        <v>1</v>
      </c>
    </row>
    <row r="24" spans="1:10" s="22" customFormat="1" ht="10.5" x14ac:dyDescent="0.15">
      <c r="A24" s="23" t="s">
        <v>106</v>
      </c>
      <c r="B24" s="24">
        <v>12</v>
      </c>
      <c r="C24" s="25">
        <v>0</v>
      </c>
      <c r="D24" s="25">
        <v>0</v>
      </c>
      <c r="E24" s="26">
        <v>0</v>
      </c>
      <c r="F24" s="27">
        <f t="shared" si="3"/>
        <v>12</v>
      </c>
      <c r="G24" s="24">
        <f t="shared" si="4"/>
        <v>0</v>
      </c>
      <c r="H24" s="28">
        <f t="shared" si="5"/>
        <v>0</v>
      </c>
      <c r="I24" s="27">
        <v>1</v>
      </c>
      <c r="J24" s="27">
        <v>0</v>
      </c>
    </row>
    <row r="25" spans="1:10" s="22" customFormat="1" ht="10.5" x14ac:dyDescent="0.15">
      <c r="A25" s="23" t="s">
        <v>51</v>
      </c>
      <c r="B25" s="24">
        <v>7</v>
      </c>
      <c r="C25" s="25">
        <v>0</v>
      </c>
      <c r="D25" s="25">
        <v>0</v>
      </c>
      <c r="E25" s="26">
        <v>0</v>
      </c>
      <c r="F25" s="27">
        <f t="shared" si="3"/>
        <v>7</v>
      </c>
      <c r="G25" s="24">
        <f t="shared" si="4"/>
        <v>0</v>
      </c>
      <c r="H25" s="28">
        <f t="shared" si="5"/>
        <v>0</v>
      </c>
      <c r="I25" s="27">
        <v>0</v>
      </c>
      <c r="J25" s="27">
        <v>0</v>
      </c>
    </row>
    <row r="26" spans="1:10" s="22" customFormat="1" ht="10.5" x14ac:dyDescent="0.15">
      <c r="A26" s="23" t="s">
        <v>52</v>
      </c>
      <c r="B26" s="24">
        <v>5</v>
      </c>
      <c r="C26" s="25">
        <v>0</v>
      </c>
      <c r="D26" s="25">
        <v>2</v>
      </c>
      <c r="E26" s="26">
        <v>0</v>
      </c>
      <c r="F26" s="27">
        <f t="shared" si="3"/>
        <v>7</v>
      </c>
      <c r="G26" s="24">
        <f t="shared" si="4"/>
        <v>0</v>
      </c>
      <c r="H26" s="28">
        <f t="shared" si="5"/>
        <v>0</v>
      </c>
      <c r="I26" s="27">
        <v>0</v>
      </c>
      <c r="J26" s="27">
        <v>0</v>
      </c>
    </row>
    <row r="27" spans="1:10" s="22" customFormat="1" ht="10.5" x14ac:dyDescent="0.15">
      <c r="A27" s="23" t="s">
        <v>53</v>
      </c>
      <c r="B27" s="24">
        <v>7</v>
      </c>
      <c r="C27" s="25">
        <v>0</v>
      </c>
      <c r="D27" s="25">
        <v>2</v>
      </c>
      <c r="E27" s="26">
        <v>0</v>
      </c>
      <c r="F27" s="27">
        <f t="shared" si="3"/>
        <v>9</v>
      </c>
      <c r="G27" s="24">
        <f t="shared" si="4"/>
        <v>0</v>
      </c>
      <c r="H27" s="28">
        <f t="shared" si="5"/>
        <v>0</v>
      </c>
      <c r="I27" s="27">
        <v>0</v>
      </c>
      <c r="J27" s="27">
        <v>0</v>
      </c>
    </row>
    <row r="28" spans="1:10" s="22" customFormat="1" ht="10.5" x14ac:dyDescent="0.15">
      <c r="A28" s="23" t="s">
        <v>54</v>
      </c>
      <c r="B28" s="24">
        <v>3</v>
      </c>
      <c r="C28" s="25">
        <v>0</v>
      </c>
      <c r="D28" s="25">
        <v>1</v>
      </c>
      <c r="E28" s="26">
        <v>0</v>
      </c>
      <c r="F28" s="27">
        <f t="shared" si="3"/>
        <v>4</v>
      </c>
      <c r="G28" s="24">
        <f t="shared" si="4"/>
        <v>0</v>
      </c>
      <c r="H28" s="28">
        <f t="shared" si="5"/>
        <v>0</v>
      </c>
      <c r="I28" s="27">
        <v>0</v>
      </c>
      <c r="J28" s="27">
        <v>0</v>
      </c>
    </row>
    <row r="29" spans="1:10" s="22" customFormat="1" ht="10.5" x14ac:dyDescent="0.15">
      <c r="A29" s="23" t="s">
        <v>55</v>
      </c>
      <c r="B29" s="24">
        <v>7</v>
      </c>
      <c r="C29" s="25">
        <v>0</v>
      </c>
      <c r="D29" s="25">
        <v>1</v>
      </c>
      <c r="E29" s="26">
        <v>0</v>
      </c>
      <c r="F29" s="27">
        <f t="shared" si="3"/>
        <v>8</v>
      </c>
      <c r="G29" s="24">
        <f t="shared" si="4"/>
        <v>0</v>
      </c>
      <c r="H29" s="28">
        <f t="shared" si="5"/>
        <v>0</v>
      </c>
      <c r="I29" s="27">
        <v>0</v>
      </c>
      <c r="J29" s="27">
        <v>0</v>
      </c>
    </row>
    <row r="30" spans="1:10" s="22" customFormat="1" ht="10.5" x14ac:dyDescent="0.15">
      <c r="A30" s="23" t="s">
        <v>56</v>
      </c>
      <c r="B30" s="24">
        <v>5</v>
      </c>
      <c r="C30" s="25">
        <v>0</v>
      </c>
      <c r="D30" s="25">
        <v>1</v>
      </c>
      <c r="E30" s="26">
        <v>1</v>
      </c>
      <c r="F30" s="27">
        <f t="shared" si="3"/>
        <v>7</v>
      </c>
      <c r="G30" s="24">
        <f t="shared" si="4"/>
        <v>1</v>
      </c>
      <c r="H30" s="28">
        <f t="shared" si="5"/>
        <v>0.14299999999999999</v>
      </c>
      <c r="I30" s="27">
        <v>0</v>
      </c>
      <c r="J30" s="27">
        <v>0</v>
      </c>
    </row>
    <row r="31" spans="1:10" s="22" customFormat="1" ht="10.5" x14ac:dyDescent="0.15">
      <c r="A31" s="23" t="s">
        <v>57</v>
      </c>
      <c r="B31" s="24">
        <v>3</v>
      </c>
      <c r="C31" s="25">
        <v>0</v>
      </c>
      <c r="D31" s="25">
        <v>1</v>
      </c>
      <c r="E31" s="26">
        <v>0</v>
      </c>
      <c r="F31" s="27">
        <f t="shared" ref="F31:F60" si="6">SUM(B31:E31)</f>
        <v>4</v>
      </c>
      <c r="G31" s="24">
        <f t="shared" ref="G31:G60" si="7">C31+E31</f>
        <v>0</v>
      </c>
      <c r="H31" s="28">
        <f t="shared" ref="H31:H60" si="8">IF(F31&gt;0,ROUND(G31/F31,3),0)</f>
        <v>0</v>
      </c>
      <c r="I31" s="27">
        <v>0</v>
      </c>
      <c r="J31" s="27">
        <v>0</v>
      </c>
    </row>
    <row r="32" spans="1:10" s="22" customFormat="1" ht="10.5" x14ac:dyDescent="0.15">
      <c r="A32" s="23" t="s">
        <v>58</v>
      </c>
      <c r="B32" s="24">
        <v>2</v>
      </c>
      <c r="C32" s="25">
        <v>0</v>
      </c>
      <c r="D32" s="25">
        <v>0</v>
      </c>
      <c r="E32" s="26">
        <v>0</v>
      </c>
      <c r="F32" s="27">
        <f t="shared" si="6"/>
        <v>2</v>
      </c>
      <c r="G32" s="24">
        <f t="shared" si="7"/>
        <v>0</v>
      </c>
      <c r="H32" s="28">
        <f t="shared" si="8"/>
        <v>0</v>
      </c>
      <c r="I32" s="27">
        <v>0</v>
      </c>
      <c r="J32" s="27">
        <v>0</v>
      </c>
    </row>
    <row r="33" spans="1:10" s="22" customFormat="1" ht="10.5" x14ac:dyDescent="0.15">
      <c r="A33" s="23" t="s">
        <v>59</v>
      </c>
      <c r="B33" s="24">
        <v>14</v>
      </c>
      <c r="C33" s="25">
        <v>0</v>
      </c>
      <c r="D33" s="25">
        <v>0</v>
      </c>
      <c r="E33" s="26">
        <v>0</v>
      </c>
      <c r="F33" s="27">
        <f t="shared" si="6"/>
        <v>14</v>
      </c>
      <c r="G33" s="24">
        <f t="shared" si="7"/>
        <v>0</v>
      </c>
      <c r="H33" s="28">
        <f t="shared" si="8"/>
        <v>0</v>
      </c>
      <c r="I33" s="27">
        <v>0</v>
      </c>
      <c r="J33" s="27">
        <v>1</v>
      </c>
    </row>
    <row r="34" spans="1:10" s="22" customFormat="1" ht="10.5" x14ac:dyDescent="0.15">
      <c r="A34" s="23" t="s">
        <v>60</v>
      </c>
      <c r="B34" s="24">
        <v>6</v>
      </c>
      <c r="C34" s="25">
        <v>0</v>
      </c>
      <c r="D34" s="25">
        <v>0</v>
      </c>
      <c r="E34" s="26">
        <v>0</v>
      </c>
      <c r="F34" s="27">
        <f t="shared" si="6"/>
        <v>6</v>
      </c>
      <c r="G34" s="24">
        <f t="shared" si="7"/>
        <v>0</v>
      </c>
      <c r="H34" s="28">
        <f t="shared" si="8"/>
        <v>0</v>
      </c>
      <c r="I34" s="27">
        <v>0</v>
      </c>
      <c r="J34" s="27">
        <v>0</v>
      </c>
    </row>
    <row r="35" spans="1:10" s="22" customFormat="1" ht="10.5" x14ac:dyDescent="0.15">
      <c r="A35" s="23" t="s">
        <v>61</v>
      </c>
      <c r="B35" s="24">
        <v>4</v>
      </c>
      <c r="C35" s="25">
        <v>0</v>
      </c>
      <c r="D35" s="25">
        <v>1</v>
      </c>
      <c r="E35" s="26">
        <v>0</v>
      </c>
      <c r="F35" s="27">
        <f t="shared" si="6"/>
        <v>5</v>
      </c>
      <c r="G35" s="24">
        <f t="shared" si="7"/>
        <v>0</v>
      </c>
      <c r="H35" s="28">
        <f t="shared" si="8"/>
        <v>0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7</v>
      </c>
      <c r="C36" s="25">
        <v>0</v>
      </c>
      <c r="D36" s="25">
        <v>1</v>
      </c>
      <c r="E36" s="26">
        <v>0</v>
      </c>
      <c r="F36" s="27">
        <f t="shared" si="6"/>
        <v>8</v>
      </c>
      <c r="G36" s="24">
        <f t="shared" si="7"/>
        <v>0</v>
      </c>
      <c r="H36" s="28">
        <f t="shared" si="8"/>
        <v>0</v>
      </c>
      <c r="I36" s="27">
        <v>0</v>
      </c>
      <c r="J36" s="27">
        <v>0</v>
      </c>
    </row>
    <row r="37" spans="1:10" s="22" customFormat="1" ht="10.5" x14ac:dyDescent="0.15">
      <c r="A37" s="23" t="s">
        <v>63</v>
      </c>
      <c r="B37" s="24">
        <v>9</v>
      </c>
      <c r="C37" s="25">
        <v>0</v>
      </c>
      <c r="D37" s="25">
        <v>0</v>
      </c>
      <c r="E37" s="26">
        <v>0</v>
      </c>
      <c r="F37" s="27">
        <f t="shared" si="6"/>
        <v>9</v>
      </c>
      <c r="G37" s="24">
        <f t="shared" si="7"/>
        <v>0</v>
      </c>
      <c r="H37" s="28">
        <f t="shared" si="8"/>
        <v>0</v>
      </c>
      <c r="I37" s="27">
        <v>0</v>
      </c>
      <c r="J37" s="27">
        <v>0</v>
      </c>
    </row>
    <row r="38" spans="1:10" s="22" customFormat="1" ht="10.5" x14ac:dyDescent="0.15">
      <c r="A38" s="23" t="s">
        <v>64</v>
      </c>
      <c r="B38" s="24">
        <v>6</v>
      </c>
      <c r="C38" s="25">
        <v>0</v>
      </c>
      <c r="D38" s="25">
        <v>0</v>
      </c>
      <c r="E38" s="26">
        <v>1</v>
      </c>
      <c r="F38" s="27">
        <f t="shared" si="6"/>
        <v>7</v>
      </c>
      <c r="G38" s="24">
        <f t="shared" si="7"/>
        <v>1</v>
      </c>
      <c r="H38" s="28">
        <f t="shared" si="8"/>
        <v>0.14299999999999999</v>
      </c>
      <c r="I38" s="27">
        <v>1</v>
      </c>
      <c r="J38" s="27">
        <v>0</v>
      </c>
    </row>
    <row r="39" spans="1:10" s="22" customFormat="1" ht="10.5" x14ac:dyDescent="0.15">
      <c r="A39" s="23" t="s">
        <v>65</v>
      </c>
      <c r="B39" s="24">
        <v>5</v>
      </c>
      <c r="C39" s="25">
        <v>0</v>
      </c>
      <c r="D39" s="25">
        <v>3</v>
      </c>
      <c r="E39" s="26">
        <v>0</v>
      </c>
      <c r="F39" s="27">
        <f t="shared" si="6"/>
        <v>8</v>
      </c>
      <c r="G39" s="24">
        <f t="shared" si="7"/>
        <v>0</v>
      </c>
      <c r="H39" s="28">
        <f t="shared" si="8"/>
        <v>0</v>
      </c>
      <c r="I39" s="27">
        <v>0</v>
      </c>
      <c r="J39" s="27">
        <v>1</v>
      </c>
    </row>
    <row r="40" spans="1:10" s="22" customFormat="1" ht="10.5" x14ac:dyDescent="0.15">
      <c r="A40" s="23" t="s">
        <v>66</v>
      </c>
      <c r="B40" s="24">
        <v>6</v>
      </c>
      <c r="C40" s="25">
        <v>0</v>
      </c>
      <c r="D40" s="25">
        <v>2</v>
      </c>
      <c r="E40" s="26">
        <v>0</v>
      </c>
      <c r="F40" s="27">
        <f t="shared" si="6"/>
        <v>8</v>
      </c>
      <c r="G40" s="24">
        <f t="shared" si="7"/>
        <v>0</v>
      </c>
      <c r="H40" s="28">
        <f t="shared" si="8"/>
        <v>0</v>
      </c>
      <c r="I40" s="27">
        <v>1</v>
      </c>
      <c r="J40" s="27">
        <v>0</v>
      </c>
    </row>
    <row r="41" spans="1:10" s="22" customFormat="1" ht="10.5" x14ac:dyDescent="0.15">
      <c r="A41" s="23" t="s">
        <v>67</v>
      </c>
      <c r="B41" s="24">
        <v>8</v>
      </c>
      <c r="C41" s="25">
        <v>0</v>
      </c>
      <c r="D41" s="25">
        <v>0</v>
      </c>
      <c r="E41" s="26">
        <v>0</v>
      </c>
      <c r="F41" s="27">
        <f t="shared" si="6"/>
        <v>8</v>
      </c>
      <c r="G41" s="24">
        <f t="shared" si="7"/>
        <v>0</v>
      </c>
      <c r="H41" s="28">
        <f t="shared" si="8"/>
        <v>0</v>
      </c>
      <c r="I41" s="27">
        <v>1</v>
      </c>
      <c r="J41" s="27">
        <v>0</v>
      </c>
    </row>
    <row r="42" spans="1:10" s="22" customFormat="1" ht="10.5" x14ac:dyDescent="0.15">
      <c r="A42" s="23" t="s">
        <v>68</v>
      </c>
      <c r="B42" s="24">
        <v>5</v>
      </c>
      <c r="C42" s="25">
        <v>0</v>
      </c>
      <c r="D42" s="25">
        <v>0</v>
      </c>
      <c r="E42" s="26">
        <v>0</v>
      </c>
      <c r="F42" s="27">
        <f t="shared" si="6"/>
        <v>5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8</v>
      </c>
      <c r="C43" s="25">
        <v>0</v>
      </c>
      <c r="D43" s="25">
        <v>1</v>
      </c>
      <c r="E43" s="26">
        <v>0</v>
      </c>
      <c r="F43" s="27">
        <f t="shared" si="6"/>
        <v>9</v>
      </c>
      <c r="G43" s="24">
        <f t="shared" si="7"/>
        <v>0</v>
      </c>
      <c r="H43" s="28">
        <f t="shared" si="8"/>
        <v>0</v>
      </c>
      <c r="I43" s="27">
        <v>0</v>
      </c>
      <c r="J43" s="27">
        <v>0</v>
      </c>
    </row>
    <row r="44" spans="1:10" s="22" customFormat="1" ht="10.5" x14ac:dyDescent="0.15">
      <c r="A44" s="23" t="s">
        <v>70</v>
      </c>
      <c r="B44" s="24">
        <v>5</v>
      </c>
      <c r="C44" s="25">
        <v>0</v>
      </c>
      <c r="D44" s="25">
        <v>0</v>
      </c>
      <c r="E44" s="26">
        <v>0</v>
      </c>
      <c r="F44" s="27">
        <f t="shared" si="6"/>
        <v>5</v>
      </c>
      <c r="G44" s="24">
        <f t="shared" si="7"/>
        <v>0</v>
      </c>
      <c r="H44" s="28">
        <f t="shared" si="8"/>
        <v>0</v>
      </c>
      <c r="I44" s="27">
        <v>1</v>
      </c>
      <c r="J44" s="27">
        <v>0</v>
      </c>
    </row>
    <row r="45" spans="1:10" s="22" customFormat="1" ht="10.5" x14ac:dyDescent="0.15">
      <c r="A45" s="23" t="s">
        <v>71</v>
      </c>
      <c r="B45" s="24">
        <v>7</v>
      </c>
      <c r="C45" s="25">
        <v>0</v>
      </c>
      <c r="D45" s="25">
        <v>1</v>
      </c>
      <c r="E45" s="26">
        <v>0</v>
      </c>
      <c r="F45" s="27">
        <f t="shared" si="6"/>
        <v>8</v>
      </c>
      <c r="G45" s="24">
        <f t="shared" si="7"/>
        <v>0</v>
      </c>
      <c r="H45" s="28">
        <f t="shared" si="8"/>
        <v>0</v>
      </c>
      <c r="I45" s="27">
        <v>1</v>
      </c>
      <c r="J45" s="27">
        <v>0</v>
      </c>
    </row>
    <row r="46" spans="1:10" s="22" customFormat="1" ht="10.5" x14ac:dyDescent="0.15">
      <c r="A46" s="23" t="s">
        <v>72</v>
      </c>
      <c r="B46" s="24">
        <v>3</v>
      </c>
      <c r="C46" s="25">
        <v>0</v>
      </c>
      <c r="D46" s="25">
        <v>1</v>
      </c>
      <c r="E46" s="26">
        <v>0</v>
      </c>
      <c r="F46" s="27">
        <f t="shared" si="6"/>
        <v>4</v>
      </c>
      <c r="G46" s="24">
        <f t="shared" si="7"/>
        <v>0</v>
      </c>
      <c r="H46" s="28">
        <f t="shared" si="8"/>
        <v>0</v>
      </c>
      <c r="I46" s="27">
        <v>1</v>
      </c>
      <c r="J46" s="27">
        <v>0</v>
      </c>
    </row>
    <row r="47" spans="1:10" s="22" customFormat="1" ht="10.5" x14ac:dyDescent="0.15">
      <c r="A47" s="23" t="s">
        <v>73</v>
      </c>
      <c r="B47" s="24">
        <v>5</v>
      </c>
      <c r="C47" s="25">
        <v>0</v>
      </c>
      <c r="D47" s="25">
        <v>1</v>
      </c>
      <c r="E47" s="26">
        <v>0</v>
      </c>
      <c r="F47" s="27">
        <f t="shared" si="6"/>
        <v>6</v>
      </c>
      <c r="G47" s="24">
        <f t="shared" si="7"/>
        <v>0</v>
      </c>
      <c r="H47" s="28">
        <f t="shared" si="8"/>
        <v>0</v>
      </c>
      <c r="I47" s="27">
        <v>2</v>
      </c>
      <c r="J47" s="27">
        <v>0</v>
      </c>
    </row>
    <row r="48" spans="1:10" s="22" customFormat="1" ht="10.5" x14ac:dyDescent="0.15">
      <c r="A48" s="23" t="s">
        <v>74</v>
      </c>
      <c r="B48" s="24">
        <v>9</v>
      </c>
      <c r="C48" s="25">
        <v>0</v>
      </c>
      <c r="D48" s="25">
        <v>0</v>
      </c>
      <c r="E48" s="26">
        <v>0</v>
      </c>
      <c r="F48" s="27">
        <f t="shared" si="6"/>
        <v>9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</row>
    <row r="49" spans="1:10" s="22" customFormat="1" ht="10.5" x14ac:dyDescent="0.15">
      <c r="A49" s="23" t="s">
        <v>75</v>
      </c>
      <c r="B49" s="24">
        <v>7</v>
      </c>
      <c r="C49" s="25">
        <v>0</v>
      </c>
      <c r="D49" s="25">
        <v>1</v>
      </c>
      <c r="E49" s="26">
        <v>0</v>
      </c>
      <c r="F49" s="27">
        <f t="shared" si="6"/>
        <v>8</v>
      </c>
      <c r="G49" s="24">
        <f t="shared" si="7"/>
        <v>0</v>
      </c>
      <c r="H49" s="28">
        <f t="shared" si="8"/>
        <v>0</v>
      </c>
      <c r="I49" s="27">
        <v>2</v>
      </c>
      <c r="J49" s="27">
        <v>0</v>
      </c>
    </row>
    <row r="50" spans="1:10" s="22" customFormat="1" ht="10.5" x14ac:dyDescent="0.15">
      <c r="A50" s="23" t="s">
        <v>76</v>
      </c>
      <c r="B50" s="24">
        <v>3</v>
      </c>
      <c r="C50" s="25">
        <v>0</v>
      </c>
      <c r="D50" s="25">
        <v>1</v>
      </c>
      <c r="E50" s="26">
        <v>0</v>
      </c>
      <c r="F50" s="27">
        <f t="shared" si="6"/>
        <v>4</v>
      </c>
      <c r="G50" s="24">
        <f t="shared" si="7"/>
        <v>0</v>
      </c>
      <c r="H50" s="28">
        <f t="shared" si="8"/>
        <v>0</v>
      </c>
      <c r="I50" s="27">
        <v>0</v>
      </c>
      <c r="J50" s="27">
        <v>0</v>
      </c>
    </row>
    <row r="51" spans="1:10" s="22" customFormat="1" ht="10.5" x14ac:dyDescent="0.15">
      <c r="A51" s="23" t="s">
        <v>77</v>
      </c>
      <c r="B51" s="24">
        <v>7</v>
      </c>
      <c r="C51" s="25">
        <v>0</v>
      </c>
      <c r="D51" s="25">
        <v>0</v>
      </c>
      <c r="E51" s="26">
        <v>0</v>
      </c>
      <c r="F51" s="27">
        <f t="shared" si="6"/>
        <v>7</v>
      </c>
      <c r="G51" s="24">
        <f t="shared" si="7"/>
        <v>0</v>
      </c>
      <c r="H51" s="28">
        <f t="shared" si="8"/>
        <v>0</v>
      </c>
      <c r="I51" s="27">
        <v>1</v>
      </c>
      <c r="J51" s="27">
        <v>0</v>
      </c>
    </row>
    <row r="52" spans="1:10" s="22" customFormat="1" ht="10.5" x14ac:dyDescent="0.15">
      <c r="A52" s="23" t="s">
        <v>78</v>
      </c>
      <c r="B52" s="24">
        <v>12</v>
      </c>
      <c r="C52" s="25">
        <v>0</v>
      </c>
      <c r="D52" s="25">
        <v>1</v>
      </c>
      <c r="E52" s="26">
        <v>0</v>
      </c>
      <c r="F52" s="27">
        <f t="shared" si="6"/>
        <v>13</v>
      </c>
      <c r="G52" s="24">
        <f t="shared" si="7"/>
        <v>0</v>
      </c>
      <c r="H52" s="28">
        <f t="shared" si="8"/>
        <v>0</v>
      </c>
      <c r="I52" s="27">
        <v>0</v>
      </c>
      <c r="J52" s="27">
        <v>0</v>
      </c>
    </row>
    <row r="53" spans="1:10" s="22" customFormat="1" ht="10.5" x14ac:dyDescent="0.15">
      <c r="A53" s="23" t="s">
        <v>79</v>
      </c>
      <c r="B53" s="24">
        <v>2</v>
      </c>
      <c r="C53" s="25">
        <v>0</v>
      </c>
      <c r="D53" s="25">
        <v>3</v>
      </c>
      <c r="E53" s="26">
        <v>0</v>
      </c>
      <c r="F53" s="27">
        <f t="shared" si="6"/>
        <v>5</v>
      </c>
      <c r="G53" s="24">
        <f t="shared" si="7"/>
        <v>0</v>
      </c>
      <c r="H53" s="28">
        <f t="shared" si="8"/>
        <v>0</v>
      </c>
      <c r="I53" s="27">
        <v>0</v>
      </c>
      <c r="J53" s="27">
        <v>0</v>
      </c>
    </row>
    <row r="54" spans="1:10" s="22" customFormat="1" ht="10.5" x14ac:dyDescent="0.15">
      <c r="A54" s="23" t="s">
        <v>80</v>
      </c>
      <c r="B54" s="24">
        <v>4</v>
      </c>
      <c r="C54" s="25">
        <v>0</v>
      </c>
      <c r="D54" s="25">
        <v>0</v>
      </c>
      <c r="E54" s="26">
        <v>0</v>
      </c>
      <c r="F54" s="27">
        <f t="shared" si="6"/>
        <v>4</v>
      </c>
      <c r="G54" s="24">
        <f t="shared" si="7"/>
        <v>0</v>
      </c>
      <c r="H54" s="28">
        <f t="shared" si="8"/>
        <v>0</v>
      </c>
      <c r="I54" s="27">
        <v>1</v>
      </c>
      <c r="J54" s="27">
        <v>0</v>
      </c>
    </row>
    <row r="55" spans="1:10" s="22" customFormat="1" ht="10.5" x14ac:dyDescent="0.15">
      <c r="A55" s="23" t="s">
        <v>81</v>
      </c>
      <c r="B55" s="24">
        <v>10</v>
      </c>
      <c r="C55" s="25">
        <v>0</v>
      </c>
      <c r="D55" s="25">
        <v>1</v>
      </c>
      <c r="E55" s="26">
        <v>1</v>
      </c>
      <c r="F55" s="27">
        <f t="shared" si="6"/>
        <v>12</v>
      </c>
      <c r="G55" s="24">
        <f t="shared" si="7"/>
        <v>1</v>
      </c>
      <c r="H55" s="28">
        <f t="shared" si="8"/>
        <v>8.3000000000000004E-2</v>
      </c>
      <c r="I55" s="27">
        <v>0</v>
      </c>
      <c r="J55" s="27">
        <v>0</v>
      </c>
    </row>
    <row r="56" spans="1:10" s="22" customFormat="1" ht="10.5" x14ac:dyDescent="0.15">
      <c r="A56" s="23" t="s">
        <v>82</v>
      </c>
      <c r="B56" s="24">
        <v>5</v>
      </c>
      <c r="C56" s="25">
        <v>0</v>
      </c>
      <c r="D56" s="25">
        <v>0</v>
      </c>
      <c r="E56" s="26">
        <v>0</v>
      </c>
      <c r="F56" s="27">
        <f t="shared" si="6"/>
        <v>5</v>
      </c>
      <c r="G56" s="24">
        <f t="shared" si="7"/>
        <v>0</v>
      </c>
      <c r="H56" s="28">
        <f t="shared" si="8"/>
        <v>0</v>
      </c>
      <c r="I56" s="27">
        <v>0</v>
      </c>
      <c r="J56" s="27">
        <v>0</v>
      </c>
    </row>
    <row r="57" spans="1:10" s="22" customFormat="1" ht="10.5" x14ac:dyDescent="0.15">
      <c r="A57" s="23" t="s">
        <v>83</v>
      </c>
      <c r="B57" s="24">
        <v>3</v>
      </c>
      <c r="C57" s="25">
        <v>0</v>
      </c>
      <c r="D57" s="25">
        <v>0</v>
      </c>
      <c r="E57" s="26">
        <v>0</v>
      </c>
      <c r="F57" s="27">
        <f t="shared" si="6"/>
        <v>3</v>
      </c>
      <c r="G57" s="24">
        <f t="shared" si="7"/>
        <v>0</v>
      </c>
      <c r="H57" s="28">
        <f t="shared" si="8"/>
        <v>0</v>
      </c>
      <c r="I57" s="27">
        <v>2</v>
      </c>
      <c r="J57" s="27">
        <v>1</v>
      </c>
    </row>
    <row r="58" spans="1:10" s="22" customFormat="1" ht="10.5" x14ac:dyDescent="0.15">
      <c r="A58" s="23" t="s">
        <v>84</v>
      </c>
      <c r="B58" s="24">
        <v>3</v>
      </c>
      <c r="C58" s="25">
        <v>0</v>
      </c>
      <c r="D58" s="25">
        <v>1</v>
      </c>
      <c r="E58" s="26">
        <v>0</v>
      </c>
      <c r="F58" s="27">
        <f t="shared" si="6"/>
        <v>4</v>
      </c>
      <c r="G58" s="24">
        <f t="shared" si="7"/>
        <v>0</v>
      </c>
      <c r="H58" s="28">
        <f t="shared" si="8"/>
        <v>0</v>
      </c>
      <c r="I58" s="27">
        <v>0</v>
      </c>
      <c r="J58" s="27">
        <v>0</v>
      </c>
    </row>
    <row r="59" spans="1:10" s="22" customFormat="1" ht="10.5" x14ac:dyDescent="0.15">
      <c r="A59" s="23" t="s">
        <v>85</v>
      </c>
      <c r="B59" s="24">
        <v>6</v>
      </c>
      <c r="C59" s="25">
        <v>0</v>
      </c>
      <c r="D59" s="25">
        <v>0</v>
      </c>
      <c r="E59" s="26">
        <v>0</v>
      </c>
      <c r="F59" s="27">
        <f t="shared" si="6"/>
        <v>6</v>
      </c>
      <c r="G59" s="24">
        <f t="shared" si="7"/>
        <v>0</v>
      </c>
      <c r="H59" s="28">
        <f t="shared" si="8"/>
        <v>0</v>
      </c>
      <c r="I59" s="27">
        <v>0</v>
      </c>
      <c r="J59" s="27">
        <v>0</v>
      </c>
    </row>
    <row r="60" spans="1:10" s="22" customFormat="1" ht="10.5" x14ac:dyDescent="0.15">
      <c r="A60" s="23" t="s">
        <v>86</v>
      </c>
      <c r="B60" s="24">
        <v>6</v>
      </c>
      <c r="C60" s="25">
        <v>0</v>
      </c>
      <c r="D60" s="25">
        <v>0</v>
      </c>
      <c r="E60" s="26">
        <v>0</v>
      </c>
      <c r="F60" s="27">
        <f t="shared" si="6"/>
        <v>6</v>
      </c>
      <c r="G60" s="24">
        <f t="shared" si="7"/>
        <v>0</v>
      </c>
      <c r="H60" s="28">
        <f t="shared" si="8"/>
        <v>0</v>
      </c>
      <c r="I60" s="27">
        <v>0</v>
      </c>
      <c r="J60" s="27">
        <v>0</v>
      </c>
    </row>
    <row r="61" spans="1:10" s="22" customFormat="1" ht="10.5" x14ac:dyDescent="0.15">
      <c r="A61" s="23" t="s">
        <v>27</v>
      </c>
      <c r="B61" s="24">
        <v>12</v>
      </c>
      <c r="C61" s="25">
        <v>0</v>
      </c>
      <c r="D61" s="25">
        <v>0</v>
      </c>
      <c r="E61" s="26">
        <v>1</v>
      </c>
      <c r="F61" s="27">
        <f t="shared" si="3"/>
        <v>13</v>
      </c>
      <c r="G61" s="24">
        <f t="shared" si="4"/>
        <v>1</v>
      </c>
      <c r="H61" s="28">
        <f t="shared" si="5"/>
        <v>7.6999999999999999E-2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10</v>
      </c>
      <c r="C62" s="25">
        <v>0</v>
      </c>
      <c r="D62" s="25">
        <v>0</v>
      </c>
      <c r="E62" s="26">
        <v>0</v>
      </c>
      <c r="F62" s="27">
        <f t="shared" si="3"/>
        <v>10</v>
      </c>
      <c r="G62" s="24">
        <f t="shared" si="4"/>
        <v>0</v>
      </c>
      <c r="H62" s="28">
        <f t="shared" si="5"/>
        <v>0</v>
      </c>
      <c r="I62" s="27">
        <v>0</v>
      </c>
      <c r="J62" s="27">
        <v>0</v>
      </c>
    </row>
    <row r="63" spans="1:10" s="22" customFormat="1" ht="10.5" x14ac:dyDescent="0.15">
      <c r="A63" s="23" t="s">
        <v>29</v>
      </c>
      <c r="B63" s="24">
        <v>6</v>
      </c>
      <c r="C63" s="25">
        <v>0</v>
      </c>
      <c r="D63" s="25">
        <v>2</v>
      </c>
      <c r="E63" s="26">
        <v>0</v>
      </c>
      <c r="F63" s="27">
        <f t="shared" si="3"/>
        <v>8</v>
      </c>
      <c r="G63" s="24">
        <f t="shared" si="4"/>
        <v>0</v>
      </c>
      <c r="H63" s="28">
        <f t="shared" si="5"/>
        <v>0</v>
      </c>
      <c r="I63" s="27">
        <v>0</v>
      </c>
      <c r="J63" s="27">
        <v>0</v>
      </c>
    </row>
    <row r="64" spans="1:10" s="22" customFormat="1" ht="10.5" x14ac:dyDescent="0.15">
      <c r="A64" s="23" t="s">
        <v>30</v>
      </c>
      <c r="B64" s="24">
        <v>5</v>
      </c>
      <c r="C64" s="25">
        <v>0</v>
      </c>
      <c r="D64" s="25">
        <v>1</v>
      </c>
      <c r="E64" s="26">
        <v>0</v>
      </c>
      <c r="F64" s="27">
        <f t="shared" si="3"/>
        <v>6</v>
      </c>
      <c r="G64" s="24">
        <f t="shared" si="4"/>
        <v>0</v>
      </c>
      <c r="H64" s="28">
        <f t="shared" si="5"/>
        <v>0</v>
      </c>
      <c r="I64" s="27">
        <v>0</v>
      </c>
      <c r="J64" s="27">
        <v>0</v>
      </c>
    </row>
    <row r="65" spans="1:10" s="22" customFormat="1" ht="10.5" x14ac:dyDescent="0.15">
      <c r="A65" s="23" t="s">
        <v>31</v>
      </c>
      <c r="B65" s="24">
        <v>12</v>
      </c>
      <c r="C65" s="25">
        <v>0</v>
      </c>
      <c r="D65" s="25">
        <v>1</v>
      </c>
      <c r="E65" s="26">
        <v>0</v>
      </c>
      <c r="F65" s="27">
        <f t="shared" si="3"/>
        <v>13</v>
      </c>
      <c r="G65" s="24">
        <f t="shared" si="4"/>
        <v>0</v>
      </c>
      <c r="H65" s="28">
        <f t="shared" si="5"/>
        <v>0</v>
      </c>
      <c r="I65" s="27">
        <v>1</v>
      </c>
      <c r="J65" s="27">
        <v>0</v>
      </c>
    </row>
    <row r="66" spans="1:10" s="22" customFormat="1" ht="10.5" x14ac:dyDescent="0.15">
      <c r="A66" s="23" t="s">
        <v>32</v>
      </c>
      <c r="B66" s="24">
        <v>11</v>
      </c>
      <c r="C66" s="25">
        <v>0</v>
      </c>
      <c r="D66" s="25">
        <v>2</v>
      </c>
      <c r="E66" s="26">
        <v>0</v>
      </c>
      <c r="F66" s="27">
        <f t="shared" si="3"/>
        <v>13</v>
      </c>
      <c r="G66" s="24">
        <f t="shared" si="4"/>
        <v>0</v>
      </c>
      <c r="H66" s="28">
        <f t="shared" si="5"/>
        <v>0</v>
      </c>
      <c r="I66" s="27">
        <v>3</v>
      </c>
      <c r="J66" s="27">
        <v>0</v>
      </c>
    </row>
    <row r="67" spans="1:10" s="22" customFormat="1" ht="10.5" x14ac:dyDescent="0.15">
      <c r="A67" s="23" t="s">
        <v>33</v>
      </c>
      <c r="B67" s="24">
        <v>4</v>
      </c>
      <c r="C67" s="25">
        <v>0</v>
      </c>
      <c r="D67" s="25">
        <v>0</v>
      </c>
      <c r="E67" s="26">
        <v>0</v>
      </c>
      <c r="F67" s="27">
        <f t="shared" si="3"/>
        <v>4</v>
      </c>
      <c r="G67" s="24">
        <f t="shared" si="4"/>
        <v>0</v>
      </c>
      <c r="H67" s="28">
        <f t="shared" si="5"/>
        <v>0</v>
      </c>
      <c r="I67" s="27">
        <v>0</v>
      </c>
      <c r="J67" s="27">
        <v>0</v>
      </c>
    </row>
    <row r="68" spans="1:10" s="22" customFormat="1" ht="10.5" x14ac:dyDescent="0.15">
      <c r="A68" s="23" t="s">
        <v>34</v>
      </c>
      <c r="B68" s="24">
        <v>9</v>
      </c>
      <c r="C68" s="25">
        <v>0</v>
      </c>
      <c r="D68" s="25">
        <v>1</v>
      </c>
      <c r="E68" s="26">
        <v>0</v>
      </c>
      <c r="F68" s="27">
        <f t="shared" si="3"/>
        <v>10</v>
      </c>
      <c r="G68" s="24">
        <f t="shared" si="4"/>
        <v>0</v>
      </c>
      <c r="H68" s="28">
        <f t="shared" si="5"/>
        <v>0</v>
      </c>
      <c r="I68" s="27">
        <v>2</v>
      </c>
      <c r="J68" s="27">
        <v>0</v>
      </c>
    </row>
    <row r="69" spans="1:10" s="22" customFormat="1" ht="10.5" x14ac:dyDescent="0.15">
      <c r="A69" s="23" t="s">
        <v>35</v>
      </c>
      <c r="B69" s="24">
        <v>8</v>
      </c>
      <c r="C69" s="25">
        <v>0</v>
      </c>
      <c r="D69" s="25">
        <v>1</v>
      </c>
      <c r="E69" s="26">
        <v>0</v>
      </c>
      <c r="F69" s="27">
        <f t="shared" si="3"/>
        <v>9</v>
      </c>
      <c r="G69" s="24">
        <f t="shared" si="4"/>
        <v>0</v>
      </c>
      <c r="H69" s="28">
        <f t="shared" si="5"/>
        <v>0</v>
      </c>
      <c r="I69" s="27">
        <v>0</v>
      </c>
      <c r="J69" s="27">
        <v>0</v>
      </c>
    </row>
    <row r="70" spans="1:10" s="22" customFormat="1" ht="10.5" x14ac:dyDescent="0.15">
      <c r="A70" s="23" t="s">
        <v>36</v>
      </c>
      <c r="B70" s="24">
        <v>6</v>
      </c>
      <c r="C70" s="25">
        <v>0</v>
      </c>
      <c r="D70" s="25">
        <v>0</v>
      </c>
      <c r="E70" s="26">
        <v>0</v>
      </c>
      <c r="F70" s="27">
        <f t="shared" si="3"/>
        <v>6</v>
      </c>
      <c r="G70" s="24">
        <f t="shared" si="4"/>
        <v>0</v>
      </c>
      <c r="H70" s="28">
        <f t="shared" si="5"/>
        <v>0</v>
      </c>
      <c r="I70" s="27">
        <v>0</v>
      </c>
      <c r="J70" s="27">
        <v>0</v>
      </c>
    </row>
    <row r="71" spans="1:10" s="22" customFormat="1" ht="10.5" x14ac:dyDescent="0.15">
      <c r="A71" s="23" t="s">
        <v>37</v>
      </c>
      <c r="B71" s="24">
        <v>5</v>
      </c>
      <c r="C71" s="25">
        <v>0</v>
      </c>
      <c r="D71" s="25">
        <v>1</v>
      </c>
      <c r="E71" s="26">
        <v>0</v>
      </c>
      <c r="F71" s="27">
        <f t="shared" si="3"/>
        <v>6</v>
      </c>
      <c r="G71" s="24">
        <f t="shared" si="4"/>
        <v>0</v>
      </c>
      <c r="H71" s="28">
        <f t="shared" si="5"/>
        <v>0</v>
      </c>
      <c r="I71" s="27">
        <v>1</v>
      </c>
      <c r="J71" s="27">
        <v>1</v>
      </c>
    </row>
    <row r="72" spans="1:10" s="22" customFormat="1" ht="10.5" x14ac:dyDescent="0.15">
      <c r="A72" s="23" t="s">
        <v>38</v>
      </c>
      <c r="B72" s="24">
        <v>11</v>
      </c>
      <c r="C72" s="25">
        <v>0</v>
      </c>
      <c r="D72" s="25">
        <v>0</v>
      </c>
      <c r="E72" s="26">
        <v>0</v>
      </c>
      <c r="F72" s="27">
        <f t="shared" si="3"/>
        <v>11</v>
      </c>
      <c r="G72" s="24">
        <f t="shared" si="4"/>
        <v>0</v>
      </c>
      <c r="H72" s="28">
        <f t="shared" si="5"/>
        <v>0</v>
      </c>
      <c r="I72" s="27">
        <v>1</v>
      </c>
      <c r="J72" s="27">
        <v>0</v>
      </c>
    </row>
    <row r="73" spans="1:10" s="22" customFormat="1" ht="10.5" x14ac:dyDescent="0.15">
      <c r="A73" s="23" t="s">
        <v>39</v>
      </c>
      <c r="B73" s="24">
        <v>7</v>
      </c>
      <c r="C73" s="25">
        <v>0</v>
      </c>
      <c r="D73" s="25">
        <v>0</v>
      </c>
      <c r="E73" s="26">
        <v>1</v>
      </c>
      <c r="F73" s="27">
        <f t="shared" si="3"/>
        <v>8</v>
      </c>
      <c r="G73" s="24">
        <f t="shared" si="4"/>
        <v>1</v>
      </c>
      <c r="H73" s="28">
        <f t="shared" si="5"/>
        <v>0.125</v>
      </c>
      <c r="I73" s="27">
        <v>0</v>
      </c>
      <c r="J73" s="27">
        <v>0</v>
      </c>
    </row>
    <row r="74" spans="1:10" s="22" customFormat="1" ht="10.5" x14ac:dyDescent="0.15">
      <c r="A74" s="23" t="s">
        <v>40</v>
      </c>
      <c r="B74" s="24">
        <v>8</v>
      </c>
      <c r="C74" s="25">
        <v>0</v>
      </c>
      <c r="D74" s="25">
        <v>1</v>
      </c>
      <c r="E74" s="26">
        <v>0</v>
      </c>
      <c r="F74" s="27">
        <f t="shared" si="3"/>
        <v>9</v>
      </c>
      <c r="G74" s="24">
        <f t="shared" si="4"/>
        <v>0</v>
      </c>
      <c r="H74" s="28">
        <f t="shared" si="5"/>
        <v>0</v>
      </c>
      <c r="I74" s="27">
        <v>0</v>
      </c>
      <c r="J74" s="27">
        <v>0</v>
      </c>
    </row>
    <row r="75" spans="1:10" s="22" customFormat="1" ht="10.5" x14ac:dyDescent="0.15">
      <c r="A75" s="23" t="s">
        <v>41</v>
      </c>
      <c r="B75" s="24">
        <v>5</v>
      </c>
      <c r="C75" s="25">
        <v>0</v>
      </c>
      <c r="D75" s="25">
        <v>3</v>
      </c>
      <c r="E75" s="26">
        <v>0</v>
      </c>
      <c r="F75" s="27">
        <f t="shared" si="3"/>
        <v>8</v>
      </c>
      <c r="G75" s="24">
        <f t="shared" si="4"/>
        <v>0</v>
      </c>
      <c r="H75" s="28">
        <f t="shared" si="5"/>
        <v>0</v>
      </c>
      <c r="I75" s="27">
        <v>0</v>
      </c>
      <c r="J75" s="27">
        <v>0</v>
      </c>
    </row>
    <row r="76" spans="1:10" s="22" customFormat="1" ht="10.5" x14ac:dyDescent="0.15">
      <c r="A76" s="23" t="s">
        <v>42</v>
      </c>
      <c r="B76" s="24">
        <v>10</v>
      </c>
      <c r="C76" s="25">
        <v>0</v>
      </c>
      <c r="D76" s="25">
        <v>1</v>
      </c>
      <c r="E76" s="26">
        <v>0</v>
      </c>
      <c r="F76" s="27">
        <f t="shared" si="3"/>
        <v>11</v>
      </c>
      <c r="G76" s="24">
        <f t="shared" si="4"/>
        <v>0</v>
      </c>
      <c r="H76" s="28">
        <f t="shared" si="5"/>
        <v>0</v>
      </c>
      <c r="I76" s="27">
        <v>1</v>
      </c>
      <c r="J76" s="27">
        <v>0</v>
      </c>
    </row>
    <row r="77" spans="1:10" s="22" customFormat="1" ht="10.5" x14ac:dyDescent="0.15">
      <c r="A77" s="23" t="s">
        <v>43</v>
      </c>
      <c r="B77" s="24">
        <v>6</v>
      </c>
      <c r="C77" s="25">
        <v>0</v>
      </c>
      <c r="D77" s="25">
        <v>0</v>
      </c>
      <c r="E77" s="26">
        <v>0</v>
      </c>
      <c r="F77" s="27">
        <f t="shared" si="3"/>
        <v>6</v>
      </c>
      <c r="G77" s="24">
        <f t="shared" si="4"/>
        <v>0</v>
      </c>
      <c r="H77" s="28">
        <f t="shared" si="5"/>
        <v>0</v>
      </c>
      <c r="I77" s="27">
        <v>0</v>
      </c>
      <c r="J77" s="27">
        <v>0</v>
      </c>
    </row>
    <row r="78" spans="1:10" s="22" customFormat="1" ht="10.5" x14ac:dyDescent="0.15">
      <c r="A78" s="29" t="s">
        <v>44</v>
      </c>
      <c r="B78" s="24">
        <v>11</v>
      </c>
      <c r="C78" s="25">
        <v>0</v>
      </c>
      <c r="D78" s="25">
        <v>0</v>
      </c>
      <c r="E78" s="26">
        <v>0</v>
      </c>
      <c r="F78" s="27">
        <f t="shared" si="3"/>
        <v>11</v>
      </c>
      <c r="G78" s="24">
        <f t="shared" si="4"/>
        <v>0</v>
      </c>
      <c r="H78" s="28">
        <f t="shared" si="5"/>
        <v>0</v>
      </c>
      <c r="I78" s="27">
        <v>2</v>
      </c>
      <c r="J78" s="27">
        <v>0</v>
      </c>
    </row>
    <row r="79" spans="1:10" s="22" customFormat="1" ht="10.5" x14ac:dyDescent="0.15">
      <c r="A79" s="30" t="s">
        <v>109</v>
      </c>
      <c r="B79" s="31">
        <v>417</v>
      </c>
      <c r="C79" s="32">
        <v>0</v>
      </c>
      <c r="D79" s="32">
        <v>49</v>
      </c>
      <c r="E79" s="33">
        <v>6</v>
      </c>
      <c r="F79" s="34">
        <f>SUM(B79:E79)</f>
        <v>472</v>
      </c>
      <c r="G79" s="31">
        <f>C79+E79</f>
        <v>6</v>
      </c>
      <c r="H79" s="35">
        <f>IF(F79&gt;0,ROUND(G79/F79,3),0)</f>
        <v>1.2999999999999999E-2</v>
      </c>
      <c r="I79" s="34">
        <v>30</v>
      </c>
      <c r="J79" s="34">
        <v>5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179" t="s">
        <v>2</v>
      </c>
      <c r="C82" s="181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70" t="s">
        <v>134</v>
      </c>
    </row>
    <row r="83" spans="1:10" ht="12" customHeight="1" x14ac:dyDescent="0.15">
      <c r="A83" s="10" t="s">
        <v>1</v>
      </c>
      <c r="B83" s="180"/>
      <c r="C83" s="166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71"/>
    </row>
    <row r="84" spans="1:10" ht="10.5" customHeight="1" x14ac:dyDescent="0.15">
      <c r="A84" s="16" t="str">
        <f t="shared" ref="A84:A115" si="9">A7</f>
        <v xml:space="preserve"> 7:00～ 7:10</v>
      </c>
      <c r="B84" s="17">
        <v>0</v>
      </c>
      <c r="C84" s="18">
        <v>0</v>
      </c>
      <c r="D84" s="18">
        <v>0</v>
      </c>
      <c r="E84" s="19">
        <v>0</v>
      </c>
      <c r="F84" s="20">
        <f>SUM(C84:E84)</f>
        <v>0</v>
      </c>
      <c r="G84" s="17">
        <f t="shared" ref="G84:G156" si="10">C84+E84</f>
        <v>0</v>
      </c>
      <c r="H84" s="21">
        <f t="shared" ref="H84:H156" si="11">IF(F84&gt;0,ROUND(G84/F84,3),0)</f>
        <v>0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0</v>
      </c>
      <c r="C85" s="25">
        <v>0</v>
      </c>
      <c r="D85" s="25">
        <v>0</v>
      </c>
      <c r="E85" s="26">
        <v>0</v>
      </c>
      <c r="F85" s="27">
        <f>SUM(B85:E85)</f>
        <v>0</v>
      </c>
      <c r="G85" s="24">
        <f t="shared" si="10"/>
        <v>0</v>
      </c>
      <c r="H85" s="28">
        <f t="shared" si="11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1</v>
      </c>
      <c r="C86" s="25">
        <v>0</v>
      </c>
      <c r="D86" s="25">
        <v>0</v>
      </c>
      <c r="E86" s="26">
        <v>0</v>
      </c>
      <c r="F86" s="27">
        <f t="shared" ref="F86:F95" si="12">SUM(B86:E86)</f>
        <v>1</v>
      </c>
      <c r="G86" s="24">
        <f t="shared" si="10"/>
        <v>0</v>
      </c>
      <c r="H86" s="28">
        <f t="shared" si="11"/>
        <v>0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1</v>
      </c>
      <c r="C87" s="25">
        <v>0</v>
      </c>
      <c r="D87" s="25">
        <v>0</v>
      </c>
      <c r="E87" s="26">
        <v>0</v>
      </c>
      <c r="F87" s="27">
        <f t="shared" si="12"/>
        <v>1</v>
      </c>
      <c r="G87" s="24">
        <f t="shared" si="10"/>
        <v>0</v>
      </c>
      <c r="H87" s="28">
        <f t="shared" si="11"/>
        <v>0</v>
      </c>
      <c r="I87" s="27">
        <v>0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1</v>
      </c>
      <c r="C88" s="25">
        <v>0</v>
      </c>
      <c r="D88" s="25">
        <v>0</v>
      </c>
      <c r="E88" s="26">
        <v>0</v>
      </c>
      <c r="F88" s="27">
        <f t="shared" si="12"/>
        <v>1</v>
      </c>
      <c r="G88" s="24">
        <f t="shared" si="10"/>
        <v>0</v>
      </c>
      <c r="H88" s="28">
        <f t="shared" si="11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0</v>
      </c>
      <c r="C89" s="25">
        <v>0</v>
      </c>
      <c r="D89" s="25">
        <v>0</v>
      </c>
      <c r="E89" s="26">
        <v>0</v>
      </c>
      <c r="F89" s="27">
        <f t="shared" si="12"/>
        <v>0</v>
      </c>
      <c r="G89" s="24">
        <f t="shared" si="10"/>
        <v>0</v>
      </c>
      <c r="H89" s="28">
        <f t="shared" si="11"/>
        <v>0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1</v>
      </c>
      <c r="C90" s="25">
        <v>0</v>
      </c>
      <c r="D90" s="25">
        <v>0</v>
      </c>
      <c r="E90" s="26">
        <v>0</v>
      </c>
      <c r="F90" s="27">
        <f t="shared" si="12"/>
        <v>1</v>
      </c>
      <c r="G90" s="24">
        <f t="shared" si="10"/>
        <v>0</v>
      </c>
      <c r="H90" s="28">
        <f t="shared" si="11"/>
        <v>0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1</v>
      </c>
      <c r="C91" s="25">
        <v>0</v>
      </c>
      <c r="D91" s="25">
        <v>0</v>
      </c>
      <c r="E91" s="26">
        <v>0</v>
      </c>
      <c r="F91" s="27">
        <f t="shared" si="12"/>
        <v>1</v>
      </c>
      <c r="G91" s="24">
        <f t="shared" si="10"/>
        <v>0</v>
      </c>
      <c r="H91" s="28">
        <f t="shared" si="11"/>
        <v>0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1</v>
      </c>
      <c r="C92" s="25">
        <v>0</v>
      </c>
      <c r="D92" s="25">
        <v>0</v>
      </c>
      <c r="E92" s="26">
        <v>0</v>
      </c>
      <c r="F92" s="27">
        <f t="shared" si="12"/>
        <v>1</v>
      </c>
      <c r="G92" s="24">
        <f t="shared" si="10"/>
        <v>0</v>
      </c>
      <c r="H92" s="28">
        <f t="shared" si="11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3</v>
      </c>
      <c r="C93" s="25">
        <v>0</v>
      </c>
      <c r="D93" s="25">
        <v>1</v>
      </c>
      <c r="E93" s="26">
        <v>0</v>
      </c>
      <c r="F93" s="27">
        <f t="shared" si="12"/>
        <v>4</v>
      </c>
      <c r="G93" s="24">
        <f t="shared" si="10"/>
        <v>0</v>
      </c>
      <c r="H93" s="28">
        <f t="shared" si="11"/>
        <v>0</v>
      </c>
      <c r="I93" s="27">
        <v>0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6</v>
      </c>
      <c r="C94" s="25">
        <v>0</v>
      </c>
      <c r="D94" s="25">
        <v>0</v>
      </c>
      <c r="E94" s="26">
        <v>0</v>
      </c>
      <c r="F94" s="27">
        <f t="shared" si="12"/>
        <v>6</v>
      </c>
      <c r="G94" s="24">
        <f t="shared" si="10"/>
        <v>0</v>
      </c>
      <c r="H94" s="28">
        <f t="shared" si="11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5</v>
      </c>
      <c r="C95" s="37">
        <v>0</v>
      </c>
      <c r="D95" s="37">
        <v>0</v>
      </c>
      <c r="E95" s="38">
        <v>0</v>
      </c>
      <c r="F95" s="39">
        <f t="shared" si="12"/>
        <v>5</v>
      </c>
      <c r="G95" s="36">
        <f t="shared" si="10"/>
        <v>0</v>
      </c>
      <c r="H95" s="40">
        <f t="shared" si="11"/>
        <v>0</v>
      </c>
      <c r="I95" s="39">
        <v>0</v>
      </c>
      <c r="J95" s="39">
        <v>1</v>
      </c>
    </row>
    <row r="96" spans="1:10" ht="10.5" customHeight="1" x14ac:dyDescent="0.15">
      <c r="A96" s="23" t="str">
        <f t="shared" si="9"/>
        <v xml:space="preserve"> 9:00～ 9:10</v>
      </c>
      <c r="B96" s="24">
        <v>7</v>
      </c>
      <c r="C96" s="25">
        <v>0</v>
      </c>
      <c r="D96" s="25">
        <v>0</v>
      </c>
      <c r="E96" s="26">
        <v>0</v>
      </c>
      <c r="F96" s="27">
        <f t="shared" ref="F96:F101" si="13">SUM(B96:E96)</f>
        <v>7</v>
      </c>
      <c r="G96" s="24">
        <f t="shared" si="10"/>
        <v>0</v>
      </c>
      <c r="H96" s="28">
        <f t="shared" si="11"/>
        <v>0</v>
      </c>
      <c r="I96" s="27">
        <v>1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2</v>
      </c>
      <c r="C97" s="25">
        <v>0</v>
      </c>
      <c r="D97" s="25">
        <v>0</v>
      </c>
      <c r="E97" s="26">
        <v>1</v>
      </c>
      <c r="F97" s="27">
        <f t="shared" si="13"/>
        <v>3</v>
      </c>
      <c r="G97" s="24">
        <f t="shared" si="10"/>
        <v>1</v>
      </c>
      <c r="H97" s="28">
        <f t="shared" si="11"/>
        <v>0.33300000000000002</v>
      </c>
      <c r="I97" s="27">
        <v>0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3</v>
      </c>
      <c r="C98" s="25">
        <v>0</v>
      </c>
      <c r="D98" s="25">
        <v>0</v>
      </c>
      <c r="E98" s="26">
        <v>0</v>
      </c>
      <c r="F98" s="27">
        <f t="shared" si="13"/>
        <v>3</v>
      </c>
      <c r="G98" s="24">
        <f t="shared" si="10"/>
        <v>0</v>
      </c>
      <c r="H98" s="28">
        <f t="shared" si="11"/>
        <v>0</v>
      </c>
      <c r="I98" s="27">
        <v>1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6</v>
      </c>
      <c r="C99" s="25">
        <v>0</v>
      </c>
      <c r="D99" s="25">
        <v>0</v>
      </c>
      <c r="E99" s="26">
        <v>0</v>
      </c>
      <c r="F99" s="27">
        <f t="shared" si="13"/>
        <v>6</v>
      </c>
      <c r="G99" s="24">
        <f t="shared" si="10"/>
        <v>0</v>
      </c>
      <c r="H99" s="28">
        <f t="shared" si="11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4</v>
      </c>
      <c r="C100" s="25">
        <v>0</v>
      </c>
      <c r="D100" s="25">
        <v>1</v>
      </c>
      <c r="E100" s="26">
        <v>0</v>
      </c>
      <c r="F100" s="27">
        <f t="shared" si="13"/>
        <v>5</v>
      </c>
      <c r="G100" s="24">
        <f t="shared" si="10"/>
        <v>0</v>
      </c>
      <c r="H100" s="28">
        <f t="shared" si="11"/>
        <v>0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6</v>
      </c>
      <c r="C101" s="25">
        <v>0</v>
      </c>
      <c r="D101" s="25">
        <v>0</v>
      </c>
      <c r="E101" s="26">
        <v>0</v>
      </c>
      <c r="F101" s="27">
        <f t="shared" si="13"/>
        <v>6</v>
      </c>
      <c r="G101" s="24">
        <f t="shared" si="10"/>
        <v>0</v>
      </c>
      <c r="H101" s="28">
        <f t="shared" si="11"/>
        <v>0</v>
      </c>
      <c r="I101" s="27">
        <v>1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4</v>
      </c>
      <c r="C102" s="25">
        <v>0</v>
      </c>
      <c r="D102" s="25">
        <v>0</v>
      </c>
      <c r="E102" s="26">
        <v>0</v>
      </c>
      <c r="F102" s="27">
        <f t="shared" ref="F102:F131" si="14">SUM(B102:E102)</f>
        <v>4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0</v>
      </c>
      <c r="J102" s="27">
        <v>1</v>
      </c>
    </row>
    <row r="103" spans="1:10" ht="10.5" customHeight="1" x14ac:dyDescent="0.15">
      <c r="A103" s="23" t="str">
        <f t="shared" si="9"/>
        <v>10:10～10:20</v>
      </c>
      <c r="B103" s="24">
        <v>4</v>
      </c>
      <c r="C103" s="25">
        <v>0</v>
      </c>
      <c r="D103" s="25">
        <v>0</v>
      </c>
      <c r="E103" s="26">
        <v>0</v>
      </c>
      <c r="F103" s="27">
        <f t="shared" si="14"/>
        <v>4</v>
      </c>
      <c r="G103" s="24">
        <f t="shared" si="15"/>
        <v>0</v>
      </c>
      <c r="H103" s="28">
        <f t="shared" si="16"/>
        <v>0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3</v>
      </c>
      <c r="C104" s="25">
        <v>0</v>
      </c>
      <c r="D104" s="25">
        <v>0</v>
      </c>
      <c r="E104" s="26">
        <v>0</v>
      </c>
      <c r="F104" s="27">
        <f t="shared" si="14"/>
        <v>3</v>
      </c>
      <c r="G104" s="24">
        <f t="shared" si="15"/>
        <v>0</v>
      </c>
      <c r="H104" s="28">
        <f t="shared" si="16"/>
        <v>0</v>
      </c>
      <c r="I104" s="27">
        <v>1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4</v>
      </c>
      <c r="C105" s="25">
        <v>0</v>
      </c>
      <c r="D105" s="25">
        <v>2</v>
      </c>
      <c r="E105" s="26">
        <v>0</v>
      </c>
      <c r="F105" s="27">
        <f t="shared" si="14"/>
        <v>6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1</v>
      </c>
      <c r="C106" s="25">
        <v>0</v>
      </c>
      <c r="D106" s="25">
        <v>1</v>
      </c>
      <c r="E106" s="26">
        <v>1</v>
      </c>
      <c r="F106" s="27">
        <f t="shared" si="14"/>
        <v>3</v>
      </c>
      <c r="G106" s="24">
        <f t="shared" si="15"/>
        <v>1</v>
      </c>
      <c r="H106" s="28">
        <f t="shared" si="16"/>
        <v>0.33300000000000002</v>
      </c>
      <c r="I106" s="27">
        <v>0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2</v>
      </c>
      <c r="C107" s="25">
        <v>0</v>
      </c>
      <c r="D107" s="25">
        <v>0</v>
      </c>
      <c r="E107" s="26">
        <v>0</v>
      </c>
      <c r="F107" s="27">
        <f t="shared" si="14"/>
        <v>2</v>
      </c>
      <c r="G107" s="24">
        <f t="shared" si="15"/>
        <v>0</v>
      </c>
      <c r="H107" s="28">
        <f t="shared" si="16"/>
        <v>0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8</v>
      </c>
      <c r="C108" s="25">
        <v>0</v>
      </c>
      <c r="D108" s="25">
        <v>2</v>
      </c>
      <c r="E108" s="26">
        <v>0</v>
      </c>
      <c r="F108" s="27">
        <f t="shared" si="14"/>
        <v>10</v>
      </c>
      <c r="G108" s="24">
        <f t="shared" si="15"/>
        <v>0</v>
      </c>
      <c r="H108" s="28">
        <f t="shared" si="16"/>
        <v>0</v>
      </c>
      <c r="I108" s="27">
        <v>0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6</v>
      </c>
      <c r="C109" s="25">
        <v>0</v>
      </c>
      <c r="D109" s="25">
        <v>0</v>
      </c>
      <c r="E109" s="26">
        <v>0</v>
      </c>
      <c r="F109" s="27">
        <f t="shared" si="14"/>
        <v>6</v>
      </c>
      <c r="G109" s="24">
        <f t="shared" si="15"/>
        <v>0</v>
      </c>
      <c r="H109" s="28">
        <f t="shared" si="16"/>
        <v>0</v>
      </c>
      <c r="I109" s="27">
        <v>1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2</v>
      </c>
      <c r="C110" s="25">
        <v>0</v>
      </c>
      <c r="D110" s="25">
        <v>1</v>
      </c>
      <c r="E110" s="26">
        <v>0</v>
      </c>
      <c r="F110" s="27">
        <f t="shared" si="14"/>
        <v>3</v>
      </c>
      <c r="G110" s="24">
        <f t="shared" si="15"/>
        <v>0</v>
      </c>
      <c r="H110" s="28">
        <f t="shared" si="16"/>
        <v>0</v>
      </c>
      <c r="I110" s="27">
        <v>1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4</v>
      </c>
      <c r="C111" s="25">
        <v>0</v>
      </c>
      <c r="D111" s="25">
        <v>1</v>
      </c>
      <c r="E111" s="26">
        <v>0</v>
      </c>
      <c r="F111" s="27">
        <f t="shared" si="14"/>
        <v>5</v>
      </c>
      <c r="G111" s="24">
        <f t="shared" si="15"/>
        <v>0</v>
      </c>
      <c r="H111" s="28">
        <f t="shared" si="16"/>
        <v>0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2</v>
      </c>
      <c r="C112" s="25">
        <v>0</v>
      </c>
      <c r="D112" s="25">
        <v>0</v>
      </c>
      <c r="E112" s="26">
        <v>0</v>
      </c>
      <c r="F112" s="27">
        <f t="shared" si="14"/>
        <v>2</v>
      </c>
      <c r="G112" s="24">
        <f t="shared" si="15"/>
        <v>0</v>
      </c>
      <c r="H112" s="28">
        <f t="shared" si="16"/>
        <v>0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4</v>
      </c>
      <c r="C113" s="25">
        <v>0</v>
      </c>
      <c r="D113" s="25">
        <v>0</v>
      </c>
      <c r="E113" s="26">
        <v>0</v>
      </c>
      <c r="F113" s="27">
        <f t="shared" si="14"/>
        <v>4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3</v>
      </c>
      <c r="C114" s="25">
        <v>0</v>
      </c>
      <c r="D114" s="25">
        <v>0</v>
      </c>
      <c r="E114" s="26">
        <v>0</v>
      </c>
      <c r="F114" s="27">
        <f t="shared" si="14"/>
        <v>3</v>
      </c>
      <c r="G114" s="24">
        <f t="shared" si="15"/>
        <v>0</v>
      </c>
      <c r="H114" s="28">
        <f t="shared" si="16"/>
        <v>0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7</v>
      </c>
      <c r="C115" s="25">
        <v>0</v>
      </c>
      <c r="D115" s="25">
        <v>0</v>
      </c>
      <c r="E115" s="26">
        <v>0</v>
      </c>
      <c r="F115" s="27">
        <f t="shared" si="14"/>
        <v>7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4</v>
      </c>
      <c r="C116" s="25">
        <v>0</v>
      </c>
      <c r="D116" s="25">
        <v>1</v>
      </c>
      <c r="E116" s="26">
        <v>0</v>
      </c>
      <c r="F116" s="27">
        <f t="shared" si="14"/>
        <v>5</v>
      </c>
      <c r="G116" s="24">
        <f t="shared" si="15"/>
        <v>0</v>
      </c>
      <c r="H116" s="28">
        <f t="shared" si="16"/>
        <v>0</v>
      </c>
      <c r="I116" s="27">
        <v>1</v>
      </c>
      <c r="J116" s="27">
        <v>1</v>
      </c>
    </row>
    <row r="117" spans="1:10" ht="10.5" customHeight="1" x14ac:dyDescent="0.15">
      <c r="A117" s="23" t="str">
        <f t="shared" si="17"/>
        <v>12:30～12:40</v>
      </c>
      <c r="B117" s="24">
        <v>5</v>
      </c>
      <c r="C117" s="25">
        <v>0</v>
      </c>
      <c r="D117" s="25">
        <v>1</v>
      </c>
      <c r="E117" s="26">
        <v>0</v>
      </c>
      <c r="F117" s="27">
        <f t="shared" si="14"/>
        <v>6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3</v>
      </c>
      <c r="C118" s="25">
        <v>0</v>
      </c>
      <c r="D118" s="25">
        <v>0</v>
      </c>
      <c r="E118" s="26">
        <v>1</v>
      </c>
      <c r="F118" s="27">
        <f t="shared" si="14"/>
        <v>4</v>
      </c>
      <c r="G118" s="24">
        <f t="shared" si="15"/>
        <v>1</v>
      </c>
      <c r="H118" s="28">
        <f t="shared" si="16"/>
        <v>0.25</v>
      </c>
      <c r="I118" s="27">
        <v>0</v>
      </c>
      <c r="J118" s="27">
        <v>1</v>
      </c>
    </row>
    <row r="119" spans="1:10" ht="10.5" customHeight="1" x14ac:dyDescent="0.15">
      <c r="A119" s="23" t="str">
        <f t="shared" si="17"/>
        <v>12:50～13:00</v>
      </c>
      <c r="B119" s="24">
        <v>1</v>
      </c>
      <c r="C119" s="25">
        <v>0</v>
      </c>
      <c r="D119" s="25">
        <v>0</v>
      </c>
      <c r="E119" s="26">
        <v>0</v>
      </c>
      <c r="F119" s="27">
        <f t="shared" si="14"/>
        <v>1</v>
      </c>
      <c r="G119" s="24">
        <f t="shared" si="15"/>
        <v>0</v>
      </c>
      <c r="H119" s="28">
        <f t="shared" si="16"/>
        <v>0</v>
      </c>
      <c r="I119" s="27">
        <v>1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4</v>
      </c>
      <c r="C120" s="25">
        <v>0</v>
      </c>
      <c r="D120" s="25">
        <v>0</v>
      </c>
      <c r="E120" s="26">
        <v>0</v>
      </c>
      <c r="F120" s="27">
        <f t="shared" si="14"/>
        <v>4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1</v>
      </c>
      <c r="C121" s="25">
        <v>0</v>
      </c>
      <c r="D121" s="25">
        <v>0</v>
      </c>
      <c r="E121" s="26">
        <v>0</v>
      </c>
      <c r="F121" s="27">
        <f t="shared" si="14"/>
        <v>1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7</v>
      </c>
      <c r="C122" s="25">
        <v>0</v>
      </c>
      <c r="D122" s="25">
        <v>0</v>
      </c>
      <c r="E122" s="26">
        <v>1</v>
      </c>
      <c r="F122" s="27">
        <f t="shared" si="14"/>
        <v>8</v>
      </c>
      <c r="G122" s="24">
        <f t="shared" si="15"/>
        <v>1</v>
      </c>
      <c r="H122" s="28">
        <f t="shared" si="16"/>
        <v>0.125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1</v>
      </c>
      <c r="C123" s="25">
        <v>0</v>
      </c>
      <c r="D123" s="25">
        <v>1</v>
      </c>
      <c r="E123" s="26">
        <v>0</v>
      </c>
      <c r="F123" s="27">
        <f t="shared" si="14"/>
        <v>2</v>
      </c>
      <c r="G123" s="24">
        <f t="shared" si="15"/>
        <v>0</v>
      </c>
      <c r="H123" s="28">
        <f t="shared" si="16"/>
        <v>0</v>
      </c>
      <c r="I123" s="27">
        <v>1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2</v>
      </c>
      <c r="C124" s="25">
        <v>0</v>
      </c>
      <c r="D124" s="25">
        <v>0</v>
      </c>
      <c r="E124" s="26">
        <v>0</v>
      </c>
      <c r="F124" s="27">
        <f t="shared" si="14"/>
        <v>2</v>
      </c>
      <c r="G124" s="24">
        <f t="shared" si="15"/>
        <v>0</v>
      </c>
      <c r="H124" s="28">
        <f t="shared" si="16"/>
        <v>0</v>
      </c>
      <c r="I124" s="27">
        <v>0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4</v>
      </c>
      <c r="C125" s="25">
        <v>0</v>
      </c>
      <c r="D125" s="25">
        <v>0</v>
      </c>
      <c r="E125" s="26">
        <v>0</v>
      </c>
      <c r="F125" s="27">
        <f t="shared" si="14"/>
        <v>4</v>
      </c>
      <c r="G125" s="24">
        <f t="shared" si="15"/>
        <v>0</v>
      </c>
      <c r="H125" s="28">
        <f t="shared" si="16"/>
        <v>0</v>
      </c>
      <c r="I125" s="27">
        <v>2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1</v>
      </c>
      <c r="C126" s="25">
        <v>0</v>
      </c>
      <c r="D126" s="25">
        <v>0</v>
      </c>
      <c r="E126" s="26">
        <v>0</v>
      </c>
      <c r="F126" s="27">
        <f t="shared" si="14"/>
        <v>1</v>
      </c>
      <c r="G126" s="24">
        <f t="shared" si="15"/>
        <v>0</v>
      </c>
      <c r="H126" s="28">
        <f t="shared" si="16"/>
        <v>0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2</v>
      </c>
      <c r="C127" s="25">
        <v>0</v>
      </c>
      <c r="D127" s="25">
        <v>0</v>
      </c>
      <c r="E127" s="26">
        <v>0</v>
      </c>
      <c r="F127" s="27">
        <f t="shared" si="14"/>
        <v>2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2</v>
      </c>
      <c r="C128" s="25">
        <v>0</v>
      </c>
      <c r="D128" s="25">
        <v>0</v>
      </c>
      <c r="E128" s="26">
        <v>0</v>
      </c>
      <c r="F128" s="27">
        <f t="shared" si="14"/>
        <v>2</v>
      </c>
      <c r="G128" s="24">
        <f t="shared" si="15"/>
        <v>0</v>
      </c>
      <c r="H128" s="28">
        <f t="shared" si="16"/>
        <v>0</v>
      </c>
      <c r="I128" s="27">
        <v>0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6</v>
      </c>
      <c r="C129" s="25">
        <v>0</v>
      </c>
      <c r="D129" s="25">
        <v>0</v>
      </c>
      <c r="E129" s="26">
        <v>0</v>
      </c>
      <c r="F129" s="27">
        <f t="shared" si="14"/>
        <v>6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3</v>
      </c>
      <c r="C130" s="25">
        <v>0</v>
      </c>
      <c r="D130" s="25">
        <v>0</v>
      </c>
      <c r="E130" s="26">
        <v>0</v>
      </c>
      <c r="F130" s="27">
        <f t="shared" si="14"/>
        <v>3</v>
      </c>
      <c r="G130" s="24">
        <f t="shared" si="15"/>
        <v>0</v>
      </c>
      <c r="H130" s="28">
        <f t="shared" si="16"/>
        <v>0</v>
      </c>
      <c r="I130" s="27">
        <v>1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9</v>
      </c>
      <c r="C131" s="25">
        <v>0</v>
      </c>
      <c r="D131" s="25">
        <v>0</v>
      </c>
      <c r="E131" s="26">
        <v>0</v>
      </c>
      <c r="F131" s="27">
        <f t="shared" si="14"/>
        <v>9</v>
      </c>
      <c r="G131" s="24">
        <f t="shared" si="15"/>
        <v>0</v>
      </c>
      <c r="H131" s="28">
        <f t="shared" si="16"/>
        <v>0</v>
      </c>
      <c r="I131" s="27">
        <v>1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7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7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11</v>
      </c>
      <c r="C133" s="25">
        <v>0</v>
      </c>
      <c r="D133" s="25">
        <v>0</v>
      </c>
      <c r="E133" s="26">
        <v>0</v>
      </c>
      <c r="F133" s="27">
        <f t="shared" si="18"/>
        <v>11</v>
      </c>
      <c r="G133" s="24">
        <f t="shared" si="10"/>
        <v>0</v>
      </c>
      <c r="H133" s="28">
        <f t="shared" si="11"/>
        <v>0</v>
      </c>
      <c r="I133" s="27">
        <v>0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4</v>
      </c>
      <c r="C134" s="25">
        <v>0</v>
      </c>
      <c r="D134" s="25">
        <v>0</v>
      </c>
      <c r="E134" s="26">
        <v>0</v>
      </c>
      <c r="F134" s="27">
        <f t="shared" si="18"/>
        <v>4</v>
      </c>
      <c r="G134" s="24">
        <f t="shared" si="10"/>
        <v>0</v>
      </c>
      <c r="H134" s="28">
        <f t="shared" si="11"/>
        <v>0</v>
      </c>
      <c r="I134" s="27">
        <v>0</v>
      </c>
      <c r="J134" s="27">
        <v>1</v>
      </c>
    </row>
    <row r="135" spans="1:10" ht="10.5" customHeight="1" x14ac:dyDescent="0.15">
      <c r="A135" s="23" t="str">
        <f t="shared" si="17"/>
        <v>15:30～15:40</v>
      </c>
      <c r="B135" s="24">
        <v>2</v>
      </c>
      <c r="C135" s="25">
        <v>0</v>
      </c>
      <c r="D135" s="25">
        <v>0</v>
      </c>
      <c r="E135" s="26">
        <v>0</v>
      </c>
      <c r="F135" s="27">
        <f t="shared" si="18"/>
        <v>2</v>
      </c>
      <c r="G135" s="24">
        <f t="shared" si="10"/>
        <v>0</v>
      </c>
      <c r="H135" s="28">
        <f t="shared" si="11"/>
        <v>0</v>
      </c>
      <c r="I135" s="27">
        <v>1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2</v>
      </c>
      <c r="C136" s="25">
        <v>0</v>
      </c>
      <c r="D136" s="25">
        <v>0</v>
      </c>
      <c r="E136" s="26">
        <v>0</v>
      </c>
      <c r="F136" s="27">
        <f t="shared" si="18"/>
        <v>2</v>
      </c>
      <c r="G136" s="24">
        <f t="shared" si="10"/>
        <v>0</v>
      </c>
      <c r="H136" s="28">
        <f t="shared" si="11"/>
        <v>0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4</v>
      </c>
      <c r="C137" s="25">
        <v>0</v>
      </c>
      <c r="D137" s="25">
        <v>1</v>
      </c>
      <c r="E137" s="26">
        <v>0</v>
      </c>
      <c r="F137" s="27">
        <f t="shared" si="18"/>
        <v>5</v>
      </c>
      <c r="G137" s="24">
        <f t="shared" si="10"/>
        <v>0</v>
      </c>
      <c r="H137" s="28">
        <f t="shared" si="11"/>
        <v>0</v>
      </c>
      <c r="I137" s="27">
        <v>0</v>
      </c>
      <c r="J137" s="27">
        <v>1</v>
      </c>
    </row>
    <row r="138" spans="1:10" ht="10.5" customHeight="1" x14ac:dyDescent="0.15">
      <c r="A138" s="23" t="str">
        <f t="shared" si="17"/>
        <v>16:00～16:10</v>
      </c>
      <c r="B138" s="24">
        <v>2</v>
      </c>
      <c r="C138" s="25">
        <v>0</v>
      </c>
      <c r="D138" s="25">
        <v>0</v>
      </c>
      <c r="E138" s="26">
        <v>0</v>
      </c>
      <c r="F138" s="27">
        <f t="shared" si="18"/>
        <v>2</v>
      </c>
      <c r="G138" s="24">
        <f t="shared" si="10"/>
        <v>0</v>
      </c>
      <c r="H138" s="28">
        <f t="shared" si="11"/>
        <v>0</v>
      </c>
      <c r="I138" s="27">
        <v>0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6</v>
      </c>
      <c r="C139" s="25">
        <v>0</v>
      </c>
      <c r="D139" s="25">
        <v>0</v>
      </c>
      <c r="E139" s="26">
        <v>1</v>
      </c>
      <c r="F139" s="27">
        <f t="shared" si="18"/>
        <v>7</v>
      </c>
      <c r="G139" s="24">
        <f t="shared" si="10"/>
        <v>1</v>
      </c>
      <c r="H139" s="28">
        <f t="shared" si="11"/>
        <v>0.14299999999999999</v>
      </c>
      <c r="I139" s="27">
        <v>1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6</v>
      </c>
      <c r="C140" s="25">
        <v>0</v>
      </c>
      <c r="D140" s="25">
        <v>0</v>
      </c>
      <c r="E140" s="26">
        <v>0</v>
      </c>
      <c r="F140" s="27">
        <f t="shared" si="18"/>
        <v>6</v>
      </c>
      <c r="G140" s="24">
        <f t="shared" si="10"/>
        <v>0</v>
      </c>
      <c r="H140" s="28">
        <f t="shared" si="11"/>
        <v>0</v>
      </c>
      <c r="I140" s="27">
        <v>1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2</v>
      </c>
      <c r="C141" s="25">
        <v>0</v>
      </c>
      <c r="D141" s="25">
        <v>0</v>
      </c>
      <c r="E141" s="26">
        <v>0</v>
      </c>
      <c r="F141" s="27">
        <f t="shared" si="18"/>
        <v>2</v>
      </c>
      <c r="G141" s="24">
        <f t="shared" si="10"/>
        <v>0</v>
      </c>
      <c r="H141" s="28">
        <f t="shared" si="11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3</v>
      </c>
      <c r="C142" s="25">
        <v>0</v>
      </c>
      <c r="D142" s="25">
        <v>0</v>
      </c>
      <c r="E142" s="26">
        <v>0</v>
      </c>
      <c r="F142" s="27">
        <f t="shared" si="18"/>
        <v>3</v>
      </c>
      <c r="G142" s="24">
        <f t="shared" si="10"/>
        <v>0</v>
      </c>
      <c r="H142" s="28">
        <f t="shared" si="11"/>
        <v>0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2</v>
      </c>
      <c r="C143" s="25">
        <v>0</v>
      </c>
      <c r="D143" s="25">
        <v>0</v>
      </c>
      <c r="E143" s="26">
        <v>0</v>
      </c>
      <c r="F143" s="27">
        <f t="shared" si="18"/>
        <v>2</v>
      </c>
      <c r="G143" s="24">
        <f t="shared" si="10"/>
        <v>0</v>
      </c>
      <c r="H143" s="28">
        <f t="shared" si="11"/>
        <v>0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2</v>
      </c>
      <c r="C144" s="25">
        <v>0</v>
      </c>
      <c r="D144" s="25">
        <v>1</v>
      </c>
      <c r="E144" s="26">
        <v>0</v>
      </c>
      <c r="F144" s="27">
        <f t="shared" si="18"/>
        <v>3</v>
      </c>
      <c r="G144" s="24">
        <f t="shared" si="10"/>
        <v>0</v>
      </c>
      <c r="H144" s="28">
        <f t="shared" si="11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3</v>
      </c>
      <c r="C145" s="25">
        <v>0</v>
      </c>
      <c r="D145" s="25">
        <v>0</v>
      </c>
      <c r="E145" s="26">
        <v>0</v>
      </c>
      <c r="F145" s="27">
        <f t="shared" si="18"/>
        <v>3</v>
      </c>
      <c r="G145" s="24">
        <f t="shared" si="10"/>
        <v>0</v>
      </c>
      <c r="H145" s="28">
        <f t="shared" si="11"/>
        <v>0</v>
      </c>
      <c r="I145" s="27">
        <v>1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2</v>
      </c>
      <c r="C146" s="25">
        <v>0</v>
      </c>
      <c r="D146" s="25">
        <v>0</v>
      </c>
      <c r="E146" s="26">
        <v>0</v>
      </c>
      <c r="F146" s="27">
        <f t="shared" si="18"/>
        <v>2</v>
      </c>
      <c r="G146" s="24">
        <f t="shared" si="10"/>
        <v>0</v>
      </c>
      <c r="H146" s="28">
        <f t="shared" si="11"/>
        <v>0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5</v>
      </c>
      <c r="C147" s="25">
        <v>0</v>
      </c>
      <c r="D147" s="25">
        <v>0</v>
      </c>
      <c r="E147" s="26">
        <v>0</v>
      </c>
      <c r="F147" s="27">
        <f t="shared" si="18"/>
        <v>5</v>
      </c>
      <c r="G147" s="24">
        <f t="shared" si="10"/>
        <v>0</v>
      </c>
      <c r="H147" s="28">
        <f t="shared" si="11"/>
        <v>0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3</v>
      </c>
      <c r="C148" s="25">
        <v>0</v>
      </c>
      <c r="D148" s="25">
        <v>0</v>
      </c>
      <c r="E148" s="26">
        <v>0</v>
      </c>
      <c r="F148" s="27">
        <f t="shared" si="18"/>
        <v>3</v>
      </c>
      <c r="G148" s="24">
        <f t="shared" si="10"/>
        <v>0</v>
      </c>
      <c r="H148" s="28">
        <f t="shared" si="11"/>
        <v>0</v>
      </c>
      <c r="I148" s="27">
        <v>0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1</v>
      </c>
      <c r="C149" s="25">
        <v>0</v>
      </c>
      <c r="D149" s="25">
        <v>1</v>
      </c>
      <c r="E149" s="26">
        <v>0</v>
      </c>
      <c r="F149" s="27">
        <f t="shared" si="18"/>
        <v>2</v>
      </c>
      <c r="G149" s="24">
        <f t="shared" si="10"/>
        <v>0</v>
      </c>
      <c r="H149" s="28">
        <f t="shared" si="11"/>
        <v>0</v>
      </c>
      <c r="I149" s="27">
        <v>1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5</v>
      </c>
      <c r="C150" s="25">
        <v>0</v>
      </c>
      <c r="D150" s="25">
        <v>0</v>
      </c>
      <c r="E150" s="26">
        <v>0</v>
      </c>
      <c r="F150" s="27">
        <f t="shared" si="18"/>
        <v>5</v>
      </c>
      <c r="G150" s="24">
        <f t="shared" si="10"/>
        <v>0</v>
      </c>
      <c r="H150" s="28">
        <f t="shared" si="11"/>
        <v>0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3</v>
      </c>
      <c r="C151" s="25">
        <v>0</v>
      </c>
      <c r="D151" s="25">
        <v>0</v>
      </c>
      <c r="E151" s="26">
        <v>0</v>
      </c>
      <c r="F151" s="27">
        <f t="shared" si="18"/>
        <v>3</v>
      </c>
      <c r="G151" s="24">
        <f t="shared" si="10"/>
        <v>0</v>
      </c>
      <c r="H151" s="28">
        <f t="shared" si="11"/>
        <v>0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1</v>
      </c>
      <c r="C152" s="25">
        <v>0</v>
      </c>
      <c r="D152" s="25">
        <v>1</v>
      </c>
      <c r="E152" s="26">
        <v>0</v>
      </c>
      <c r="F152" s="27">
        <f t="shared" si="18"/>
        <v>2</v>
      </c>
      <c r="G152" s="24">
        <f t="shared" si="10"/>
        <v>0</v>
      </c>
      <c r="H152" s="28">
        <f t="shared" si="11"/>
        <v>0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2</v>
      </c>
      <c r="C153" s="25">
        <v>0</v>
      </c>
      <c r="D153" s="25">
        <v>0</v>
      </c>
      <c r="E153" s="26">
        <v>0</v>
      </c>
      <c r="F153" s="27">
        <f t="shared" si="18"/>
        <v>2</v>
      </c>
      <c r="G153" s="24">
        <f t="shared" si="10"/>
        <v>0</v>
      </c>
      <c r="H153" s="28">
        <f t="shared" si="11"/>
        <v>0</v>
      </c>
      <c r="I153" s="27">
        <v>0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2</v>
      </c>
      <c r="C154" s="25">
        <v>0</v>
      </c>
      <c r="D154" s="25">
        <v>1</v>
      </c>
      <c r="E154" s="26">
        <v>0</v>
      </c>
      <c r="F154" s="27">
        <f t="shared" si="18"/>
        <v>3</v>
      </c>
      <c r="G154" s="24">
        <f t="shared" si="10"/>
        <v>0</v>
      </c>
      <c r="H154" s="28">
        <f t="shared" si="11"/>
        <v>0</v>
      </c>
      <c r="I154" s="27">
        <v>0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2</v>
      </c>
      <c r="C155" s="25">
        <v>0</v>
      </c>
      <c r="D155" s="25">
        <v>1</v>
      </c>
      <c r="E155" s="26">
        <v>0</v>
      </c>
      <c r="F155" s="27">
        <f t="shared" si="18"/>
        <v>3</v>
      </c>
      <c r="G155" s="24">
        <f t="shared" si="10"/>
        <v>0</v>
      </c>
      <c r="H155" s="28">
        <f t="shared" si="11"/>
        <v>0</v>
      </c>
      <c r="I155" s="27">
        <v>0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v>239</v>
      </c>
      <c r="C156" s="32">
        <v>0</v>
      </c>
      <c r="D156" s="32">
        <v>18</v>
      </c>
      <c r="E156" s="33">
        <v>5</v>
      </c>
      <c r="F156" s="34">
        <f t="shared" si="18"/>
        <v>262</v>
      </c>
      <c r="G156" s="31">
        <f t="shared" si="10"/>
        <v>5</v>
      </c>
      <c r="H156" s="35">
        <f t="shared" si="11"/>
        <v>1.9E-2</v>
      </c>
      <c r="I156" s="34">
        <v>18</v>
      </c>
      <c r="J156" s="34">
        <v>6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179" t="s">
        <v>2</v>
      </c>
      <c r="C159" s="181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70" t="s">
        <v>134</v>
      </c>
    </row>
    <row r="160" spans="1:10" ht="12" customHeight="1" x14ac:dyDescent="0.15">
      <c r="A160" s="10" t="s">
        <v>1</v>
      </c>
      <c r="B160" s="180"/>
      <c r="C160" s="166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71"/>
    </row>
    <row r="161" spans="1:10" ht="10.5" customHeight="1" x14ac:dyDescent="0.15">
      <c r="A161" s="16" t="str">
        <f>A84</f>
        <v xml:space="preserve"> 7:00～ 7:10</v>
      </c>
      <c r="B161" s="17">
        <v>2</v>
      </c>
      <c r="C161" s="18">
        <v>0</v>
      </c>
      <c r="D161" s="18">
        <v>0</v>
      </c>
      <c r="E161" s="19">
        <v>0</v>
      </c>
      <c r="F161" s="20">
        <f t="shared" ref="F161:F172" si="20">SUM(B161:E161)</f>
        <v>2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1</v>
      </c>
      <c r="C162" s="25">
        <v>0</v>
      </c>
      <c r="D162" s="25">
        <v>0</v>
      </c>
      <c r="E162" s="26">
        <v>0</v>
      </c>
      <c r="F162" s="27">
        <f t="shared" si="20"/>
        <v>1</v>
      </c>
      <c r="G162" s="24">
        <f t="shared" si="21"/>
        <v>0</v>
      </c>
      <c r="H162" s="28">
        <f t="shared" si="22"/>
        <v>0</v>
      </c>
      <c r="I162" s="27">
        <v>0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1</v>
      </c>
      <c r="C163" s="25">
        <v>0</v>
      </c>
      <c r="D163" s="25">
        <v>1</v>
      </c>
      <c r="E163" s="26">
        <v>0</v>
      </c>
      <c r="F163" s="27">
        <f t="shared" si="20"/>
        <v>2</v>
      </c>
      <c r="G163" s="24">
        <f t="shared" si="21"/>
        <v>0</v>
      </c>
      <c r="H163" s="28">
        <f t="shared" si="22"/>
        <v>0</v>
      </c>
      <c r="I163" s="27">
        <v>0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4</v>
      </c>
      <c r="C164" s="25">
        <v>0</v>
      </c>
      <c r="D164" s="25">
        <v>0</v>
      </c>
      <c r="E164" s="26">
        <v>0</v>
      </c>
      <c r="F164" s="27">
        <f t="shared" si="20"/>
        <v>4</v>
      </c>
      <c r="G164" s="24">
        <f t="shared" si="21"/>
        <v>0</v>
      </c>
      <c r="H164" s="28">
        <f t="shared" si="22"/>
        <v>0</v>
      </c>
      <c r="I164" s="27">
        <v>1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2</v>
      </c>
      <c r="C165" s="25">
        <v>0</v>
      </c>
      <c r="D165" s="25">
        <v>0</v>
      </c>
      <c r="E165" s="26">
        <v>0</v>
      </c>
      <c r="F165" s="27">
        <f t="shared" si="20"/>
        <v>2</v>
      </c>
      <c r="G165" s="24">
        <f t="shared" si="21"/>
        <v>0</v>
      </c>
      <c r="H165" s="28">
        <f t="shared" si="22"/>
        <v>0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3</v>
      </c>
      <c r="C166" s="25">
        <v>0</v>
      </c>
      <c r="D166" s="25">
        <v>0</v>
      </c>
      <c r="E166" s="26">
        <v>0</v>
      </c>
      <c r="F166" s="27">
        <f t="shared" si="20"/>
        <v>3</v>
      </c>
      <c r="G166" s="24">
        <f t="shared" si="21"/>
        <v>0</v>
      </c>
      <c r="H166" s="28">
        <f t="shared" si="22"/>
        <v>0</v>
      </c>
      <c r="I166" s="27">
        <v>1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0</v>
      </c>
      <c r="C167" s="25">
        <v>0</v>
      </c>
      <c r="D167" s="25">
        <v>0</v>
      </c>
      <c r="E167" s="26">
        <v>0</v>
      </c>
      <c r="F167" s="27">
        <f t="shared" si="20"/>
        <v>0</v>
      </c>
      <c r="G167" s="24">
        <f t="shared" si="21"/>
        <v>0</v>
      </c>
      <c r="H167" s="28">
        <f t="shared" si="22"/>
        <v>0</v>
      </c>
      <c r="I167" s="27">
        <v>0</v>
      </c>
      <c r="J167" s="27">
        <v>0</v>
      </c>
    </row>
    <row r="168" spans="1:10" ht="10.5" customHeight="1" x14ac:dyDescent="0.15">
      <c r="A168" s="23" t="str">
        <f t="shared" si="23"/>
        <v xml:space="preserve"> 8:10～ 8:20</v>
      </c>
      <c r="B168" s="24">
        <v>0</v>
      </c>
      <c r="C168" s="25">
        <v>0</v>
      </c>
      <c r="D168" s="25">
        <v>0</v>
      </c>
      <c r="E168" s="26">
        <v>0</v>
      </c>
      <c r="F168" s="27">
        <f t="shared" si="20"/>
        <v>0</v>
      </c>
      <c r="G168" s="24">
        <f t="shared" si="21"/>
        <v>0</v>
      </c>
      <c r="H168" s="28">
        <f t="shared" si="22"/>
        <v>0</v>
      </c>
      <c r="I168" s="27">
        <v>0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0</v>
      </c>
      <c r="C169" s="25">
        <v>0</v>
      </c>
      <c r="D169" s="25">
        <v>0</v>
      </c>
      <c r="E169" s="26">
        <v>0</v>
      </c>
      <c r="F169" s="27">
        <f t="shared" si="20"/>
        <v>0</v>
      </c>
      <c r="G169" s="24">
        <f t="shared" si="21"/>
        <v>0</v>
      </c>
      <c r="H169" s="28">
        <f t="shared" si="22"/>
        <v>0</v>
      </c>
      <c r="I169" s="27">
        <v>0</v>
      </c>
      <c r="J169" s="27">
        <v>1</v>
      </c>
    </row>
    <row r="170" spans="1:10" ht="10.5" customHeight="1" x14ac:dyDescent="0.15">
      <c r="A170" s="23" t="str">
        <f t="shared" si="23"/>
        <v xml:space="preserve"> 8:30～ 8:40</v>
      </c>
      <c r="B170" s="24">
        <v>2</v>
      </c>
      <c r="C170" s="25">
        <v>0</v>
      </c>
      <c r="D170" s="25">
        <v>0</v>
      </c>
      <c r="E170" s="26">
        <v>0</v>
      </c>
      <c r="F170" s="27">
        <f t="shared" si="20"/>
        <v>2</v>
      </c>
      <c r="G170" s="24">
        <f t="shared" si="21"/>
        <v>0</v>
      </c>
      <c r="H170" s="28">
        <f t="shared" si="22"/>
        <v>0</v>
      </c>
      <c r="I170" s="27">
        <v>1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0</v>
      </c>
      <c r="C171" s="25">
        <v>0</v>
      </c>
      <c r="D171" s="25">
        <v>0</v>
      </c>
      <c r="E171" s="26">
        <v>0</v>
      </c>
      <c r="F171" s="27">
        <f t="shared" si="20"/>
        <v>0</v>
      </c>
      <c r="G171" s="24">
        <f t="shared" si="21"/>
        <v>0</v>
      </c>
      <c r="H171" s="28">
        <f t="shared" si="22"/>
        <v>0</v>
      </c>
      <c r="I171" s="27">
        <v>1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0</v>
      </c>
      <c r="C172" s="25">
        <v>0</v>
      </c>
      <c r="D172" s="25">
        <v>0</v>
      </c>
      <c r="E172" s="26">
        <v>0</v>
      </c>
      <c r="F172" s="27">
        <f t="shared" si="20"/>
        <v>0</v>
      </c>
      <c r="G172" s="24">
        <f t="shared" si="21"/>
        <v>0</v>
      </c>
      <c r="H172" s="28">
        <f t="shared" si="22"/>
        <v>0</v>
      </c>
      <c r="I172" s="24">
        <v>1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0</v>
      </c>
      <c r="C173" s="25">
        <v>0</v>
      </c>
      <c r="D173" s="25">
        <v>0</v>
      </c>
      <c r="E173" s="26">
        <v>0</v>
      </c>
      <c r="F173" s="27">
        <f t="shared" ref="F173:F178" si="24">SUM(B173:E173)</f>
        <v>0</v>
      </c>
      <c r="G173" s="24">
        <f t="shared" ref="G173:G178" si="25">C173+E173</f>
        <v>0</v>
      </c>
      <c r="H173" s="28">
        <f t="shared" ref="H173:H178" si="26">IF(F173&gt;0,ROUND(G173/F173,3),0)</f>
        <v>0</v>
      </c>
      <c r="I173" s="24">
        <v>0</v>
      </c>
      <c r="J173" s="24">
        <v>1</v>
      </c>
    </row>
    <row r="174" spans="1:10" ht="10.5" customHeight="1" x14ac:dyDescent="0.15">
      <c r="A174" s="23" t="str">
        <f t="shared" si="23"/>
        <v xml:space="preserve"> 9:10～ 9:20</v>
      </c>
      <c r="B174" s="24">
        <v>0</v>
      </c>
      <c r="C174" s="25">
        <v>0</v>
      </c>
      <c r="D174" s="25">
        <v>0</v>
      </c>
      <c r="E174" s="26">
        <v>0</v>
      </c>
      <c r="F174" s="27">
        <f t="shared" si="24"/>
        <v>0</v>
      </c>
      <c r="G174" s="24">
        <f t="shared" si="25"/>
        <v>0</v>
      </c>
      <c r="H174" s="28">
        <f t="shared" si="26"/>
        <v>0</v>
      </c>
      <c r="I174" s="24">
        <v>1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0</v>
      </c>
      <c r="C175" s="25">
        <v>0</v>
      </c>
      <c r="D175" s="25">
        <v>0</v>
      </c>
      <c r="E175" s="26">
        <v>0</v>
      </c>
      <c r="F175" s="27">
        <f t="shared" si="24"/>
        <v>0</v>
      </c>
      <c r="G175" s="24">
        <f t="shared" si="25"/>
        <v>0</v>
      </c>
      <c r="H175" s="28">
        <f t="shared" si="26"/>
        <v>0</v>
      </c>
      <c r="I175" s="24">
        <v>0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0</v>
      </c>
      <c r="C176" s="25">
        <v>0</v>
      </c>
      <c r="D176" s="25">
        <v>0</v>
      </c>
      <c r="E176" s="26">
        <v>0</v>
      </c>
      <c r="F176" s="27">
        <f t="shared" si="24"/>
        <v>0</v>
      </c>
      <c r="G176" s="24">
        <f t="shared" si="25"/>
        <v>0</v>
      </c>
      <c r="H176" s="28">
        <f t="shared" si="26"/>
        <v>0</v>
      </c>
      <c r="I176" s="24">
        <v>2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0</v>
      </c>
      <c r="C177" s="25">
        <v>0</v>
      </c>
      <c r="D177" s="25">
        <v>0</v>
      </c>
      <c r="E177" s="26">
        <v>0</v>
      </c>
      <c r="F177" s="27">
        <f t="shared" si="24"/>
        <v>0</v>
      </c>
      <c r="G177" s="24">
        <f t="shared" si="25"/>
        <v>0</v>
      </c>
      <c r="H177" s="28">
        <f t="shared" si="26"/>
        <v>0</v>
      </c>
      <c r="I177" s="24">
        <v>0</v>
      </c>
      <c r="J177" s="24">
        <v>1</v>
      </c>
    </row>
    <row r="178" spans="1:10" ht="10.5" customHeight="1" x14ac:dyDescent="0.15">
      <c r="A178" s="23" t="str">
        <f t="shared" si="23"/>
        <v xml:space="preserve"> 9:50～10:00</v>
      </c>
      <c r="B178" s="24">
        <v>0</v>
      </c>
      <c r="C178" s="25">
        <v>0</v>
      </c>
      <c r="D178" s="25">
        <v>0</v>
      </c>
      <c r="E178" s="26">
        <v>0</v>
      </c>
      <c r="F178" s="27">
        <f t="shared" si="24"/>
        <v>0</v>
      </c>
      <c r="G178" s="24">
        <f t="shared" si="25"/>
        <v>0</v>
      </c>
      <c r="H178" s="28">
        <f t="shared" si="26"/>
        <v>0</v>
      </c>
      <c r="I178" s="24">
        <v>0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0</v>
      </c>
      <c r="C179" s="25">
        <v>0</v>
      </c>
      <c r="D179" s="25">
        <v>0</v>
      </c>
      <c r="E179" s="26">
        <v>0</v>
      </c>
      <c r="F179" s="27">
        <f t="shared" ref="F179:F208" si="27">SUM(B179:E179)</f>
        <v>0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4">
        <v>0</v>
      </c>
      <c r="J179" s="24">
        <v>1</v>
      </c>
    </row>
    <row r="180" spans="1:10" ht="10.5" customHeight="1" x14ac:dyDescent="0.15">
      <c r="A180" s="23" t="str">
        <f t="shared" si="23"/>
        <v>10:10～10:20</v>
      </c>
      <c r="B180" s="24">
        <v>0</v>
      </c>
      <c r="C180" s="25">
        <v>0</v>
      </c>
      <c r="D180" s="25">
        <v>0</v>
      </c>
      <c r="E180" s="26">
        <v>0</v>
      </c>
      <c r="F180" s="27">
        <f t="shared" si="27"/>
        <v>0</v>
      </c>
      <c r="G180" s="24">
        <f t="shared" si="28"/>
        <v>0</v>
      </c>
      <c r="H180" s="28">
        <f t="shared" si="29"/>
        <v>0</v>
      </c>
      <c r="I180" s="24">
        <v>0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0</v>
      </c>
      <c r="C181" s="25">
        <v>0</v>
      </c>
      <c r="D181" s="25">
        <v>0</v>
      </c>
      <c r="E181" s="26">
        <v>0</v>
      </c>
      <c r="F181" s="27">
        <f t="shared" si="27"/>
        <v>0</v>
      </c>
      <c r="G181" s="24">
        <f t="shared" si="28"/>
        <v>0</v>
      </c>
      <c r="H181" s="28">
        <f t="shared" si="29"/>
        <v>0</v>
      </c>
      <c r="I181" s="24">
        <v>1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0</v>
      </c>
      <c r="C182" s="25">
        <v>0</v>
      </c>
      <c r="D182" s="25">
        <v>0</v>
      </c>
      <c r="E182" s="26">
        <v>0</v>
      </c>
      <c r="F182" s="27">
        <f t="shared" si="27"/>
        <v>0</v>
      </c>
      <c r="G182" s="24">
        <f t="shared" si="28"/>
        <v>0</v>
      </c>
      <c r="H182" s="28">
        <f t="shared" si="29"/>
        <v>0</v>
      </c>
      <c r="I182" s="24">
        <v>1</v>
      </c>
      <c r="J182" s="24">
        <v>1</v>
      </c>
    </row>
    <row r="183" spans="1:10" ht="10.5" customHeight="1" x14ac:dyDescent="0.15">
      <c r="A183" s="23" t="str">
        <f t="shared" si="23"/>
        <v>10:40～10:50</v>
      </c>
      <c r="B183" s="24">
        <v>1</v>
      </c>
      <c r="C183" s="25">
        <v>0</v>
      </c>
      <c r="D183" s="25">
        <v>0</v>
      </c>
      <c r="E183" s="26">
        <v>0</v>
      </c>
      <c r="F183" s="27">
        <f t="shared" si="27"/>
        <v>1</v>
      </c>
      <c r="G183" s="24">
        <f t="shared" si="28"/>
        <v>0</v>
      </c>
      <c r="H183" s="28">
        <f t="shared" si="29"/>
        <v>0</v>
      </c>
      <c r="I183" s="24">
        <v>0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0</v>
      </c>
      <c r="C184" s="25">
        <v>0</v>
      </c>
      <c r="D184" s="25">
        <v>0</v>
      </c>
      <c r="E184" s="26">
        <v>0</v>
      </c>
      <c r="F184" s="27">
        <f t="shared" si="27"/>
        <v>0</v>
      </c>
      <c r="G184" s="24">
        <f t="shared" si="28"/>
        <v>0</v>
      </c>
      <c r="H184" s="28">
        <f t="shared" si="29"/>
        <v>0</v>
      </c>
      <c r="I184" s="24">
        <v>0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0</v>
      </c>
      <c r="C185" s="25">
        <v>0</v>
      </c>
      <c r="D185" s="25">
        <v>0</v>
      </c>
      <c r="E185" s="26">
        <v>0</v>
      </c>
      <c r="F185" s="27">
        <f t="shared" si="27"/>
        <v>0</v>
      </c>
      <c r="G185" s="24">
        <f t="shared" si="28"/>
        <v>0</v>
      </c>
      <c r="H185" s="28">
        <f t="shared" si="29"/>
        <v>0</v>
      </c>
      <c r="I185" s="24">
        <v>1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0</v>
      </c>
      <c r="C186" s="25">
        <v>0</v>
      </c>
      <c r="D186" s="25">
        <v>0</v>
      </c>
      <c r="E186" s="26">
        <v>0</v>
      </c>
      <c r="F186" s="27">
        <f t="shared" si="27"/>
        <v>0</v>
      </c>
      <c r="G186" s="24">
        <f t="shared" si="28"/>
        <v>0</v>
      </c>
      <c r="H186" s="28">
        <f t="shared" si="29"/>
        <v>0</v>
      </c>
      <c r="I186" s="24">
        <v>1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0</v>
      </c>
      <c r="C187" s="25">
        <v>0</v>
      </c>
      <c r="D187" s="25">
        <v>0</v>
      </c>
      <c r="E187" s="26">
        <v>0</v>
      </c>
      <c r="F187" s="27">
        <f t="shared" si="27"/>
        <v>0</v>
      </c>
      <c r="G187" s="24">
        <f t="shared" si="28"/>
        <v>0</v>
      </c>
      <c r="H187" s="28">
        <f t="shared" si="29"/>
        <v>0</v>
      </c>
      <c r="I187" s="24">
        <v>1</v>
      </c>
      <c r="J187" s="24">
        <v>1</v>
      </c>
    </row>
    <row r="188" spans="1:10" ht="10.5" customHeight="1" x14ac:dyDescent="0.15">
      <c r="A188" s="23" t="str">
        <f t="shared" si="23"/>
        <v>11:30～11:40</v>
      </c>
      <c r="B188" s="24">
        <v>0</v>
      </c>
      <c r="C188" s="25">
        <v>0</v>
      </c>
      <c r="D188" s="25">
        <v>0</v>
      </c>
      <c r="E188" s="26">
        <v>0</v>
      </c>
      <c r="F188" s="27">
        <f t="shared" si="27"/>
        <v>0</v>
      </c>
      <c r="G188" s="24">
        <f t="shared" si="28"/>
        <v>0</v>
      </c>
      <c r="H188" s="28">
        <f t="shared" si="29"/>
        <v>0</v>
      </c>
      <c r="I188" s="24">
        <v>0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0</v>
      </c>
      <c r="C189" s="25">
        <v>0</v>
      </c>
      <c r="D189" s="25">
        <v>0</v>
      </c>
      <c r="E189" s="26">
        <v>0</v>
      </c>
      <c r="F189" s="27">
        <f t="shared" si="27"/>
        <v>0</v>
      </c>
      <c r="G189" s="24">
        <f t="shared" si="28"/>
        <v>0</v>
      </c>
      <c r="H189" s="28">
        <f t="shared" si="29"/>
        <v>0</v>
      </c>
      <c r="I189" s="24">
        <v>0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0</v>
      </c>
      <c r="C190" s="25">
        <v>0</v>
      </c>
      <c r="D190" s="25">
        <v>0</v>
      </c>
      <c r="E190" s="26">
        <v>0</v>
      </c>
      <c r="F190" s="27">
        <f t="shared" si="27"/>
        <v>0</v>
      </c>
      <c r="G190" s="24">
        <f t="shared" si="28"/>
        <v>0</v>
      </c>
      <c r="H190" s="28">
        <f t="shared" si="29"/>
        <v>0</v>
      </c>
      <c r="I190" s="24">
        <v>2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0</v>
      </c>
      <c r="C191" s="25">
        <v>0</v>
      </c>
      <c r="D191" s="25">
        <v>0</v>
      </c>
      <c r="E191" s="26">
        <v>0</v>
      </c>
      <c r="F191" s="27">
        <f t="shared" si="27"/>
        <v>0</v>
      </c>
      <c r="G191" s="24">
        <f t="shared" si="28"/>
        <v>0</v>
      </c>
      <c r="H191" s="28">
        <f t="shared" si="29"/>
        <v>0</v>
      </c>
      <c r="I191" s="24">
        <v>0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0</v>
      </c>
      <c r="C192" s="25">
        <v>0</v>
      </c>
      <c r="D192" s="25">
        <v>0</v>
      </c>
      <c r="E192" s="26">
        <v>0</v>
      </c>
      <c r="F192" s="27">
        <f t="shared" si="27"/>
        <v>0</v>
      </c>
      <c r="G192" s="24">
        <f t="shared" si="28"/>
        <v>0</v>
      </c>
      <c r="H192" s="28">
        <f t="shared" si="29"/>
        <v>0</v>
      </c>
      <c r="I192" s="24">
        <v>3</v>
      </c>
      <c r="J192" s="24">
        <v>0</v>
      </c>
    </row>
    <row r="193" spans="1:10" ht="10.5" customHeight="1" x14ac:dyDescent="0.15">
      <c r="A193" s="23" t="str">
        <f t="shared" si="23"/>
        <v>12:20～12:30</v>
      </c>
      <c r="B193" s="24">
        <v>0</v>
      </c>
      <c r="C193" s="25">
        <v>0</v>
      </c>
      <c r="D193" s="25">
        <v>0</v>
      </c>
      <c r="E193" s="26">
        <v>0</v>
      </c>
      <c r="F193" s="27">
        <f t="shared" si="27"/>
        <v>0</v>
      </c>
      <c r="G193" s="24">
        <f t="shared" si="28"/>
        <v>0</v>
      </c>
      <c r="H193" s="28">
        <f t="shared" si="29"/>
        <v>0</v>
      </c>
      <c r="I193" s="24">
        <v>0</v>
      </c>
      <c r="J193" s="24">
        <v>1</v>
      </c>
    </row>
    <row r="194" spans="1:10" ht="10.5" customHeight="1" x14ac:dyDescent="0.15">
      <c r="A194" s="23" t="str">
        <f t="shared" si="23"/>
        <v>12:30～12:40</v>
      </c>
      <c r="B194" s="24">
        <v>0</v>
      </c>
      <c r="C194" s="25">
        <v>0</v>
      </c>
      <c r="D194" s="25">
        <v>0</v>
      </c>
      <c r="E194" s="26">
        <v>0</v>
      </c>
      <c r="F194" s="27">
        <f t="shared" si="27"/>
        <v>0</v>
      </c>
      <c r="G194" s="24">
        <f t="shared" si="28"/>
        <v>0</v>
      </c>
      <c r="H194" s="28">
        <f t="shared" si="29"/>
        <v>0</v>
      </c>
      <c r="I194" s="24">
        <v>1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0</v>
      </c>
      <c r="C195" s="25">
        <v>0</v>
      </c>
      <c r="D195" s="25">
        <v>0</v>
      </c>
      <c r="E195" s="26">
        <v>0</v>
      </c>
      <c r="F195" s="27">
        <f t="shared" si="27"/>
        <v>0</v>
      </c>
      <c r="G195" s="24">
        <f t="shared" si="28"/>
        <v>0</v>
      </c>
      <c r="H195" s="28">
        <f t="shared" si="29"/>
        <v>0</v>
      </c>
      <c r="I195" s="24">
        <v>0</v>
      </c>
      <c r="J195" s="24">
        <v>0</v>
      </c>
    </row>
    <row r="196" spans="1:10" ht="10.5" customHeight="1" x14ac:dyDescent="0.15">
      <c r="A196" s="23" t="str">
        <f t="shared" si="23"/>
        <v>12:50～13:00</v>
      </c>
      <c r="B196" s="24">
        <v>0</v>
      </c>
      <c r="C196" s="25">
        <v>0</v>
      </c>
      <c r="D196" s="25">
        <v>0</v>
      </c>
      <c r="E196" s="26">
        <v>0</v>
      </c>
      <c r="F196" s="27">
        <f t="shared" si="27"/>
        <v>0</v>
      </c>
      <c r="G196" s="24">
        <f t="shared" si="28"/>
        <v>0</v>
      </c>
      <c r="H196" s="28">
        <f t="shared" si="29"/>
        <v>0</v>
      </c>
      <c r="I196" s="24">
        <v>2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0</v>
      </c>
      <c r="C197" s="25">
        <v>0</v>
      </c>
      <c r="D197" s="25">
        <v>0</v>
      </c>
      <c r="E197" s="26">
        <v>0</v>
      </c>
      <c r="F197" s="27">
        <f t="shared" si="27"/>
        <v>0</v>
      </c>
      <c r="G197" s="24">
        <f t="shared" si="28"/>
        <v>0</v>
      </c>
      <c r="H197" s="28">
        <f t="shared" si="29"/>
        <v>0</v>
      </c>
      <c r="I197" s="24">
        <v>1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0</v>
      </c>
      <c r="C198" s="25">
        <v>0</v>
      </c>
      <c r="D198" s="25">
        <v>0</v>
      </c>
      <c r="E198" s="26">
        <v>0</v>
      </c>
      <c r="F198" s="27">
        <f t="shared" si="27"/>
        <v>0</v>
      </c>
      <c r="G198" s="24">
        <f t="shared" si="28"/>
        <v>0</v>
      </c>
      <c r="H198" s="28">
        <f t="shared" si="29"/>
        <v>0</v>
      </c>
      <c r="I198" s="24">
        <v>0</v>
      </c>
      <c r="J198" s="24">
        <v>0</v>
      </c>
    </row>
    <row r="199" spans="1:10" ht="10.5" customHeight="1" x14ac:dyDescent="0.15">
      <c r="A199" s="23" t="str">
        <f t="shared" si="23"/>
        <v>13:20～13:30</v>
      </c>
      <c r="B199" s="24">
        <v>0</v>
      </c>
      <c r="C199" s="25">
        <v>0</v>
      </c>
      <c r="D199" s="25">
        <v>0</v>
      </c>
      <c r="E199" s="26">
        <v>0</v>
      </c>
      <c r="F199" s="27">
        <f t="shared" si="27"/>
        <v>0</v>
      </c>
      <c r="G199" s="24">
        <f t="shared" si="28"/>
        <v>0</v>
      </c>
      <c r="H199" s="28">
        <f t="shared" si="29"/>
        <v>0</v>
      </c>
      <c r="I199" s="24">
        <v>2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1</v>
      </c>
      <c r="C200" s="25">
        <v>0</v>
      </c>
      <c r="D200" s="25">
        <v>0</v>
      </c>
      <c r="E200" s="26">
        <v>0</v>
      </c>
      <c r="F200" s="27">
        <f t="shared" si="27"/>
        <v>1</v>
      </c>
      <c r="G200" s="24">
        <f t="shared" si="28"/>
        <v>0</v>
      </c>
      <c r="H200" s="28">
        <f t="shared" si="29"/>
        <v>0</v>
      </c>
      <c r="I200" s="24">
        <v>0</v>
      </c>
      <c r="J200" s="24">
        <v>1</v>
      </c>
    </row>
    <row r="201" spans="1:10" ht="10.5" customHeight="1" x14ac:dyDescent="0.15">
      <c r="A201" s="23" t="str">
        <f t="shared" si="23"/>
        <v>13:40～13:50</v>
      </c>
      <c r="B201" s="24">
        <v>0</v>
      </c>
      <c r="C201" s="25">
        <v>0</v>
      </c>
      <c r="D201" s="25">
        <v>0</v>
      </c>
      <c r="E201" s="26">
        <v>0</v>
      </c>
      <c r="F201" s="27">
        <f t="shared" si="27"/>
        <v>0</v>
      </c>
      <c r="G201" s="24">
        <f t="shared" si="28"/>
        <v>0</v>
      </c>
      <c r="H201" s="28">
        <f t="shared" si="29"/>
        <v>0</v>
      </c>
      <c r="I201" s="24">
        <v>2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0</v>
      </c>
      <c r="C202" s="25">
        <v>0</v>
      </c>
      <c r="D202" s="25">
        <v>0</v>
      </c>
      <c r="E202" s="26">
        <v>0</v>
      </c>
      <c r="F202" s="27">
        <f t="shared" si="27"/>
        <v>0</v>
      </c>
      <c r="G202" s="24">
        <f t="shared" si="28"/>
        <v>0</v>
      </c>
      <c r="H202" s="28">
        <f t="shared" si="29"/>
        <v>0</v>
      </c>
      <c r="I202" s="24">
        <v>1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0</v>
      </c>
      <c r="C203" s="25">
        <v>0</v>
      </c>
      <c r="D203" s="25">
        <v>0</v>
      </c>
      <c r="E203" s="26">
        <v>0</v>
      </c>
      <c r="F203" s="27">
        <f t="shared" si="27"/>
        <v>0</v>
      </c>
      <c r="G203" s="24">
        <f t="shared" si="28"/>
        <v>0</v>
      </c>
      <c r="H203" s="28">
        <f t="shared" si="29"/>
        <v>0</v>
      </c>
      <c r="I203" s="24">
        <v>0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0</v>
      </c>
      <c r="C204" s="25">
        <v>0</v>
      </c>
      <c r="D204" s="25">
        <v>0</v>
      </c>
      <c r="E204" s="26">
        <v>0</v>
      </c>
      <c r="F204" s="27">
        <f t="shared" si="27"/>
        <v>0</v>
      </c>
      <c r="G204" s="24">
        <f t="shared" si="28"/>
        <v>0</v>
      </c>
      <c r="H204" s="28">
        <f t="shared" si="29"/>
        <v>0</v>
      </c>
      <c r="I204" s="24">
        <v>0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0</v>
      </c>
      <c r="C205" s="25">
        <v>0</v>
      </c>
      <c r="D205" s="25">
        <v>0</v>
      </c>
      <c r="E205" s="26">
        <v>0</v>
      </c>
      <c r="F205" s="27">
        <f t="shared" si="27"/>
        <v>0</v>
      </c>
      <c r="G205" s="24">
        <f t="shared" si="28"/>
        <v>0</v>
      </c>
      <c r="H205" s="28">
        <f t="shared" si="29"/>
        <v>0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1</v>
      </c>
      <c r="C206" s="25">
        <v>0</v>
      </c>
      <c r="D206" s="25">
        <v>0</v>
      </c>
      <c r="E206" s="26">
        <v>0</v>
      </c>
      <c r="F206" s="27">
        <f t="shared" si="27"/>
        <v>1</v>
      </c>
      <c r="G206" s="24">
        <f t="shared" si="28"/>
        <v>0</v>
      </c>
      <c r="H206" s="28">
        <f t="shared" si="29"/>
        <v>0</v>
      </c>
      <c r="I206" s="24">
        <v>0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1</v>
      </c>
      <c r="C207" s="25">
        <v>0</v>
      </c>
      <c r="D207" s="25">
        <v>0</v>
      </c>
      <c r="E207" s="26">
        <v>0</v>
      </c>
      <c r="F207" s="27">
        <f t="shared" si="27"/>
        <v>1</v>
      </c>
      <c r="G207" s="24">
        <f t="shared" si="28"/>
        <v>0</v>
      </c>
      <c r="H207" s="28">
        <f t="shared" si="29"/>
        <v>0</v>
      </c>
      <c r="I207" s="24">
        <v>0</v>
      </c>
      <c r="J207" s="24">
        <v>0</v>
      </c>
    </row>
    <row r="208" spans="1:10" ht="10.5" customHeight="1" x14ac:dyDescent="0.15">
      <c r="A208" s="23" t="str">
        <f t="shared" si="23"/>
        <v>14:50～15:00</v>
      </c>
      <c r="B208" s="24">
        <v>0</v>
      </c>
      <c r="C208" s="25">
        <v>0</v>
      </c>
      <c r="D208" s="25">
        <v>0</v>
      </c>
      <c r="E208" s="26">
        <v>0</v>
      </c>
      <c r="F208" s="27">
        <f t="shared" si="27"/>
        <v>0</v>
      </c>
      <c r="G208" s="24">
        <f t="shared" si="28"/>
        <v>0</v>
      </c>
      <c r="H208" s="28">
        <f t="shared" si="29"/>
        <v>0</v>
      </c>
      <c r="I208" s="24">
        <v>1</v>
      </c>
      <c r="J208" s="24">
        <v>0</v>
      </c>
    </row>
    <row r="209" spans="1:10" ht="10.5" customHeight="1" x14ac:dyDescent="0.15">
      <c r="A209" s="23" t="str">
        <f t="shared" si="23"/>
        <v>15:00～15:10</v>
      </c>
      <c r="B209" s="24">
        <v>0</v>
      </c>
      <c r="C209" s="25">
        <v>0</v>
      </c>
      <c r="D209" s="25">
        <v>0</v>
      </c>
      <c r="E209" s="26">
        <v>0</v>
      </c>
      <c r="F209" s="27">
        <f t="shared" ref="F209:F233" si="30">SUM(B209:E209)</f>
        <v>0</v>
      </c>
      <c r="G209" s="24">
        <f t="shared" ref="G209:G233" si="31">C209+E209</f>
        <v>0</v>
      </c>
      <c r="H209" s="28">
        <f t="shared" ref="H209:H233" si="32">IF(F209&gt;0,ROUND(G209/F209,3),0)</f>
        <v>0</v>
      </c>
      <c r="I209" s="24">
        <v>1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0</v>
      </c>
      <c r="C210" s="25">
        <v>0</v>
      </c>
      <c r="D210" s="25">
        <v>0</v>
      </c>
      <c r="E210" s="26">
        <v>0</v>
      </c>
      <c r="F210" s="27">
        <f t="shared" si="30"/>
        <v>0</v>
      </c>
      <c r="G210" s="24">
        <f t="shared" si="31"/>
        <v>0</v>
      </c>
      <c r="H210" s="28">
        <f t="shared" si="32"/>
        <v>0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0</v>
      </c>
      <c r="C211" s="25">
        <v>0</v>
      </c>
      <c r="D211" s="25">
        <v>0</v>
      </c>
      <c r="E211" s="26">
        <v>0</v>
      </c>
      <c r="F211" s="27">
        <f t="shared" si="30"/>
        <v>0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0</v>
      </c>
      <c r="C212" s="25">
        <v>0</v>
      </c>
      <c r="D212" s="25">
        <v>0</v>
      </c>
      <c r="E212" s="26">
        <v>0</v>
      </c>
      <c r="F212" s="27">
        <f t="shared" si="30"/>
        <v>0</v>
      </c>
      <c r="G212" s="24">
        <f t="shared" si="31"/>
        <v>0</v>
      </c>
      <c r="H212" s="28">
        <f t="shared" si="32"/>
        <v>0</v>
      </c>
      <c r="I212" s="24">
        <v>0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0</v>
      </c>
      <c r="C213" s="25">
        <v>0</v>
      </c>
      <c r="D213" s="25">
        <v>0</v>
      </c>
      <c r="E213" s="26">
        <v>0</v>
      </c>
      <c r="F213" s="27">
        <f t="shared" si="30"/>
        <v>0</v>
      </c>
      <c r="G213" s="24">
        <f t="shared" si="31"/>
        <v>0</v>
      </c>
      <c r="H213" s="28">
        <f t="shared" si="32"/>
        <v>0</v>
      </c>
      <c r="I213" s="24">
        <v>0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0</v>
      </c>
      <c r="C214" s="25">
        <v>0</v>
      </c>
      <c r="D214" s="25">
        <v>0</v>
      </c>
      <c r="E214" s="26">
        <v>0</v>
      </c>
      <c r="F214" s="27">
        <f t="shared" si="30"/>
        <v>0</v>
      </c>
      <c r="G214" s="24">
        <f t="shared" si="31"/>
        <v>0</v>
      </c>
      <c r="H214" s="28">
        <f t="shared" si="32"/>
        <v>0</v>
      </c>
      <c r="I214" s="24">
        <v>0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0</v>
      </c>
      <c r="C215" s="25">
        <v>0</v>
      </c>
      <c r="D215" s="25">
        <v>0</v>
      </c>
      <c r="E215" s="26">
        <v>0</v>
      </c>
      <c r="F215" s="27">
        <f t="shared" si="30"/>
        <v>0</v>
      </c>
      <c r="G215" s="24">
        <f t="shared" si="31"/>
        <v>0</v>
      </c>
      <c r="H215" s="28">
        <f t="shared" si="32"/>
        <v>0</v>
      </c>
      <c r="I215" s="24">
        <v>0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0</v>
      </c>
      <c r="C216" s="25">
        <v>0</v>
      </c>
      <c r="D216" s="25">
        <v>0</v>
      </c>
      <c r="E216" s="26">
        <v>0</v>
      </c>
      <c r="F216" s="27">
        <f t="shared" si="30"/>
        <v>0</v>
      </c>
      <c r="G216" s="24">
        <f t="shared" si="31"/>
        <v>0</v>
      </c>
      <c r="H216" s="28">
        <f t="shared" si="32"/>
        <v>0</v>
      </c>
      <c r="I216" s="24">
        <v>1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0</v>
      </c>
      <c r="C217" s="25">
        <v>0</v>
      </c>
      <c r="D217" s="25">
        <v>0</v>
      </c>
      <c r="E217" s="26">
        <v>0</v>
      </c>
      <c r="F217" s="27">
        <f t="shared" si="30"/>
        <v>0</v>
      </c>
      <c r="G217" s="24">
        <f t="shared" si="31"/>
        <v>0</v>
      </c>
      <c r="H217" s="28">
        <f t="shared" si="32"/>
        <v>0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0</v>
      </c>
      <c r="C218" s="25">
        <v>0</v>
      </c>
      <c r="D218" s="25">
        <v>0</v>
      </c>
      <c r="E218" s="26">
        <v>0</v>
      </c>
      <c r="F218" s="27">
        <f t="shared" si="30"/>
        <v>0</v>
      </c>
      <c r="G218" s="24">
        <f t="shared" si="31"/>
        <v>0</v>
      </c>
      <c r="H218" s="28">
        <f t="shared" si="32"/>
        <v>0</v>
      </c>
      <c r="I218" s="24">
        <v>2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0</v>
      </c>
      <c r="C219" s="25">
        <v>0</v>
      </c>
      <c r="D219" s="25">
        <v>0</v>
      </c>
      <c r="E219" s="26">
        <v>0</v>
      </c>
      <c r="F219" s="27">
        <f t="shared" si="30"/>
        <v>0</v>
      </c>
      <c r="G219" s="24">
        <f t="shared" si="31"/>
        <v>0</v>
      </c>
      <c r="H219" s="28">
        <f t="shared" si="32"/>
        <v>0</v>
      </c>
      <c r="I219" s="24">
        <v>1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0</v>
      </c>
      <c r="C220" s="25">
        <v>0</v>
      </c>
      <c r="D220" s="25">
        <v>0</v>
      </c>
      <c r="E220" s="26">
        <v>0</v>
      </c>
      <c r="F220" s="27">
        <f t="shared" si="30"/>
        <v>0</v>
      </c>
      <c r="G220" s="24">
        <f t="shared" si="31"/>
        <v>0</v>
      </c>
      <c r="H220" s="28">
        <f t="shared" si="32"/>
        <v>0</v>
      </c>
      <c r="I220" s="24">
        <v>1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0</v>
      </c>
      <c r="C221" s="25">
        <v>0</v>
      </c>
      <c r="D221" s="25">
        <v>0</v>
      </c>
      <c r="E221" s="26">
        <v>0</v>
      </c>
      <c r="F221" s="27">
        <f t="shared" si="30"/>
        <v>0</v>
      </c>
      <c r="G221" s="24">
        <f t="shared" si="31"/>
        <v>0</v>
      </c>
      <c r="H221" s="28">
        <f t="shared" si="32"/>
        <v>0</v>
      </c>
      <c r="I221" s="24">
        <v>0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0</v>
      </c>
      <c r="C222" s="25">
        <v>0</v>
      </c>
      <c r="D222" s="25">
        <v>0</v>
      </c>
      <c r="E222" s="26">
        <v>0</v>
      </c>
      <c r="F222" s="27">
        <f t="shared" si="30"/>
        <v>0</v>
      </c>
      <c r="G222" s="24">
        <f t="shared" si="31"/>
        <v>0</v>
      </c>
      <c r="H222" s="28">
        <f t="shared" si="32"/>
        <v>0</v>
      </c>
      <c r="I222" s="24">
        <v>0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1</v>
      </c>
      <c r="C223" s="25">
        <v>0</v>
      </c>
      <c r="D223" s="25">
        <v>0</v>
      </c>
      <c r="E223" s="26">
        <v>0</v>
      </c>
      <c r="F223" s="27">
        <f t="shared" si="30"/>
        <v>1</v>
      </c>
      <c r="G223" s="24">
        <f t="shared" si="31"/>
        <v>0</v>
      </c>
      <c r="H223" s="28">
        <f t="shared" si="32"/>
        <v>0</v>
      </c>
      <c r="I223" s="24">
        <v>0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0</v>
      </c>
      <c r="C224" s="25">
        <v>0</v>
      </c>
      <c r="D224" s="25">
        <v>0</v>
      </c>
      <c r="E224" s="26">
        <v>0</v>
      </c>
      <c r="F224" s="27">
        <f t="shared" si="30"/>
        <v>0</v>
      </c>
      <c r="G224" s="24">
        <f t="shared" si="31"/>
        <v>0</v>
      </c>
      <c r="H224" s="28">
        <f t="shared" si="32"/>
        <v>0</v>
      </c>
      <c r="I224" s="24">
        <v>1</v>
      </c>
      <c r="J224" s="24">
        <v>0</v>
      </c>
    </row>
    <row r="225" spans="1:10" ht="10.5" customHeight="1" x14ac:dyDescent="0.15">
      <c r="A225" s="23" t="str">
        <f t="shared" si="23"/>
        <v>17:40～17:50</v>
      </c>
      <c r="B225" s="24">
        <v>1</v>
      </c>
      <c r="C225" s="25">
        <v>0</v>
      </c>
      <c r="D225" s="25">
        <v>0</v>
      </c>
      <c r="E225" s="26">
        <v>0</v>
      </c>
      <c r="F225" s="27">
        <f t="shared" si="30"/>
        <v>1</v>
      </c>
      <c r="G225" s="24">
        <f t="shared" si="31"/>
        <v>0</v>
      </c>
      <c r="H225" s="28">
        <f t="shared" si="32"/>
        <v>0</v>
      </c>
      <c r="I225" s="24">
        <v>0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0</v>
      </c>
      <c r="C226" s="25">
        <v>0</v>
      </c>
      <c r="D226" s="25">
        <v>0</v>
      </c>
      <c r="E226" s="26">
        <v>0</v>
      </c>
      <c r="F226" s="27">
        <f t="shared" si="30"/>
        <v>0</v>
      </c>
      <c r="G226" s="24">
        <f t="shared" si="31"/>
        <v>0</v>
      </c>
      <c r="H226" s="28">
        <f t="shared" si="32"/>
        <v>0</v>
      </c>
      <c r="I226" s="24">
        <v>1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0</v>
      </c>
      <c r="C227" s="25">
        <v>0</v>
      </c>
      <c r="D227" s="25">
        <v>0</v>
      </c>
      <c r="E227" s="26">
        <v>0</v>
      </c>
      <c r="F227" s="27">
        <f t="shared" si="30"/>
        <v>0</v>
      </c>
      <c r="G227" s="24">
        <f t="shared" si="31"/>
        <v>0</v>
      </c>
      <c r="H227" s="28">
        <f t="shared" si="32"/>
        <v>0</v>
      </c>
      <c r="I227" s="24">
        <v>0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0</v>
      </c>
      <c r="C228" s="25">
        <v>0</v>
      </c>
      <c r="D228" s="25">
        <v>0</v>
      </c>
      <c r="E228" s="26">
        <v>0</v>
      </c>
      <c r="F228" s="27">
        <f t="shared" si="30"/>
        <v>0</v>
      </c>
      <c r="G228" s="24">
        <f t="shared" si="31"/>
        <v>0</v>
      </c>
      <c r="H228" s="28">
        <f t="shared" si="32"/>
        <v>0</v>
      </c>
      <c r="I228" s="24">
        <v>0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0</v>
      </c>
      <c r="C229" s="25">
        <v>0</v>
      </c>
      <c r="D229" s="25">
        <v>0</v>
      </c>
      <c r="E229" s="26">
        <v>0</v>
      </c>
      <c r="F229" s="27">
        <f t="shared" si="30"/>
        <v>0</v>
      </c>
      <c r="G229" s="24">
        <f t="shared" si="31"/>
        <v>0</v>
      </c>
      <c r="H229" s="28">
        <f t="shared" si="32"/>
        <v>0</v>
      </c>
      <c r="I229" s="24">
        <v>0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0</v>
      </c>
      <c r="C230" s="25">
        <v>0</v>
      </c>
      <c r="D230" s="25">
        <v>0</v>
      </c>
      <c r="E230" s="26">
        <v>0</v>
      </c>
      <c r="F230" s="27">
        <f t="shared" si="30"/>
        <v>0</v>
      </c>
      <c r="G230" s="24">
        <f t="shared" si="31"/>
        <v>0</v>
      </c>
      <c r="H230" s="28">
        <f t="shared" si="32"/>
        <v>0</v>
      </c>
      <c r="I230" s="24">
        <v>1</v>
      </c>
      <c r="J230" s="24">
        <v>1</v>
      </c>
    </row>
    <row r="231" spans="1:10" ht="10.5" customHeight="1" x14ac:dyDescent="0.15">
      <c r="A231" s="23" t="str">
        <f t="shared" si="33"/>
        <v>18:40～18:50</v>
      </c>
      <c r="B231" s="24">
        <v>0</v>
      </c>
      <c r="C231" s="25">
        <v>0</v>
      </c>
      <c r="D231" s="25">
        <v>0</v>
      </c>
      <c r="E231" s="26">
        <v>0</v>
      </c>
      <c r="F231" s="27">
        <f t="shared" si="30"/>
        <v>0</v>
      </c>
      <c r="G231" s="24">
        <f t="shared" si="31"/>
        <v>0</v>
      </c>
      <c r="H231" s="28">
        <f t="shared" si="32"/>
        <v>0</v>
      </c>
      <c r="I231" s="24">
        <v>0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0</v>
      </c>
      <c r="C232" s="42">
        <v>0</v>
      </c>
      <c r="D232" s="42">
        <v>0</v>
      </c>
      <c r="E232" s="43">
        <v>0</v>
      </c>
      <c r="F232" s="44">
        <f t="shared" si="30"/>
        <v>0</v>
      </c>
      <c r="G232" s="41">
        <f t="shared" si="31"/>
        <v>0</v>
      </c>
      <c r="H232" s="45">
        <f t="shared" si="32"/>
        <v>0</v>
      </c>
      <c r="I232" s="41">
        <v>2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v>21</v>
      </c>
      <c r="C233" s="48">
        <v>0</v>
      </c>
      <c r="D233" s="48">
        <v>1</v>
      </c>
      <c r="E233" s="49">
        <v>0</v>
      </c>
      <c r="F233" s="50">
        <f t="shared" si="30"/>
        <v>22</v>
      </c>
      <c r="G233" s="47">
        <f t="shared" si="31"/>
        <v>0</v>
      </c>
      <c r="H233" s="51">
        <f t="shared" si="32"/>
        <v>0</v>
      </c>
      <c r="I233" s="50">
        <v>39</v>
      </c>
      <c r="J233" s="50">
        <v>9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179" t="s">
        <v>2</v>
      </c>
      <c r="C236" s="181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70" t="s">
        <v>134</v>
      </c>
    </row>
    <row r="237" spans="1:10" ht="12" customHeight="1" x14ac:dyDescent="0.15">
      <c r="A237" s="10" t="s">
        <v>1</v>
      </c>
      <c r="B237" s="180"/>
      <c r="C237" s="166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71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0</v>
      </c>
      <c r="C238" s="18">
        <v>0</v>
      </c>
      <c r="D238" s="18">
        <v>0</v>
      </c>
      <c r="E238" s="19">
        <v>0</v>
      </c>
      <c r="F238" s="20">
        <f t="shared" ref="F238:F249" si="35">SUM(B238:E238)</f>
        <v>0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3</v>
      </c>
      <c r="C239" s="25">
        <v>0</v>
      </c>
      <c r="D239" s="25">
        <v>0</v>
      </c>
      <c r="E239" s="26">
        <v>0</v>
      </c>
      <c r="F239" s="27">
        <f t="shared" si="35"/>
        <v>3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0</v>
      </c>
      <c r="C240" s="25">
        <v>0</v>
      </c>
      <c r="D240" s="25">
        <v>0</v>
      </c>
      <c r="E240" s="26">
        <v>0</v>
      </c>
      <c r="F240" s="27">
        <f t="shared" si="35"/>
        <v>0</v>
      </c>
      <c r="G240" s="24">
        <f t="shared" si="36"/>
        <v>0</v>
      </c>
      <c r="H240" s="28">
        <f t="shared" si="37"/>
        <v>0</v>
      </c>
      <c r="I240" s="27">
        <v>0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0</v>
      </c>
      <c r="C241" s="25">
        <v>0</v>
      </c>
      <c r="D241" s="25">
        <v>0</v>
      </c>
      <c r="E241" s="26">
        <v>0</v>
      </c>
      <c r="F241" s="27">
        <f t="shared" si="35"/>
        <v>0</v>
      </c>
      <c r="G241" s="24">
        <f t="shared" si="36"/>
        <v>0</v>
      </c>
      <c r="H241" s="28">
        <f t="shared" si="37"/>
        <v>0</v>
      </c>
      <c r="I241" s="27">
        <v>0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0</v>
      </c>
      <c r="C242" s="25">
        <v>0</v>
      </c>
      <c r="D242" s="25">
        <v>0</v>
      </c>
      <c r="E242" s="26">
        <v>1</v>
      </c>
      <c r="F242" s="27">
        <f t="shared" si="35"/>
        <v>1</v>
      </c>
      <c r="G242" s="24">
        <f t="shared" si="36"/>
        <v>1</v>
      </c>
      <c r="H242" s="28">
        <f t="shared" si="37"/>
        <v>1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0</v>
      </c>
      <c r="C243" s="25">
        <v>0</v>
      </c>
      <c r="D243" s="25">
        <v>1</v>
      </c>
      <c r="E243" s="26">
        <v>0</v>
      </c>
      <c r="F243" s="27">
        <f t="shared" si="35"/>
        <v>1</v>
      </c>
      <c r="G243" s="24">
        <f t="shared" si="36"/>
        <v>0</v>
      </c>
      <c r="H243" s="28">
        <f t="shared" si="37"/>
        <v>0</v>
      </c>
      <c r="I243" s="27">
        <v>0</v>
      </c>
      <c r="J243" s="27">
        <v>0</v>
      </c>
    </row>
    <row r="244" spans="1:10" ht="10.5" customHeight="1" x14ac:dyDescent="0.15">
      <c r="A244" s="23" t="str">
        <f t="shared" si="34"/>
        <v xml:space="preserve"> 8:00～ 8:10</v>
      </c>
      <c r="B244" s="24">
        <v>6</v>
      </c>
      <c r="C244" s="25">
        <v>0</v>
      </c>
      <c r="D244" s="25">
        <v>0</v>
      </c>
      <c r="E244" s="26">
        <v>0</v>
      </c>
      <c r="F244" s="27">
        <f t="shared" si="35"/>
        <v>6</v>
      </c>
      <c r="G244" s="24">
        <f t="shared" si="36"/>
        <v>0</v>
      </c>
      <c r="H244" s="28">
        <f t="shared" si="37"/>
        <v>0</v>
      </c>
      <c r="I244" s="27">
        <v>0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3</v>
      </c>
      <c r="C245" s="25">
        <v>0</v>
      </c>
      <c r="D245" s="25">
        <v>0</v>
      </c>
      <c r="E245" s="26">
        <v>0</v>
      </c>
      <c r="F245" s="27">
        <f t="shared" si="35"/>
        <v>3</v>
      </c>
      <c r="G245" s="24">
        <f t="shared" si="36"/>
        <v>0</v>
      </c>
      <c r="H245" s="28">
        <f t="shared" si="37"/>
        <v>0</v>
      </c>
      <c r="I245" s="27">
        <v>0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4</v>
      </c>
      <c r="C246" s="25">
        <v>0</v>
      </c>
      <c r="D246" s="25">
        <v>0</v>
      </c>
      <c r="E246" s="26">
        <v>0</v>
      </c>
      <c r="F246" s="27">
        <f t="shared" si="35"/>
        <v>4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4</v>
      </c>
      <c r="C247" s="25">
        <v>0</v>
      </c>
      <c r="D247" s="25">
        <v>2</v>
      </c>
      <c r="E247" s="26">
        <v>0</v>
      </c>
      <c r="F247" s="27">
        <f t="shared" si="35"/>
        <v>6</v>
      </c>
      <c r="G247" s="24">
        <f t="shared" si="36"/>
        <v>0</v>
      </c>
      <c r="H247" s="28">
        <f t="shared" si="37"/>
        <v>0</v>
      </c>
      <c r="I247" s="27">
        <v>1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5</v>
      </c>
      <c r="C248" s="25">
        <v>0</v>
      </c>
      <c r="D248" s="25">
        <v>0</v>
      </c>
      <c r="E248" s="26">
        <v>0</v>
      </c>
      <c r="F248" s="27">
        <f t="shared" si="35"/>
        <v>5</v>
      </c>
      <c r="G248" s="24">
        <f t="shared" si="36"/>
        <v>0</v>
      </c>
      <c r="H248" s="28">
        <f t="shared" si="37"/>
        <v>0</v>
      </c>
      <c r="I248" s="27">
        <v>0</v>
      </c>
      <c r="J248" s="27">
        <v>0</v>
      </c>
    </row>
    <row r="249" spans="1:10" ht="10.5" customHeight="1" x14ac:dyDescent="0.15">
      <c r="A249" s="23" t="str">
        <f t="shared" si="34"/>
        <v xml:space="preserve"> 8:50～ 9:00</v>
      </c>
      <c r="B249" s="24">
        <v>11</v>
      </c>
      <c r="C249" s="25">
        <v>0</v>
      </c>
      <c r="D249" s="25">
        <v>0</v>
      </c>
      <c r="E249" s="26">
        <v>0</v>
      </c>
      <c r="F249" s="27">
        <f t="shared" si="35"/>
        <v>11</v>
      </c>
      <c r="G249" s="24">
        <f t="shared" si="36"/>
        <v>0</v>
      </c>
      <c r="H249" s="28">
        <f t="shared" si="37"/>
        <v>0</v>
      </c>
      <c r="I249" s="27">
        <v>0</v>
      </c>
      <c r="J249" s="27">
        <v>1</v>
      </c>
    </row>
    <row r="250" spans="1:10" ht="10.5" customHeight="1" x14ac:dyDescent="0.15">
      <c r="A250" s="23" t="str">
        <f t="shared" si="34"/>
        <v xml:space="preserve"> 9:00～ 9:10</v>
      </c>
      <c r="B250" s="24">
        <v>9</v>
      </c>
      <c r="C250" s="25">
        <v>0</v>
      </c>
      <c r="D250" s="25">
        <v>1</v>
      </c>
      <c r="E250" s="26">
        <v>0</v>
      </c>
      <c r="F250" s="27">
        <f t="shared" ref="F250:F255" si="38">SUM(B250:E250)</f>
        <v>10</v>
      </c>
      <c r="G250" s="24">
        <f t="shared" ref="G250:G255" si="39">C250+E250</f>
        <v>0</v>
      </c>
      <c r="H250" s="28">
        <f t="shared" ref="H250:H255" si="40">IF(F250&gt;0,ROUND(G250/F250,3),0)</f>
        <v>0</v>
      </c>
      <c r="I250" s="27">
        <v>1</v>
      </c>
      <c r="J250" s="27">
        <v>0</v>
      </c>
    </row>
    <row r="251" spans="1:10" ht="10.5" customHeight="1" x14ac:dyDescent="0.15">
      <c r="A251" s="23" t="str">
        <f t="shared" si="34"/>
        <v xml:space="preserve"> 9:10～ 9:20</v>
      </c>
      <c r="B251" s="24">
        <v>7</v>
      </c>
      <c r="C251" s="25">
        <v>0</v>
      </c>
      <c r="D251" s="25">
        <v>0</v>
      </c>
      <c r="E251" s="26">
        <v>0</v>
      </c>
      <c r="F251" s="27">
        <f t="shared" si="38"/>
        <v>7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5</v>
      </c>
      <c r="C252" s="25">
        <v>0</v>
      </c>
      <c r="D252" s="25">
        <v>0</v>
      </c>
      <c r="E252" s="26">
        <v>0</v>
      </c>
      <c r="F252" s="27">
        <f t="shared" si="38"/>
        <v>5</v>
      </c>
      <c r="G252" s="24">
        <f t="shared" si="39"/>
        <v>0</v>
      </c>
      <c r="H252" s="28">
        <f t="shared" si="40"/>
        <v>0</v>
      </c>
      <c r="I252" s="27">
        <v>1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7</v>
      </c>
      <c r="C253" s="25">
        <v>0</v>
      </c>
      <c r="D253" s="25">
        <v>0</v>
      </c>
      <c r="E253" s="26">
        <v>0</v>
      </c>
      <c r="F253" s="27">
        <f t="shared" si="38"/>
        <v>7</v>
      </c>
      <c r="G253" s="24">
        <f t="shared" si="39"/>
        <v>0</v>
      </c>
      <c r="H253" s="28">
        <f t="shared" si="40"/>
        <v>0</v>
      </c>
      <c r="I253" s="27">
        <v>1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6</v>
      </c>
      <c r="C254" s="25">
        <v>0</v>
      </c>
      <c r="D254" s="25">
        <v>1</v>
      </c>
      <c r="E254" s="26">
        <v>0</v>
      </c>
      <c r="F254" s="27">
        <f t="shared" si="38"/>
        <v>7</v>
      </c>
      <c r="G254" s="24">
        <f t="shared" si="39"/>
        <v>0</v>
      </c>
      <c r="H254" s="28">
        <f t="shared" si="40"/>
        <v>0</v>
      </c>
      <c r="I254" s="27">
        <v>0</v>
      </c>
      <c r="J254" s="27">
        <v>1</v>
      </c>
    </row>
    <row r="255" spans="1:10" ht="10.5" customHeight="1" x14ac:dyDescent="0.15">
      <c r="A255" s="23" t="str">
        <f t="shared" si="34"/>
        <v xml:space="preserve"> 9:50～10:00</v>
      </c>
      <c r="B255" s="24">
        <v>4</v>
      </c>
      <c r="C255" s="25">
        <v>0</v>
      </c>
      <c r="D255" s="25">
        <v>0</v>
      </c>
      <c r="E255" s="26">
        <v>1</v>
      </c>
      <c r="F255" s="27">
        <f t="shared" si="38"/>
        <v>5</v>
      </c>
      <c r="G255" s="24">
        <f t="shared" si="39"/>
        <v>1</v>
      </c>
      <c r="H255" s="28">
        <f t="shared" si="40"/>
        <v>0.2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7</v>
      </c>
      <c r="C256" s="25">
        <v>0</v>
      </c>
      <c r="D256" s="25">
        <v>0</v>
      </c>
      <c r="E256" s="26">
        <v>0</v>
      </c>
      <c r="F256" s="27">
        <f t="shared" ref="F256:F286" si="41">SUM(B256:E256)</f>
        <v>7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0</v>
      </c>
      <c r="J256" s="27">
        <v>1</v>
      </c>
    </row>
    <row r="257" spans="1:10" ht="10.5" customHeight="1" x14ac:dyDescent="0.15">
      <c r="A257" s="23" t="str">
        <f t="shared" si="34"/>
        <v>10:10～10:20</v>
      </c>
      <c r="B257" s="24">
        <v>6</v>
      </c>
      <c r="C257" s="25">
        <v>0</v>
      </c>
      <c r="D257" s="25">
        <v>0</v>
      </c>
      <c r="E257" s="26">
        <v>0</v>
      </c>
      <c r="F257" s="27">
        <f t="shared" si="41"/>
        <v>6</v>
      </c>
      <c r="G257" s="24">
        <f t="shared" si="42"/>
        <v>0</v>
      </c>
      <c r="H257" s="28">
        <f t="shared" si="43"/>
        <v>0</v>
      </c>
      <c r="I257" s="27">
        <v>2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5</v>
      </c>
      <c r="C258" s="25">
        <v>0</v>
      </c>
      <c r="D258" s="25">
        <v>0</v>
      </c>
      <c r="E258" s="26">
        <v>0</v>
      </c>
      <c r="F258" s="27">
        <f t="shared" si="41"/>
        <v>5</v>
      </c>
      <c r="G258" s="24">
        <f t="shared" si="42"/>
        <v>0</v>
      </c>
      <c r="H258" s="28">
        <f t="shared" si="43"/>
        <v>0</v>
      </c>
      <c r="I258" s="27">
        <v>1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3</v>
      </c>
      <c r="C259" s="25">
        <v>0</v>
      </c>
      <c r="D259" s="25">
        <v>1</v>
      </c>
      <c r="E259" s="26">
        <v>0</v>
      </c>
      <c r="F259" s="27">
        <f t="shared" si="41"/>
        <v>4</v>
      </c>
      <c r="G259" s="24">
        <f t="shared" si="42"/>
        <v>0</v>
      </c>
      <c r="H259" s="28">
        <f t="shared" si="43"/>
        <v>0</v>
      </c>
      <c r="I259" s="27">
        <v>0</v>
      </c>
      <c r="J259" s="27">
        <v>1</v>
      </c>
    </row>
    <row r="260" spans="1:10" ht="10.5" customHeight="1" x14ac:dyDescent="0.15">
      <c r="A260" s="23" t="str">
        <f t="shared" si="34"/>
        <v>10:40～10:50</v>
      </c>
      <c r="B260" s="24">
        <v>4</v>
      </c>
      <c r="C260" s="25">
        <v>0</v>
      </c>
      <c r="D260" s="25">
        <v>2</v>
      </c>
      <c r="E260" s="26">
        <v>0</v>
      </c>
      <c r="F260" s="27">
        <f t="shared" si="41"/>
        <v>6</v>
      </c>
      <c r="G260" s="24">
        <f t="shared" si="42"/>
        <v>0</v>
      </c>
      <c r="H260" s="28">
        <f t="shared" si="43"/>
        <v>0</v>
      </c>
      <c r="I260" s="27">
        <v>0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4</v>
      </c>
      <c r="C261" s="25">
        <v>0</v>
      </c>
      <c r="D261" s="25">
        <v>0</v>
      </c>
      <c r="E261" s="26">
        <v>0</v>
      </c>
      <c r="F261" s="27">
        <f t="shared" si="41"/>
        <v>4</v>
      </c>
      <c r="G261" s="24">
        <f t="shared" si="42"/>
        <v>0</v>
      </c>
      <c r="H261" s="28">
        <f t="shared" si="43"/>
        <v>0</v>
      </c>
      <c r="I261" s="27">
        <v>0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9</v>
      </c>
      <c r="C262" s="25">
        <v>0</v>
      </c>
      <c r="D262" s="25">
        <v>1</v>
      </c>
      <c r="E262" s="26">
        <v>0</v>
      </c>
      <c r="F262" s="27">
        <f t="shared" si="41"/>
        <v>10</v>
      </c>
      <c r="G262" s="24">
        <f t="shared" si="42"/>
        <v>0</v>
      </c>
      <c r="H262" s="28">
        <f t="shared" si="43"/>
        <v>0</v>
      </c>
      <c r="I262" s="27">
        <v>1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5</v>
      </c>
      <c r="C263" s="25">
        <v>0</v>
      </c>
      <c r="D263" s="25">
        <v>1</v>
      </c>
      <c r="E263" s="26">
        <v>0</v>
      </c>
      <c r="F263" s="27">
        <f t="shared" si="41"/>
        <v>6</v>
      </c>
      <c r="G263" s="24">
        <f t="shared" si="42"/>
        <v>0</v>
      </c>
      <c r="H263" s="28">
        <f t="shared" si="43"/>
        <v>0</v>
      </c>
      <c r="I263" s="27">
        <v>0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6</v>
      </c>
      <c r="C264" s="25">
        <v>0</v>
      </c>
      <c r="D264" s="25">
        <v>0</v>
      </c>
      <c r="E264" s="26">
        <v>0</v>
      </c>
      <c r="F264" s="27">
        <f t="shared" si="41"/>
        <v>6</v>
      </c>
      <c r="G264" s="24">
        <f t="shared" si="42"/>
        <v>0</v>
      </c>
      <c r="H264" s="28">
        <f t="shared" si="43"/>
        <v>0</v>
      </c>
      <c r="I264" s="27">
        <v>0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7</v>
      </c>
      <c r="C265" s="25">
        <v>0</v>
      </c>
      <c r="D265" s="25">
        <v>0</v>
      </c>
      <c r="E265" s="26">
        <v>0</v>
      </c>
      <c r="F265" s="27">
        <f t="shared" si="41"/>
        <v>7</v>
      </c>
      <c r="G265" s="24">
        <f t="shared" si="42"/>
        <v>0</v>
      </c>
      <c r="H265" s="28">
        <f t="shared" si="43"/>
        <v>0</v>
      </c>
      <c r="I265" s="27">
        <v>0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11</v>
      </c>
      <c r="C266" s="25">
        <v>0</v>
      </c>
      <c r="D266" s="25">
        <v>0</v>
      </c>
      <c r="E266" s="26">
        <v>0</v>
      </c>
      <c r="F266" s="27">
        <f t="shared" si="41"/>
        <v>11</v>
      </c>
      <c r="G266" s="24">
        <f t="shared" si="42"/>
        <v>0</v>
      </c>
      <c r="H266" s="28">
        <f t="shared" si="43"/>
        <v>0</v>
      </c>
      <c r="I266" s="27">
        <v>0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1</v>
      </c>
      <c r="C267" s="25">
        <v>0</v>
      </c>
      <c r="D267" s="25">
        <v>2</v>
      </c>
      <c r="E267" s="26">
        <v>0</v>
      </c>
      <c r="F267" s="27">
        <f t="shared" si="41"/>
        <v>3</v>
      </c>
      <c r="G267" s="24">
        <f t="shared" si="42"/>
        <v>0</v>
      </c>
      <c r="H267" s="28">
        <f t="shared" si="43"/>
        <v>0</v>
      </c>
      <c r="I267" s="27">
        <v>0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5</v>
      </c>
      <c r="C268" s="25">
        <v>0</v>
      </c>
      <c r="D268" s="25">
        <v>0</v>
      </c>
      <c r="E268" s="26">
        <v>0</v>
      </c>
      <c r="F268" s="27">
        <f t="shared" si="41"/>
        <v>5</v>
      </c>
      <c r="G268" s="24">
        <f t="shared" si="42"/>
        <v>0</v>
      </c>
      <c r="H268" s="28">
        <f t="shared" si="43"/>
        <v>0</v>
      </c>
      <c r="I268" s="27">
        <v>0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6</v>
      </c>
      <c r="C269" s="25">
        <v>0</v>
      </c>
      <c r="D269" s="25">
        <v>2</v>
      </c>
      <c r="E269" s="26">
        <v>0</v>
      </c>
      <c r="F269" s="27">
        <f t="shared" si="41"/>
        <v>8</v>
      </c>
      <c r="G269" s="24">
        <f t="shared" si="42"/>
        <v>0</v>
      </c>
      <c r="H269" s="28">
        <f t="shared" si="43"/>
        <v>0</v>
      </c>
      <c r="I269" s="27">
        <v>0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6</v>
      </c>
      <c r="C270" s="25">
        <v>0</v>
      </c>
      <c r="D270" s="25">
        <v>1</v>
      </c>
      <c r="E270" s="26">
        <v>1</v>
      </c>
      <c r="F270" s="27">
        <f t="shared" si="41"/>
        <v>8</v>
      </c>
      <c r="G270" s="24">
        <f t="shared" si="42"/>
        <v>1</v>
      </c>
      <c r="H270" s="28">
        <f t="shared" si="43"/>
        <v>0.125</v>
      </c>
      <c r="I270" s="27">
        <v>0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4</v>
      </c>
      <c r="C271" s="25">
        <v>0</v>
      </c>
      <c r="D271" s="25">
        <v>0</v>
      </c>
      <c r="E271" s="26">
        <v>0</v>
      </c>
      <c r="F271" s="27">
        <f t="shared" si="41"/>
        <v>4</v>
      </c>
      <c r="G271" s="24">
        <f t="shared" si="42"/>
        <v>0</v>
      </c>
      <c r="H271" s="28">
        <f t="shared" si="43"/>
        <v>0</v>
      </c>
      <c r="I271" s="27">
        <v>0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7</v>
      </c>
      <c r="C272" s="25">
        <v>0</v>
      </c>
      <c r="D272" s="25">
        <v>0</v>
      </c>
      <c r="E272" s="26">
        <v>0</v>
      </c>
      <c r="F272" s="27">
        <f t="shared" si="41"/>
        <v>7</v>
      </c>
      <c r="G272" s="24">
        <f t="shared" si="42"/>
        <v>0</v>
      </c>
      <c r="H272" s="28">
        <f t="shared" si="43"/>
        <v>0</v>
      </c>
      <c r="I272" s="27">
        <v>1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2</v>
      </c>
      <c r="C273" s="25">
        <v>0</v>
      </c>
      <c r="D273" s="25">
        <v>1</v>
      </c>
      <c r="E273" s="26">
        <v>0</v>
      </c>
      <c r="F273" s="27">
        <f t="shared" si="41"/>
        <v>3</v>
      </c>
      <c r="G273" s="24">
        <f t="shared" si="42"/>
        <v>0</v>
      </c>
      <c r="H273" s="28">
        <f t="shared" si="43"/>
        <v>0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2</v>
      </c>
      <c r="C274" s="25">
        <v>0</v>
      </c>
      <c r="D274" s="25">
        <v>1</v>
      </c>
      <c r="E274" s="26">
        <v>0</v>
      </c>
      <c r="F274" s="27">
        <f t="shared" si="41"/>
        <v>3</v>
      </c>
      <c r="G274" s="24">
        <f t="shared" si="42"/>
        <v>0</v>
      </c>
      <c r="H274" s="28">
        <f t="shared" si="43"/>
        <v>0</v>
      </c>
      <c r="I274" s="27">
        <v>0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4</v>
      </c>
      <c r="C275" s="25">
        <v>0</v>
      </c>
      <c r="D275" s="25">
        <v>1</v>
      </c>
      <c r="E275" s="26">
        <v>0</v>
      </c>
      <c r="F275" s="27">
        <f t="shared" si="41"/>
        <v>5</v>
      </c>
      <c r="G275" s="24">
        <f t="shared" si="42"/>
        <v>0</v>
      </c>
      <c r="H275" s="28">
        <f t="shared" si="43"/>
        <v>0</v>
      </c>
      <c r="I275" s="27">
        <v>0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9</v>
      </c>
      <c r="C276" s="25">
        <v>0</v>
      </c>
      <c r="D276" s="25">
        <v>1</v>
      </c>
      <c r="E276" s="26">
        <v>0</v>
      </c>
      <c r="F276" s="27">
        <f t="shared" si="41"/>
        <v>10</v>
      </c>
      <c r="G276" s="24">
        <f t="shared" si="42"/>
        <v>0</v>
      </c>
      <c r="H276" s="28">
        <f t="shared" si="43"/>
        <v>0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7</v>
      </c>
      <c r="C277" s="25">
        <v>0</v>
      </c>
      <c r="D277" s="25">
        <v>0</v>
      </c>
      <c r="E277" s="26">
        <v>0</v>
      </c>
      <c r="F277" s="27">
        <f t="shared" si="41"/>
        <v>7</v>
      </c>
      <c r="G277" s="24">
        <f t="shared" si="42"/>
        <v>0</v>
      </c>
      <c r="H277" s="28">
        <f t="shared" si="43"/>
        <v>0</v>
      </c>
      <c r="I277" s="27">
        <v>0</v>
      </c>
      <c r="J277" s="27">
        <v>1</v>
      </c>
    </row>
    <row r="278" spans="1:10" ht="10.5" customHeight="1" x14ac:dyDescent="0.15">
      <c r="A278" s="23" t="str">
        <f t="shared" si="44"/>
        <v>13:40～13:50</v>
      </c>
      <c r="B278" s="24">
        <v>8</v>
      </c>
      <c r="C278" s="25">
        <v>0</v>
      </c>
      <c r="D278" s="25">
        <v>2</v>
      </c>
      <c r="E278" s="26">
        <v>0</v>
      </c>
      <c r="F278" s="27">
        <f t="shared" si="41"/>
        <v>10</v>
      </c>
      <c r="G278" s="24">
        <f t="shared" si="42"/>
        <v>0</v>
      </c>
      <c r="H278" s="28">
        <f t="shared" si="43"/>
        <v>0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5</v>
      </c>
      <c r="C279" s="25">
        <v>0</v>
      </c>
      <c r="D279" s="25">
        <v>1</v>
      </c>
      <c r="E279" s="26">
        <v>0</v>
      </c>
      <c r="F279" s="27">
        <f t="shared" si="41"/>
        <v>6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5</v>
      </c>
      <c r="C280" s="25">
        <v>0</v>
      </c>
      <c r="D280" s="25">
        <v>1</v>
      </c>
      <c r="E280" s="26">
        <v>0</v>
      </c>
      <c r="F280" s="27">
        <f t="shared" si="41"/>
        <v>6</v>
      </c>
      <c r="G280" s="24">
        <f t="shared" si="42"/>
        <v>0</v>
      </c>
      <c r="H280" s="28">
        <f t="shared" si="43"/>
        <v>0</v>
      </c>
      <c r="I280" s="27">
        <v>1</v>
      </c>
      <c r="J280" s="27">
        <v>1</v>
      </c>
    </row>
    <row r="281" spans="1:10" ht="10.5" customHeight="1" x14ac:dyDescent="0.15">
      <c r="A281" s="23" t="str">
        <f t="shared" si="44"/>
        <v>14:10～14:20</v>
      </c>
      <c r="B281" s="24">
        <v>6</v>
      </c>
      <c r="C281" s="25">
        <v>0</v>
      </c>
      <c r="D281" s="25">
        <v>0</v>
      </c>
      <c r="E281" s="26">
        <v>0</v>
      </c>
      <c r="F281" s="27">
        <f t="shared" si="41"/>
        <v>6</v>
      </c>
      <c r="G281" s="24">
        <f t="shared" si="42"/>
        <v>0</v>
      </c>
      <c r="H281" s="28">
        <f t="shared" si="43"/>
        <v>0</v>
      </c>
      <c r="I281" s="27">
        <v>1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4</v>
      </c>
      <c r="C282" s="25">
        <v>0</v>
      </c>
      <c r="D282" s="25">
        <v>0</v>
      </c>
      <c r="E282" s="26">
        <v>0</v>
      </c>
      <c r="F282" s="27">
        <f t="shared" si="41"/>
        <v>4</v>
      </c>
      <c r="G282" s="24">
        <f t="shared" si="42"/>
        <v>0</v>
      </c>
      <c r="H282" s="28">
        <f t="shared" si="43"/>
        <v>0</v>
      </c>
      <c r="I282" s="27">
        <v>0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7</v>
      </c>
      <c r="C283" s="25">
        <v>0</v>
      </c>
      <c r="D283" s="25">
        <v>0</v>
      </c>
      <c r="E283" s="26">
        <v>0</v>
      </c>
      <c r="F283" s="27">
        <f t="shared" si="41"/>
        <v>7</v>
      </c>
      <c r="G283" s="24">
        <f t="shared" si="42"/>
        <v>0</v>
      </c>
      <c r="H283" s="28">
        <f t="shared" si="43"/>
        <v>0</v>
      </c>
      <c r="I283" s="27">
        <v>1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7</v>
      </c>
      <c r="C284" s="25">
        <v>0</v>
      </c>
      <c r="D284" s="25">
        <v>0</v>
      </c>
      <c r="E284" s="26">
        <v>0</v>
      </c>
      <c r="F284" s="27">
        <f t="shared" si="41"/>
        <v>7</v>
      </c>
      <c r="G284" s="24">
        <f t="shared" si="42"/>
        <v>0</v>
      </c>
      <c r="H284" s="28">
        <f t="shared" si="43"/>
        <v>0</v>
      </c>
      <c r="I284" s="27">
        <v>0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5</v>
      </c>
      <c r="C285" s="25">
        <v>0</v>
      </c>
      <c r="D285" s="25">
        <v>0</v>
      </c>
      <c r="E285" s="26">
        <v>1</v>
      </c>
      <c r="F285" s="27">
        <f t="shared" si="41"/>
        <v>6</v>
      </c>
      <c r="G285" s="24">
        <f t="shared" si="42"/>
        <v>1</v>
      </c>
      <c r="H285" s="28">
        <f t="shared" si="43"/>
        <v>0.16700000000000001</v>
      </c>
      <c r="I285" s="27">
        <v>0</v>
      </c>
      <c r="J285" s="27">
        <v>0</v>
      </c>
    </row>
    <row r="286" spans="1:10" ht="10.5" customHeight="1" x14ac:dyDescent="0.15">
      <c r="A286" s="23" t="str">
        <f t="shared" si="44"/>
        <v>15:00～15:10</v>
      </c>
      <c r="B286" s="24">
        <v>4</v>
      </c>
      <c r="C286" s="25">
        <v>0</v>
      </c>
      <c r="D286" s="25">
        <v>1</v>
      </c>
      <c r="E286" s="26">
        <v>1</v>
      </c>
      <c r="F286" s="27">
        <f t="shared" si="41"/>
        <v>6</v>
      </c>
      <c r="G286" s="24">
        <f t="shared" si="42"/>
        <v>1</v>
      </c>
      <c r="H286" s="28">
        <f t="shared" si="43"/>
        <v>0.16700000000000001</v>
      </c>
      <c r="I286" s="27">
        <v>0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5</v>
      </c>
      <c r="C287" s="25">
        <v>0</v>
      </c>
      <c r="D287" s="25">
        <v>1</v>
      </c>
      <c r="E287" s="26">
        <v>0</v>
      </c>
      <c r="F287" s="27">
        <f t="shared" ref="F287:F310" si="45">SUM(B287:E287)</f>
        <v>6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0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6</v>
      </c>
      <c r="C288" s="25">
        <v>0</v>
      </c>
      <c r="D288" s="25">
        <v>0</v>
      </c>
      <c r="E288" s="26">
        <v>0</v>
      </c>
      <c r="F288" s="27">
        <f t="shared" si="45"/>
        <v>6</v>
      </c>
      <c r="G288" s="24">
        <f t="shared" si="46"/>
        <v>0</v>
      </c>
      <c r="H288" s="28">
        <f t="shared" si="47"/>
        <v>0</v>
      </c>
      <c r="I288" s="27">
        <v>0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7</v>
      </c>
      <c r="C289" s="25">
        <v>0</v>
      </c>
      <c r="D289" s="25">
        <v>0</v>
      </c>
      <c r="E289" s="26">
        <v>0</v>
      </c>
      <c r="F289" s="27">
        <f t="shared" si="45"/>
        <v>7</v>
      </c>
      <c r="G289" s="24">
        <f t="shared" si="46"/>
        <v>0</v>
      </c>
      <c r="H289" s="28">
        <f t="shared" si="47"/>
        <v>0</v>
      </c>
      <c r="I289" s="27">
        <v>0</v>
      </c>
      <c r="J289" s="27">
        <v>0</v>
      </c>
    </row>
    <row r="290" spans="1:10" ht="10.5" customHeight="1" x14ac:dyDescent="0.15">
      <c r="A290" s="23" t="str">
        <f t="shared" si="44"/>
        <v>15:40～15:50</v>
      </c>
      <c r="B290" s="24">
        <v>5</v>
      </c>
      <c r="C290" s="25">
        <v>0</v>
      </c>
      <c r="D290" s="25">
        <v>1</v>
      </c>
      <c r="E290" s="26">
        <v>0</v>
      </c>
      <c r="F290" s="27">
        <f t="shared" si="45"/>
        <v>6</v>
      </c>
      <c r="G290" s="24">
        <f t="shared" si="46"/>
        <v>0</v>
      </c>
      <c r="H290" s="28">
        <f t="shared" si="47"/>
        <v>0</v>
      </c>
      <c r="I290" s="27">
        <v>0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7</v>
      </c>
      <c r="C291" s="25">
        <v>0</v>
      </c>
      <c r="D291" s="25">
        <v>0</v>
      </c>
      <c r="E291" s="26">
        <v>0</v>
      </c>
      <c r="F291" s="27">
        <f t="shared" si="45"/>
        <v>7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6</v>
      </c>
      <c r="C292" s="25">
        <v>0</v>
      </c>
      <c r="D292" s="25">
        <v>1</v>
      </c>
      <c r="E292" s="26">
        <v>0</v>
      </c>
      <c r="F292" s="27">
        <f t="shared" si="45"/>
        <v>7</v>
      </c>
      <c r="G292" s="24">
        <f t="shared" si="46"/>
        <v>0</v>
      </c>
      <c r="H292" s="28">
        <f t="shared" si="47"/>
        <v>0</v>
      </c>
      <c r="I292" s="27">
        <v>1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4</v>
      </c>
      <c r="C293" s="25">
        <v>0</v>
      </c>
      <c r="D293" s="25">
        <v>0</v>
      </c>
      <c r="E293" s="26">
        <v>0</v>
      </c>
      <c r="F293" s="27">
        <f t="shared" si="45"/>
        <v>4</v>
      </c>
      <c r="G293" s="24">
        <f t="shared" si="46"/>
        <v>0</v>
      </c>
      <c r="H293" s="28">
        <f t="shared" si="47"/>
        <v>0</v>
      </c>
      <c r="I293" s="27">
        <v>1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7</v>
      </c>
      <c r="C294" s="25">
        <v>0</v>
      </c>
      <c r="D294" s="25">
        <v>0</v>
      </c>
      <c r="E294" s="26">
        <v>0</v>
      </c>
      <c r="F294" s="27">
        <f t="shared" si="45"/>
        <v>7</v>
      </c>
      <c r="G294" s="24">
        <f t="shared" si="46"/>
        <v>0</v>
      </c>
      <c r="H294" s="28">
        <f t="shared" si="47"/>
        <v>0</v>
      </c>
      <c r="I294" s="27">
        <v>2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6</v>
      </c>
      <c r="C295" s="25">
        <v>0</v>
      </c>
      <c r="D295" s="25">
        <v>0</v>
      </c>
      <c r="E295" s="26">
        <v>0</v>
      </c>
      <c r="F295" s="27">
        <f t="shared" si="45"/>
        <v>6</v>
      </c>
      <c r="G295" s="24">
        <f t="shared" si="46"/>
        <v>0</v>
      </c>
      <c r="H295" s="28">
        <f t="shared" si="47"/>
        <v>0</v>
      </c>
      <c r="I295" s="27">
        <v>0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4</v>
      </c>
      <c r="C296" s="25">
        <v>0</v>
      </c>
      <c r="D296" s="25">
        <v>0</v>
      </c>
      <c r="E296" s="26">
        <v>0</v>
      </c>
      <c r="F296" s="27">
        <f t="shared" si="45"/>
        <v>4</v>
      </c>
      <c r="G296" s="24">
        <f t="shared" si="46"/>
        <v>0</v>
      </c>
      <c r="H296" s="28">
        <f t="shared" si="47"/>
        <v>0</v>
      </c>
      <c r="I296" s="27">
        <v>0</v>
      </c>
      <c r="J296" s="27">
        <v>0</v>
      </c>
    </row>
    <row r="297" spans="1:10" ht="10.5" customHeight="1" x14ac:dyDescent="0.15">
      <c r="A297" s="23" t="str">
        <f t="shared" si="44"/>
        <v>16:50～17:00</v>
      </c>
      <c r="B297" s="24">
        <v>3</v>
      </c>
      <c r="C297" s="25">
        <v>0</v>
      </c>
      <c r="D297" s="25">
        <v>0</v>
      </c>
      <c r="E297" s="26">
        <v>0</v>
      </c>
      <c r="F297" s="27">
        <f t="shared" si="45"/>
        <v>3</v>
      </c>
      <c r="G297" s="24">
        <f t="shared" si="46"/>
        <v>0</v>
      </c>
      <c r="H297" s="28">
        <f t="shared" si="47"/>
        <v>0</v>
      </c>
      <c r="I297" s="27">
        <v>0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5</v>
      </c>
      <c r="C298" s="25">
        <v>0</v>
      </c>
      <c r="D298" s="25">
        <v>0</v>
      </c>
      <c r="E298" s="26">
        <v>0</v>
      </c>
      <c r="F298" s="27">
        <f t="shared" si="45"/>
        <v>5</v>
      </c>
      <c r="G298" s="24">
        <f t="shared" si="46"/>
        <v>0</v>
      </c>
      <c r="H298" s="28">
        <f t="shared" si="47"/>
        <v>0</v>
      </c>
      <c r="I298" s="27">
        <v>0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7</v>
      </c>
      <c r="C299" s="25">
        <v>0</v>
      </c>
      <c r="D299" s="25">
        <v>3</v>
      </c>
      <c r="E299" s="26">
        <v>0</v>
      </c>
      <c r="F299" s="27">
        <f t="shared" si="45"/>
        <v>10</v>
      </c>
      <c r="G299" s="24">
        <f t="shared" si="46"/>
        <v>0</v>
      </c>
      <c r="H299" s="28">
        <f t="shared" si="47"/>
        <v>0</v>
      </c>
      <c r="I299" s="27">
        <v>0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5</v>
      </c>
      <c r="C300" s="25">
        <v>0</v>
      </c>
      <c r="D300" s="25">
        <v>1</v>
      </c>
      <c r="E300" s="26">
        <v>0</v>
      </c>
      <c r="F300" s="27">
        <f t="shared" si="45"/>
        <v>6</v>
      </c>
      <c r="G300" s="24">
        <f t="shared" si="46"/>
        <v>0</v>
      </c>
      <c r="H300" s="28">
        <f t="shared" si="47"/>
        <v>0</v>
      </c>
      <c r="I300" s="27">
        <v>0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2</v>
      </c>
      <c r="C301" s="25">
        <v>0</v>
      </c>
      <c r="D301" s="25">
        <v>0</v>
      </c>
      <c r="E301" s="26">
        <v>0</v>
      </c>
      <c r="F301" s="27">
        <f t="shared" si="45"/>
        <v>2</v>
      </c>
      <c r="G301" s="24">
        <f t="shared" si="46"/>
        <v>0</v>
      </c>
      <c r="H301" s="28">
        <f t="shared" si="47"/>
        <v>0</v>
      </c>
      <c r="I301" s="27">
        <v>0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5</v>
      </c>
      <c r="C302" s="25">
        <v>0</v>
      </c>
      <c r="D302" s="25">
        <v>0</v>
      </c>
      <c r="E302" s="26">
        <v>0</v>
      </c>
      <c r="F302" s="27">
        <f t="shared" si="45"/>
        <v>5</v>
      </c>
      <c r="G302" s="24">
        <f t="shared" si="46"/>
        <v>0</v>
      </c>
      <c r="H302" s="28">
        <f t="shared" si="47"/>
        <v>0</v>
      </c>
      <c r="I302" s="27">
        <v>0</v>
      </c>
      <c r="J302" s="27">
        <v>0</v>
      </c>
    </row>
    <row r="303" spans="1:10" ht="10.5" customHeight="1" x14ac:dyDescent="0.15">
      <c r="A303" s="23" t="str">
        <f t="shared" si="48"/>
        <v>17:50～18:00</v>
      </c>
      <c r="B303" s="24">
        <v>6</v>
      </c>
      <c r="C303" s="25">
        <v>0</v>
      </c>
      <c r="D303" s="25">
        <v>1</v>
      </c>
      <c r="E303" s="26">
        <v>0</v>
      </c>
      <c r="F303" s="27">
        <f t="shared" si="45"/>
        <v>7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6</v>
      </c>
      <c r="C304" s="25">
        <v>0</v>
      </c>
      <c r="D304" s="25">
        <v>1</v>
      </c>
      <c r="E304" s="26">
        <v>0</v>
      </c>
      <c r="F304" s="27">
        <f t="shared" si="45"/>
        <v>7</v>
      </c>
      <c r="G304" s="24">
        <f t="shared" si="46"/>
        <v>0</v>
      </c>
      <c r="H304" s="28">
        <f t="shared" si="47"/>
        <v>0</v>
      </c>
      <c r="I304" s="27">
        <v>0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3</v>
      </c>
      <c r="C305" s="25">
        <v>0</v>
      </c>
      <c r="D305" s="25">
        <v>0</v>
      </c>
      <c r="E305" s="26">
        <v>1</v>
      </c>
      <c r="F305" s="27">
        <f t="shared" si="45"/>
        <v>4</v>
      </c>
      <c r="G305" s="24">
        <f t="shared" si="46"/>
        <v>1</v>
      </c>
      <c r="H305" s="28">
        <f t="shared" si="47"/>
        <v>0.25</v>
      </c>
      <c r="I305" s="27">
        <v>0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2</v>
      </c>
      <c r="C306" s="25">
        <v>0</v>
      </c>
      <c r="D306" s="25">
        <v>0</v>
      </c>
      <c r="E306" s="26">
        <v>0</v>
      </c>
      <c r="F306" s="27">
        <f t="shared" si="45"/>
        <v>2</v>
      </c>
      <c r="G306" s="24">
        <f t="shared" si="46"/>
        <v>0</v>
      </c>
      <c r="H306" s="28">
        <f t="shared" si="47"/>
        <v>0</v>
      </c>
      <c r="I306" s="27">
        <v>0</v>
      </c>
      <c r="J306" s="27">
        <v>0</v>
      </c>
    </row>
    <row r="307" spans="1:10" ht="10.5" customHeight="1" x14ac:dyDescent="0.15">
      <c r="A307" s="23" t="str">
        <f t="shared" si="48"/>
        <v>18:30～18:40</v>
      </c>
      <c r="B307" s="24">
        <v>5</v>
      </c>
      <c r="C307" s="25">
        <v>0</v>
      </c>
      <c r="D307" s="25">
        <v>1</v>
      </c>
      <c r="E307" s="26">
        <v>0</v>
      </c>
      <c r="F307" s="27">
        <f t="shared" si="45"/>
        <v>6</v>
      </c>
      <c r="G307" s="24">
        <f t="shared" si="46"/>
        <v>0</v>
      </c>
      <c r="H307" s="28">
        <f t="shared" si="47"/>
        <v>0</v>
      </c>
      <c r="I307" s="27">
        <v>0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6</v>
      </c>
      <c r="C308" s="25">
        <v>0</v>
      </c>
      <c r="D308" s="25">
        <v>0</v>
      </c>
      <c r="E308" s="26">
        <v>0</v>
      </c>
      <c r="F308" s="27">
        <f t="shared" si="45"/>
        <v>6</v>
      </c>
      <c r="G308" s="24">
        <f t="shared" si="46"/>
        <v>0</v>
      </c>
      <c r="H308" s="28">
        <f t="shared" si="47"/>
        <v>0</v>
      </c>
      <c r="I308" s="27">
        <v>0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8</v>
      </c>
      <c r="C309" s="42">
        <v>0</v>
      </c>
      <c r="D309" s="42">
        <v>1</v>
      </c>
      <c r="E309" s="43">
        <v>0</v>
      </c>
      <c r="F309" s="44">
        <f t="shared" si="45"/>
        <v>9</v>
      </c>
      <c r="G309" s="41">
        <f t="shared" si="46"/>
        <v>0</v>
      </c>
      <c r="H309" s="45">
        <f t="shared" si="47"/>
        <v>0</v>
      </c>
      <c r="I309" s="44">
        <v>0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v>365</v>
      </c>
      <c r="C310" s="32">
        <v>0</v>
      </c>
      <c r="D310" s="32">
        <v>35</v>
      </c>
      <c r="E310" s="33">
        <v>6</v>
      </c>
      <c r="F310" s="34">
        <f t="shared" si="45"/>
        <v>406</v>
      </c>
      <c r="G310" s="31">
        <f t="shared" si="46"/>
        <v>6</v>
      </c>
      <c r="H310" s="35">
        <f t="shared" si="47"/>
        <v>1.4999999999999999E-2</v>
      </c>
      <c r="I310" s="34">
        <v>16</v>
      </c>
      <c r="J310" s="34">
        <v>6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179" t="s">
        <v>2</v>
      </c>
      <c r="C313" s="181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70" t="s">
        <v>134</v>
      </c>
    </row>
    <row r="314" spans="1:10" ht="12" customHeight="1" x14ac:dyDescent="0.15">
      <c r="A314" s="10" t="s">
        <v>1</v>
      </c>
      <c r="B314" s="180"/>
      <c r="C314" s="166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71"/>
    </row>
    <row r="315" spans="1:10" ht="10.5" customHeight="1" x14ac:dyDescent="0.15">
      <c r="A315" s="16" t="str">
        <f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0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1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0</v>
      </c>
      <c r="C316" s="25">
        <v>0</v>
      </c>
      <c r="D316" s="25">
        <v>0</v>
      </c>
      <c r="E316" s="26">
        <v>0</v>
      </c>
      <c r="F316" s="27">
        <f t="shared" si="49"/>
        <v>0</v>
      </c>
      <c r="G316" s="24">
        <f t="shared" si="50"/>
        <v>0</v>
      </c>
      <c r="H316" s="28">
        <f t="shared" si="51"/>
        <v>0</v>
      </c>
      <c r="I316" s="27">
        <v>0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1</v>
      </c>
      <c r="C317" s="25">
        <v>0</v>
      </c>
      <c r="D317" s="25">
        <v>0</v>
      </c>
      <c r="E317" s="26">
        <v>0</v>
      </c>
      <c r="F317" s="27">
        <f t="shared" si="49"/>
        <v>1</v>
      </c>
      <c r="G317" s="24">
        <f t="shared" si="50"/>
        <v>0</v>
      </c>
      <c r="H317" s="28">
        <f t="shared" si="51"/>
        <v>0</v>
      </c>
      <c r="I317" s="27">
        <v>1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0</v>
      </c>
      <c r="C318" s="25">
        <v>0</v>
      </c>
      <c r="D318" s="25">
        <v>0</v>
      </c>
      <c r="E318" s="26">
        <v>0</v>
      </c>
      <c r="F318" s="27">
        <f t="shared" si="49"/>
        <v>0</v>
      </c>
      <c r="G318" s="24">
        <f t="shared" si="50"/>
        <v>0</v>
      </c>
      <c r="H318" s="28">
        <f t="shared" si="51"/>
        <v>0</v>
      </c>
      <c r="I318" s="27">
        <v>1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0</v>
      </c>
      <c r="C319" s="25">
        <v>0</v>
      </c>
      <c r="D319" s="25">
        <v>0</v>
      </c>
      <c r="E319" s="26">
        <v>0</v>
      </c>
      <c r="F319" s="27">
        <f t="shared" si="49"/>
        <v>0</v>
      </c>
      <c r="G319" s="24">
        <f t="shared" si="50"/>
        <v>0</v>
      </c>
      <c r="H319" s="28">
        <f t="shared" si="51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0</v>
      </c>
      <c r="C320" s="25">
        <v>0</v>
      </c>
      <c r="D320" s="25">
        <v>0</v>
      </c>
      <c r="E320" s="26">
        <v>0</v>
      </c>
      <c r="F320" s="27">
        <f t="shared" si="49"/>
        <v>0</v>
      </c>
      <c r="G320" s="24">
        <f t="shared" si="50"/>
        <v>0</v>
      </c>
      <c r="H320" s="28">
        <f t="shared" si="51"/>
        <v>0</v>
      </c>
      <c r="I320" s="27">
        <v>0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0</v>
      </c>
      <c r="C321" s="25">
        <v>0</v>
      </c>
      <c r="D321" s="25">
        <v>0</v>
      </c>
      <c r="E321" s="26">
        <v>0</v>
      </c>
      <c r="F321" s="27">
        <f t="shared" si="49"/>
        <v>0</v>
      </c>
      <c r="G321" s="24">
        <f t="shared" si="50"/>
        <v>0</v>
      </c>
      <c r="H321" s="28">
        <f t="shared" si="51"/>
        <v>0</v>
      </c>
      <c r="I321" s="27">
        <v>0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0</v>
      </c>
      <c r="C322" s="25">
        <v>0</v>
      </c>
      <c r="D322" s="25">
        <v>0</v>
      </c>
      <c r="E322" s="26">
        <v>0</v>
      </c>
      <c r="F322" s="27">
        <f t="shared" si="49"/>
        <v>0</v>
      </c>
      <c r="G322" s="24">
        <f t="shared" si="50"/>
        <v>0</v>
      </c>
      <c r="H322" s="28">
        <f t="shared" si="51"/>
        <v>0</v>
      </c>
      <c r="I322" s="27">
        <v>0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0</v>
      </c>
      <c r="C323" s="25">
        <v>0</v>
      </c>
      <c r="D323" s="25">
        <v>0</v>
      </c>
      <c r="E323" s="26">
        <v>0</v>
      </c>
      <c r="F323" s="27">
        <f t="shared" si="49"/>
        <v>0</v>
      </c>
      <c r="G323" s="24">
        <f t="shared" si="50"/>
        <v>0</v>
      </c>
      <c r="H323" s="28">
        <f t="shared" si="51"/>
        <v>0</v>
      </c>
      <c r="I323" s="27">
        <v>0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0</v>
      </c>
      <c r="C324" s="25">
        <v>0</v>
      </c>
      <c r="D324" s="25">
        <v>0</v>
      </c>
      <c r="E324" s="26">
        <v>0</v>
      </c>
      <c r="F324" s="27">
        <f t="shared" si="49"/>
        <v>0</v>
      </c>
      <c r="G324" s="24">
        <f t="shared" si="50"/>
        <v>0</v>
      </c>
      <c r="H324" s="28">
        <f t="shared" si="51"/>
        <v>0</v>
      </c>
      <c r="I324" s="27">
        <v>0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0</v>
      </c>
      <c r="C325" s="25">
        <v>0</v>
      </c>
      <c r="D325" s="25">
        <v>0</v>
      </c>
      <c r="E325" s="26">
        <v>0</v>
      </c>
      <c r="F325" s="27">
        <f t="shared" si="49"/>
        <v>0</v>
      </c>
      <c r="G325" s="24">
        <f t="shared" si="50"/>
        <v>0</v>
      </c>
      <c r="H325" s="28">
        <f t="shared" si="51"/>
        <v>0</v>
      </c>
      <c r="I325" s="27">
        <v>0</v>
      </c>
      <c r="J325" s="27">
        <v>0</v>
      </c>
    </row>
    <row r="326" spans="1:10" ht="10.5" customHeight="1" x14ac:dyDescent="0.15">
      <c r="A326" s="23" t="str">
        <f t="shared" si="52"/>
        <v xml:space="preserve"> 8:50～ 9:00</v>
      </c>
      <c r="B326" s="24">
        <v>0</v>
      </c>
      <c r="C326" s="25">
        <v>0</v>
      </c>
      <c r="D326" s="25">
        <v>0</v>
      </c>
      <c r="E326" s="26">
        <v>0</v>
      </c>
      <c r="F326" s="27">
        <f t="shared" si="49"/>
        <v>0</v>
      </c>
      <c r="G326" s="24">
        <f t="shared" si="50"/>
        <v>0</v>
      </c>
      <c r="H326" s="28">
        <f t="shared" si="51"/>
        <v>0</v>
      </c>
      <c r="I326" s="27">
        <v>0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0</v>
      </c>
      <c r="C327" s="25">
        <v>0</v>
      </c>
      <c r="D327" s="25">
        <v>0</v>
      </c>
      <c r="E327" s="26">
        <v>0</v>
      </c>
      <c r="F327" s="27">
        <f t="shared" ref="F327:F332" si="53">SUM(B327:E327)</f>
        <v>0</v>
      </c>
      <c r="G327" s="24">
        <f t="shared" ref="G327:G332" si="54">C327+E327</f>
        <v>0</v>
      </c>
      <c r="H327" s="28">
        <f t="shared" ref="H327:H332" si="55">IF(F327&gt;0,ROUND(G327/F327,3),0)</f>
        <v>0</v>
      </c>
      <c r="I327" s="27">
        <v>0</v>
      </c>
      <c r="J327" s="27">
        <v>0</v>
      </c>
    </row>
    <row r="328" spans="1:10" ht="10.5" customHeight="1" x14ac:dyDescent="0.15">
      <c r="A328" s="23" t="str">
        <f t="shared" si="52"/>
        <v xml:space="preserve"> 9:10～ 9:20</v>
      </c>
      <c r="B328" s="24">
        <v>0</v>
      </c>
      <c r="C328" s="25">
        <v>0</v>
      </c>
      <c r="D328" s="25">
        <v>0</v>
      </c>
      <c r="E328" s="26">
        <v>0</v>
      </c>
      <c r="F328" s="27">
        <f t="shared" si="53"/>
        <v>0</v>
      </c>
      <c r="G328" s="24">
        <f t="shared" si="54"/>
        <v>0</v>
      </c>
      <c r="H328" s="28">
        <f t="shared" si="55"/>
        <v>0</v>
      </c>
      <c r="I328" s="27">
        <v>0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0</v>
      </c>
      <c r="C329" s="25">
        <v>0</v>
      </c>
      <c r="D329" s="25">
        <v>0</v>
      </c>
      <c r="E329" s="26">
        <v>0</v>
      </c>
      <c r="F329" s="27">
        <f t="shared" si="53"/>
        <v>0</v>
      </c>
      <c r="G329" s="24">
        <f t="shared" si="54"/>
        <v>0</v>
      </c>
      <c r="H329" s="28">
        <f t="shared" si="55"/>
        <v>0</v>
      </c>
      <c r="I329" s="27">
        <v>0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0</v>
      </c>
      <c r="C330" s="25">
        <v>0</v>
      </c>
      <c r="D330" s="25">
        <v>0</v>
      </c>
      <c r="E330" s="26">
        <v>0</v>
      </c>
      <c r="F330" s="27">
        <f t="shared" si="53"/>
        <v>0</v>
      </c>
      <c r="G330" s="24">
        <f t="shared" si="54"/>
        <v>0</v>
      </c>
      <c r="H330" s="28">
        <f t="shared" si="55"/>
        <v>0</v>
      </c>
      <c r="I330" s="27">
        <v>0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0</v>
      </c>
      <c r="C331" s="25">
        <v>0</v>
      </c>
      <c r="D331" s="25">
        <v>0</v>
      </c>
      <c r="E331" s="26">
        <v>0</v>
      </c>
      <c r="F331" s="27">
        <f t="shared" si="53"/>
        <v>0</v>
      </c>
      <c r="G331" s="24">
        <f t="shared" si="54"/>
        <v>0</v>
      </c>
      <c r="H331" s="28">
        <f t="shared" si="55"/>
        <v>0</v>
      </c>
      <c r="I331" s="27">
        <v>0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0</v>
      </c>
      <c r="C332" s="25">
        <v>0</v>
      </c>
      <c r="D332" s="25">
        <v>0</v>
      </c>
      <c r="E332" s="26">
        <v>0</v>
      </c>
      <c r="F332" s="27">
        <f t="shared" si="53"/>
        <v>0</v>
      </c>
      <c r="G332" s="24">
        <f t="shared" si="54"/>
        <v>0</v>
      </c>
      <c r="H332" s="28">
        <f t="shared" si="55"/>
        <v>0</v>
      </c>
      <c r="I332" s="27">
        <v>1</v>
      </c>
      <c r="J332" s="27">
        <v>1</v>
      </c>
    </row>
    <row r="333" spans="1:10" ht="10.5" customHeight="1" x14ac:dyDescent="0.15">
      <c r="A333" s="23" t="str">
        <f t="shared" si="52"/>
        <v>10:00～10:10</v>
      </c>
      <c r="B333" s="24">
        <v>0</v>
      </c>
      <c r="C333" s="25">
        <v>0</v>
      </c>
      <c r="D333" s="25">
        <v>0</v>
      </c>
      <c r="E333" s="26">
        <v>0</v>
      </c>
      <c r="F333" s="27">
        <f t="shared" ref="F333:F363" si="56">SUM(B333:E333)</f>
        <v>0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1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0</v>
      </c>
      <c r="C334" s="25">
        <v>0</v>
      </c>
      <c r="D334" s="25">
        <v>0</v>
      </c>
      <c r="E334" s="26">
        <v>0</v>
      </c>
      <c r="F334" s="27">
        <f t="shared" si="56"/>
        <v>0</v>
      </c>
      <c r="G334" s="24">
        <f t="shared" si="57"/>
        <v>0</v>
      </c>
      <c r="H334" s="28">
        <f t="shared" si="58"/>
        <v>0</v>
      </c>
      <c r="I334" s="27">
        <v>0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0</v>
      </c>
      <c r="C335" s="25">
        <v>0</v>
      </c>
      <c r="D335" s="25">
        <v>0</v>
      </c>
      <c r="E335" s="26">
        <v>0</v>
      </c>
      <c r="F335" s="27">
        <f t="shared" si="56"/>
        <v>0</v>
      </c>
      <c r="G335" s="24">
        <f t="shared" si="57"/>
        <v>0</v>
      </c>
      <c r="H335" s="28">
        <f t="shared" si="58"/>
        <v>0</v>
      </c>
      <c r="I335" s="27">
        <v>0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0</v>
      </c>
      <c r="C336" s="25">
        <v>0</v>
      </c>
      <c r="D336" s="25">
        <v>0</v>
      </c>
      <c r="E336" s="26">
        <v>0</v>
      </c>
      <c r="F336" s="27">
        <f t="shared" si="56"/>
        <v>0</v>
      </c>
      <c r="G336" s="24">
        <f t="shared" si="57"/>
        <v>0</v>
      </c>
      <c r="H336" s="28">
        <f t="shared" si="58"/>
        <v>0</v>
      </c>
      <c r="I336" s="27">
        <v>0</v>
      </c>
      <c r="J336" s="27">
        <v>0</v>
      </c>
    </row>
    <row r="337" spans="1:10" ht="10.5" customHeight="1" x14ac:dyDescent="0.15">
      <c r="A337" s="23" t="str">
        <f t="shared" si="52"/>
        <v>10:40～10:50</v>
      </c>
      <c r="B337" s="24">
        <v>0</v>
      </c>
      <c r="C337" s="25">
        <v>0</v>
      </c>
      <c r="D337" s="25">
        <v>0</v>
      </c>
      <c r="E337" s="26">
        <v>0</v>
      </c>
      <c r="F337" s="27">
        <f t="shared" si="56"/>
        <v>0</v>
      </c>
      <c r="G337" s="24">
        <f t="shared" si="57"/>
        <v>0</v>
      </c>
      <c r="H337" s="28">
        <f t="shared" si="58"/>
        <v>0</v>
      </c>
      <c r="I337" s="27">
        <v>1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0</v>
      </c>
      <c r="C338" s="25">
        <v>0</v>
      </c>
      <c r="D338" s="25">
        <v>0</v>
      </c>
      <c r="E338" s="26">
        <v>0</v>
      </c>
      <c r="F338" s="27">
        <f t="shared" si="56"/>
        <v>0</v>
      </c>
      <c r="G338" s="24">
        <f t="shared" si="57"/>
        <v>0</v>
      </c>
      <c r="H338" s="28">
        <f t="shared" si="58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0</v>
      </c>
      <c r="C339" s="25">
        <v>0</v>
      </c>
      <c r="D339" s="25">
        <v>0</v>
      </c>
      <c r="E339" s="26">
        <v>0</v>
      </c>
      <c r="F339" s="27">
        <f t="shared" si="56"/>
        <v>0</v>
      </c>
      <c r="G339" s="24">
        <f t="shared" si="57"/>
        <v>0</v>
      </c>
      <c r="H339" s="28">
        <f t="shared" si="58"/>
        <v>0</v>
      </c>
      <c r="I339" s="27">
        <v>1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0</v>
      </c>
      <c r="C340" s="25">
        <v>0</v>
      </c>
      <c r="D340" s="25">
        <v>0</v>
      </c>
      <c r="E340" s="26">
        <v>0</v>
      </c>
      <c r="F340" s="27">
        <f t="shared" si="56"/>
        <v>0</v>
      </c>
      <c r="G340" s="24">
        <f t="shared" si="57"/>
        <v>0</v>
      </c>
      <c r="H340" s="28">
        <f t="shared" si="58"/>
        <v>0</v>
      </c>
      <c r="I340" s="27">
        <v>0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0</v>
      </c>
      <c r="C341" s="25">
        <v>0</v>
      </c>
      <c r="D341" s="25">
        <v>0</v>
      </c>
      <c r="E341" s="26">
        <v>0</v>
      </c>
      <c r="F341" s="27">
        <f t="shared" si="56"/>
        <v>0</v>
      </c>
      <c r="G341" s="24">
        <f t="shared" si="57"/>
        <v>0</v>
      </c>
      <c r="H341" s="28">
        <f t="shared" si="58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0</v>
      </c>
      <c r="C342" s="25">
        <v>0</v>
      </c>
      <c r="D342" s="25">
        <v>0</v>
      </c>
      <c r="E342" s="26">
        <v>0</v>
      </c>
      <c r="F342" s="27">
        <f t="shared" si="56"/>
        <v>0</v>
      </c>
      <c r="G342" s="24">
        <f t="shared" si="57"/>
        <v>0</v>
      </c>
      <c r="H342" s="28">
        <f t="shared" si="58"/>
        <v>0</v>
      </c>
      <c r="I342" s="27">
        <v>0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0</v>
      </c>
      <c r="C343" s="25">
        <v>0</v>
      </c>
      <c r="D343" s="25">
        <v>0</v>
      </c>
      <c r="E343" s="26">
        <v>0</v>
      </c>
      <c r="F343" s="27">
        <f t="shared" si="56"/>
        <v>0</v>
      </c>
      <c r="G343" s="24">
        <f t="shared" si="57"/>
        <v>0</v>
      </c>
      <c r="H343" s="28">
        <f t="shared" si="58"/>
        <v>0</v>
      </c>
      <c r="I343" s="27">
        <v>1</v>
      </c>
      <c r="J343" s="27">
        <v>0</v>
      </c>
    </row>
    <row r="344" spans="1:10" ht="10.5" customHeight="1" x14ac:dyDescent="0.15">
      <c r="A344" s="23" t="str">
        <f t="shared" si="52"/>
        <v>11:50～12:00</v>
      </c>
      <c r="B344" s="24">
        <v>0</v>
      </c>
      <c r="C344" s="25">
        <v>0</v>
      </c>
      <c r="D344" s="25">
        <v>0</v>
      </c>
      <c r="E344" s="26">
        <v>0</v>
      </c>
      <c r="F344" s="27">
        <f t="shared" si="56"/>
        <v>0</v>
      </c>
      <c r="G344" s="24">
        <f t="shared" si="57"/>
        <v>0</v>
      </c>
      <c r="H344" s="28">
        <f t="shared" si="58"/>
        <v>0</v>
      </c>
      <c r="I344" s="27">
        <v>0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0</v>
      </c>
      <c r="C345" s="25">
        <v>0</v>
      </c>
      <c r="D345" s="25">
        <v>0</v>
      </c>
      <c r="E345" s="26">
        <v>0</v>
      </c>
      <c r="F345" s="27">
        <f t="shared" si="56"/>
        <v>0</v>
      </c>
      <c r="G345" s="24">
        <f t="shared" si="57"/>
        <v>0</v>
      </c>
      <c r="H345" s="28">
        <f t="shared" si="58"/>
        <v>0</v>
      </c>
      <c r="I345" s="27">
        <v>0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0</v>
      </c>
      <c r="C346" s="25">
        <v>0</v>
      </c>
      <c r="D346" s="25">
        <v>0</v>
      </c>
      <c r="E346" s="26">
        <v>0</v>
      </c>
      <c r="F346" s="27">
        <f t="shared" si="56"/>
        <v>0</v>
      </c>
      <c r="G346" s="24">
        <f t="shared" si="57"/>
        <v>0</v>
      </c>
      <c r="H346" s="28">
        <f t="shared" si="58"/>
        <v>0</v>
      </c>
      <c r="I346" s="27">
        <v>0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0</v>
      </c>
      <c r="C347" s="25">
        <v>0</v>
      </c>
      <c r="D347" s="25">
        <v>0</v>
      </c>
      <c r="E347" s="26">
        <v>0</v>
      </c>
      <c r="F347" s="27">
        <f t="shared" si="56"/>
        <v>0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0</v>
      </c>
      <c r="C348" s="25">
        <v>0</v>
      </c>
      <c r="D348" s="25">
        <v>0</v>
      </c>
      <c r="E348" s="26">
        <v>0</v>
      </c>
      <c r="F348" s="27">
        <f t="shared" si="56"/>
        <v>0</v>
      </c>
      <c r="G348" s="24">
        <f t="shared" si="57"/>
        <v>0</v>
      </c>
      <c r="H348" s="28">
        <f t="shared" si="58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0</v>
      </c>
      <c r="C349" s="25">
        <v>0</v>
      </c>
      <c r="D349" s="25">
        <v>0</v>
      </c>
      <c r="E349" s="26">
        <v>0</v>
      </c>
      <c r="F349" s="27">
        <f t="shared" si="56"/>
        <v>0</v>
      </c>
      <c r="G349" s="24">
        <f t="shared" si="57"/>
        <v>0</v>
      </c>
      <c r="H349" s="28">
        <f t="shared" si="58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0</v>
      </c>
      <c r="C350" s="25">
        <v>0</v>
      </c>
      <c r="D350" s="25">
        <v>0</v>
      </c>
      <c r="E350" s="26">
        <v>0</v>
      </c>
      <c r="F350" s="27">
        <f t="shared" si="56"/>
        <v>0</v>
      </c>
      <c r="G350" s="24">
        <f t="shared" si="57"/>
        <v>0</v>
      </c>
      <c r="H350" s="28">
        <f t="shared" si="58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0</v>
      </c>
      <c r="C351" s="25">
        <v>0</v>
      </c>
      <c r="D351" s="25">
        <v>0</v>
      </c>
      <c r="E351" s="26">
        <v>0</v>
      </c>
      <c r="F351" s="27">
        <f t="shared" si="56"/>
        <v>0</v>
      </c>
      <c r="G351" s="24">
        <f t="shared" si="57"/>
        <v>0</v>
      </c>
      <c r="H351" s="28">
        <f t="shared" si="58"/>
        <v>0</v>
      </c>
      <c r="I351" s="27">
        <v>1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0</v>
      </c>
      <c r="C352" s="25">
        <v>0</v>
      </c>
      <c r="D352" s="25">
        <v>0</v>
      </c>
      <c r="E352" s="26">
        <v>0</v>
      </c>
      <c r="F352" s="27">
        <f t="shared" si="56"/>
        <v>0</v>
      </c>
      <c r="G352" s="24">
        <f t="shared" si="57"/>
        <v>0</v>
      </c>
      <c r="H352" s="28">
        <f t="shared" si="58"/>
        <v>0</v>
      </c>
      <c r="I352" s="27">
        <v>0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0</v>
      </c>
      <c r="C353" s="25">
        <v>0</v>
      </c>
      <c r="D353" s="25">
        <v>0</v>
      </c>
      <c r="E353" s="26">
        <v>0</v>
      </c>
      <c r="F353" s="27">
        <f t="shared" si="56"/>
        <v>0</v>
      </c>
      <c r="G353" s="24">
        <f t="shared" si="57"/>
        <v>0</v>
      </c>
      <c r="H353" s="28">
        <f t="shared" si="58"/>
        <v>0</v>
      </c>
      <c r="I353" s="27">
        <v>0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0</v>
      </c>
      <c r="C354" s="25">
        <v>0</v>
      </c>
      <c r="D354" s="25">
        <v>0</v>
      </c>
      <c r="E354" s="26">
        <v>0</v>
      </c>
      <c r="F354" s="27">
        <f t="shared" si="56"/>
        <v>0</v>
      </c>
      <c r="G354" s="24">
        <f t="shared" si="57"/>
        <v>0</v>
      </c>
      <c r="H354" s="28">
        <f t="shared" si="58"/>
        <v>0</v>
      </c>
      <c r="I354" s="27">
        <v>1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0</v>
      </c>
      <c r="C355" s="25">
        <v>0</v>
      </c>
      <c r="D355" s="25">
        <v>0</v>
      </c>
      <c r="E355" s="26">
        <v>0</v>
      </c>
      <c r="F355" s="27">
        <f t="shared" si="56"/>
        <v>0</v>
      </c>
      <c r="G355" s="24">
        <f t="shared" si="57"/>
        <v>0</v>
      </c>
      <c r="H355" s="28">
        <f t="shared" si="58"/>
        <v>0</v>
      </c>
      <c r="I355" s="27">
        <v>0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0</v>
      </c>
      <c r="C356" s="25">
        <v>0</v>
      </c>
      <c r="D356" s="25">
        <v>0</v>
      </c>
      <c r="E356" s="26">
        <v>0</v>
      </c>
      <c r="F356" s="27">
        <f t="shared" si="56"/>
        <v>0</v>
      </c>
      <c r="G356" s="24">
        <f t="shared" si="57"/>
        <v>0</v>
      </c>
      <c r="H356" s="28">
        <f t="shared" si="58"/>
        <v>0</v>
      </c>
      <c r="I356" s="27">
        <v>0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0</v>
      </c>
      <c r="C357" s="25">
        <v>0</v>
      </c>
      <c r="D357" s="25">
        <v>0</v>
      </c>
      <c r="E357" s="26">
        <v>0</v>
      </c>
      <c r="F357" s="27">
        <f t="shared" si="56"/>
        <v>0</v>
      </c>
      <c r="G357" s="24">
        <f t="shared" si="57"/>
        <v>0</v>
      </c>
      <c r="H357" s="28">
        <f t="shared" si="58"/>
        <v>0</v>
      </c>
      <c r="I357" s="27">
        <v>1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0</v>
      </c>
      <c r="C358" s="25">
        <v>0</v>
      </c>
      <c r="D358" s="25">
        <v>0</v>
      </c>
      <c r="E358" s="26">
        <v>0</v>
      </c>
      <c r="F358" s="27">
        <f t="shared" si="56"/>
        <v>0</v>
      </c>
      <c r="G358" s="24">
        <f t="shared" si="57"/>
        <v>0</v>
      </c>
      <c r="H358" s="28">
        <f t="shared" si="58"/>
        <v>0</v>
      </c>
      <c r="I358" s="27">
        <v>0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0</v>
      </c>
      <c r="C359" s="25">
        <v>0</v>
      </c>
      <c r="D359" s="25">
        <v>0</v>
      </c>
      <c r="E359" s="26">
        <v>0</v>
      </c>
      <c r="F359" s="27">
        <f t="shared" si="56"/>
        <v>0</v>
      </c>
      <c r="G359" s="24">
        <f t="shared" si="57"/>
        <v>0</v>
      </c>
      <c r="H359" s="28">
        <f t="shared" si="58"/>
        <v>0</v>
      </c>
      <c r="I359" s="27">
        <v>0</v>
      </c>
      <c r="J359" s="27">
        <v>1</v>
      </c>
    </row>
    <row r="360" spans="1:10" ht="10.5" customHeight="1" x14ac:dyDescent="0.15">
      <c r="A360" s="23" t="str">
        <f t="shared" si="52"/>
        <v>14:30～14:40</v>
      </c>
      <c r="B360" s="24">
        <v>0</v>
      </c>
      <c r="C360" s="25">
        <v>0</v>
      </c>
      <c r="D360" s="25">
        <v>0</v>
      </c>
      <c r="E360" s="26">
        <v>0</v>
      </c>
      <c r="F360" s="27">
        <f t="shared" si="56"/>
        <v>0</v>
      </c>
      <c r="G360" s="24">
        <f t="shared" si="57"/>
        <v>0</v>
      </c>
      <c r="H360" s="28">
        <f t="shared" si="58"/>
        <v>0</v>
      </c>
      <c r="I360" s="27">
        <v>0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0</v>
      </c>
      <c r="C361" s="25">
        <v>0</v>
      </c>
      <c r="D361" s="25">
        <v>0</v>
      </c>
      <c r="E361" s="26">
        <v>0</v>
      </c>
      <c r="F361" s="27">
        <f t="shared" si="56"/>
        <v>0</v>
      </c>
      <c r="G361" s="24">
        <f t="shared" si="57"/>
        <v>0</v>
      </c>
      <c r="H361" s="28">
        <f t="shared" si="58"/>
        <v>0</v>
      </c>
      <c r="I361" s="27">
        <v>0</v>
      </c>
      <c r="J361" s="27">
        <v>1</v>
      </c>
    </row>
    <row r="362" spans="1:10" ht="10.5" customHeight="1" x14ac:dyDescent="0.15">
      <c r="A362" s="23" t="str">
        <f t="shared" si="52"/>
        <v>14:50～15:00</v>
      </c>
      <c r="B362" s="24">
        <v>0</v>
      </c>
      <c r="C362" s="25">
        <v>0</v>
      </c>
      <c r="D362" s="25">
        <v>0</v>
      </c>
      <c r="E362" s="26">
        <v>0</v>
      </c>
      <c r="F362" s="27">
        <f t="shared" si="56"/>
        <v>0</v>
      </c>
      <c r="G362" s="24">
        <f t="shared" si="57"/>
        <v>0</v>
      </c>
      <c r="H362" s="28">
        <f t="shared" si="58"/>
        <v>0</v>
      </c>
      <c r="I362" s="27">
        <v>0</v>
      </c>
      <c r="J362" s="27">
        <v>1</v>
      </c>
    </row>
    <row r="363" spans="1:10" ht="10.5" customHeight="1" x14ac:dyDescent="0.15">
      <c r="A363" s="23" t="str">
        <f t="shared" si="52"/>
        <v>15:00～15:10</v>
      </c>
      <c r="B363" s="24">
        <v>0</v>
      </c>
      <c r="C363" s="25">
        <v>0</v>
      </c>
      <c r="D363" s="25">
        <v>0</v>
      </c>
      <c r="E363" s="26">
        <v>0</v>
      </c>
      <c r="F363" s="27">
        <f t="shared" si="56"/>
        <v>0</v>
      </c>
      <c r="G363" s="24">
        <f t="shared" si="57"/>
        <v>0</v>
      </c>
      <c r="H363" s="28">
        <f t="shared" si="58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0</v>
      </c>
      <c r="C364" s="25">
        <v>0</v>
      </c>
      <c r="D364" s="25">
        <v>0</v>
      </c>
      <c r="E364" s="26">
        <v>0</v>
      </c>
      <c r="F364" s="27">
        <f t="shared" ref="F364:F387" si="59">SUM(B364:E364)</f>
        <v>0</v>
      </c>
      <c r="G364" s="24">
        <f t="shared" ref="G364:G387" si="60">C364+E364</f>
        <v>0</v>
      </c>
      <c r="H364" s="28">
        <f t="shared" ref="H364:H387" si="61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0</v>
      </c>
      <c r="C365" s="25">
        <v>0</v>
      </c>
      <c r="D365" s="25">
        <v>0</v>
      </c>
      <c r="E365" s="26">
        <v>0</v>
      </c>
      <c r="F365" s="27">
        <f t="shared" si="59"/>
        <v>0</v>
      </c>
      <c r="G365" s="24">
        <f t="shared" si="60"/>
        <v>0</v>
      </c>
      <c r="H365" s="28">
        <f t="shared" si="61"/>
        <v>0</v>
      </c>
      <c r="I365" s="27">
        <v>0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0</v>
      </c>
      <c r="C366" s="25">
        <v>0</v>
      </c>
      <c r="D366" s="25">
        <v>0</v>
      </c>
      <c r="E366" s="26">
        <v>0</v>
      </c>
      <c r="F366" s="27">
        <f t="shared" si="59"/>
        <v>0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0</v>
      </c>
      <c r="C367" s="25">
        <v>0</v>
      </c>
      <c r="D367" s="25">
        <v>0</v>
      </c>
      <c r="E367" s="26">
        <v>0</v>
      </c>
      <c r="F367" s="27">
        <f t="shared" si="59"/>
        <v>0</v>
      </c>
      <c r="G367" s="24">
        <f t="shared" si="60"/>
        <v>0</v>
      </c>
      <c r="H367" s="28">
        <f t="shared" si="61"/>
        <v>0</v>
      </c>
      <c r="I367" s="27">
        <v>0</v>
      </c>
      <c r="J367" s="27">
        <v>1</v>
      </c>
    </row>
    <row r="368" spans="1:10" ht="10.5" customHeight="1" x14ac:dyDescent="0.15">
      <c r="A368" s="23" t="str">
        <f t="shared" si="52"/>
        <v>15:50～16:00</v>
      </c>
      <c r="B368" s="24">
        <v>0</v>
      </c>
      <c r="C368" s="25">
        <v>0</v>
      </c>
      <c r="D368" s="25">
        <v>0</v>
      </c>
      <c r="E368" s="26">
        <v>0</v>
      </c>
      <c r="F368" s="27">
        <f t="shared" si="59"/>
        <v>0</v>
      </c>
      <c r="G368" s="24">
        <f t="shared" si="60"/>
        <v>0</v>
      </c>
      <c r="H368" s="28">
        <f t="shared" si="61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0</v>
      </c>
      <c r="C369" s="25">
        <v>0</v>
      </c>
      <c r="D369" s="25">
        <v>0</v>
      </c>
      <c r="E369" s="26">
        <v>0</v>
      </c>
      <c r="F369" s="27">
        <f t="shared" si="59"/>
        <v>0</v>
      </c>
      <c r="G369" s="24">
        <f t="shared" si="60"/>
        <v>0</v>
      </c>
      <c r="H369" s="28">
        <f t="shared" si="61"/>
        <v>0</v>
      </c>
      <c r="I369" s="27">
        <v>0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0</v>
      </c>
      <c r="C370" s="25">
        <v>0</v>
      </c>
      <c r="D370" s="25">
        <v>0</v>
      </c>
      <c r="E370" s="26">
        <v>0</v>
      </c>
      <c r="F370" s="27">
        <f t="shared" si="59"/>
        <v>0</v>
      </c>
      <c r="G370" s="24">
        <f t="shared" si="60"/>
        <v>0</v>
      </c>
      <c r="H370" s="28">
        <f t="shared" si="61"/>
        <v>0</v>
      </c>
      <c r="I370" s="27">
        <v>0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0</v>
      </c>
      <c r="C371" s="25">
        <v>0</v>
      </c>
      <c r="D371" s="25">
        <v>0</v>
      </c>
      <c r="E371" s="26">
        <v>0</v>
      </c>
      <c r="F371" s="27">
        <f t="shared" si="59"/>
        <v>0</v>
      </c>
      <c r="G371" s="24">
        <f t="shared" si="60"/>
        <v>0</v>
      </c>
      <c r="H371" s="28">
        <f t="shared" si="61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0</v>
      </c>
      <c r="C372" s="25">
        <v>0</v>
      </c>
      <c r="D372" s="25">
        <v>0</v>
      </c>
      <c r="E372" s="26">
        <v>0</v>
      </c>
      <c r="F372" s="27">
        <f t="shared" si="59"/>
        <v>0</v>
      </c>
      <c r="G372" s="24">
        <f t="shared" si="60"/>
        <v>0</v>
      </c>
      <c r="H372" s="28">
        <f t="shared" si="61"/>
        <v>0</v>
      </c>
      <c r="I372" s="27">
        <v>0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0</v>
      </c>
      <c r="C373" s="25">
        <v>0</v>
      </c>
      <c r="D373" s="25">
        <v>0</v>
      </c>
      <c r="E373" s="26">
        <v>0</v>
      </c>
      <c r="F373" s="27">
        <f t="shared" si="59"/>
        <v>0</v>
      </c>
      <c r="G373" s="24">
        <f t="shared" si="60"/>
        <v>0</v>
      </c>
      <c r="H373" s="28">
        <f t="shared" si="61"/>
        <v>0</v>
      </c>
      <c r="I373" s="27">
        <v>0</v>
      </c>
      <c r="J373" s="27">
        <v>1</v>
      </c>
    </row>
    <row r="374" spans="1:10" ht="10.5" customHeight="1" x14ac:dyDescent="0.15">
      <c r="A374" s="23" t="str">
        <f t="shared" si="52"/>
        <v>16:50～17:00</v>
      </c>
      <c r="B374" s="24">
        <v>0</v>
      </c>
      <c r="C374" s="25">
        <v>0</v>
      </c>
      <c r="D374" s="25">
        <v>0</v>
      </c>
      <c r="E374" s="26">
        <v>0</v>
      </c>
      <c r="F374" s="27">
        <f t="shared" si="59"/>
        <v>0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0</v>
      </c>
      <c r="C375" s="25">
        <v>0</v>
      </c>
      <c r="D375" s="25">
        <v>0</v>
      </c>
      <c r="E375" s="26">
        <v>0</v>
      </c>
      <c r="F375" s="27">
        <f t="shared" si="59"/>
        <v>0</v>
      </c>
      <c r="G375" s="24">
        <f t="shared" si="60"/>
        <v>0</v>
      </c>
      <c r="H375" s="28">
        <f t="shared" si="61"/>
        <v>0</v>
      </c>
      <c r="I375" s="27">
        <v>0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0</v>
      </c>
      <c r="C376" s="25">
        <v>0</v>
      </c>
      <c r="D376" s="25">
        <v>0</v>
      </c>
      <c r="E376" s="26">
        <v>0</v>
      </c>
      <c r="F376" s="27">
        <f t="shared" si="59"/>
        <v>0</v>
      </c>
      <c r="G376" s="24">
        <f t="shared" si="60"/>
        <v>0</v>
      </c>
      <c r="H376" s="28">
        <f t="shared" si="61"/>
        <v>0</v>
      </c>
      <c r="I376" s="27">
        <v>0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0</v>
      </c>
      <c r="C377" s="25">
        <v>0</v>
      </c>
      <c r="D377" s="25">
        <v>0</v>
      </c>
      <c r="E377" s="26">
        <v>0</v>
      </c>
      <c r="F377" s="27">
        <f t="shared" si="59"/>
        <v>0</v>
      </c>
      <c r="G377" s="24">
        <f t="shared" si="60"/>
        <v>0</v>
      </c>
      <c r="H377" s="28">
        <f t="shared" si="61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0</v>
      </c>
      <c r="C378" s="25">
        <v>0</v>
      </c>
      <c r="D378" s="25">
        <v>0</v>
      </c>
      <c r="E378" s="26">
        <v>0</v>
      </c>
      <c r="F378" s="27">
        <f t="shared" si="59"/>
        <v>0</v>
      </c>
      <c r="G378" s="24">
        <f t="shared" si="60"/>
        <v>0</v>
      </c>
      <c r="H378" s="28">
        <f t="shared" si="61"/>
        <v>0</v>
      </c>
      <c r="I378" s="27">
        <v>0</v>
      </c>
      <c r="J378" s="27">
        <v>1</v>
      </c>
    </row>
    <row r="379" spans="1:10" ht="10.5" customHeight="1" x14ac:dyDescent="0.15">
      <c r="A379" s="23" t="str">
        <f t="shared" si="52"/>
        <v>17:40～17:50</v>
      </c>
      <c r="B379" s="24">
        <v>0</v>
      </c>
      <c r="C379" s="25">
        <v>0</v>
      </c>
      <c r="D379" s="25">
        <v>0</v>
      </c>
      <c r="E379" s="26">
        <v>0</v>
      </c>
      <c r="F379" s="27">
        <f t="shared" si="59"/>
        <v>0</v>
      </c>
      <c r="G379" s="24">
        <f t="shared" si="60"/>
        <v>0</v>
      </c>
      <c r="H379" s="28">
        <f t="shared" si="61"/>
        <v>0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0</v>
      </c>
      <c r="C380" s="25">
        <v>0</v>
      </c>
      <c r="D380" s="25">
        <v>0</v>
      </c>
      <c r="E380" s="26">
        <v>0</v>
      </c>
      <c r="F380" s="27">
        <f t="shared" si="59"/>
        <v>0</v>
      </c>
      <c r="G380" s="24">
        <f t="shared" si="60"/>
        <v>0</v>
      </c>
      <c r="H380" s="28">
        <f t="shared" si="61"/>
        <v>0</v>
      </c>
      <c r="I380" s="27">
        <v>0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0</v>
      </c>
      <c r="C381" s="25">
        <v>0</v>
      </c>
      <c r="D381" s="25">
        <v>0</v>
      </c>
      <c r="E381" s="26">
        <v>0</v>
      </c>
      <c r="F381" s="27">
        <f t="shared" si="59"/>
        <v>0</v>
      </c>
      <c r="G381" s="24">
        <f t="shared" si="60"/>
        <v>0</v>
      </c>
      <c r="H381" s="28">
        <f t="shared" si="61"/>
        <v>0</v>
      </c>
      <c r="I381" s="27">
        <v>0</v>
      </c>
      <c r="J381" s="27">
        <v>0</v>
      </c>
    </row>
    <row r="382" spans="1:10" ht="10.5" customHeight="1" x14ac:dyDescent="0.15">
      <c r="A382" s="23" t="str">
        <f t="shared" si="62"/>
        <v>18:10～18:20</v>
      </c>
      <c r="B382" s="24">
        <v>0</v>
      </c>
      <c r="C382" s="25">
        <v>0</v>
      </c>
      <c r="D382" s="25">
        <v>0</v>
      </c>
      <c r="E382" s="26">
        <v>0</v>
      </c>
      <c r="F382" s="27">
        <f t="shared" si="59"/>
        <v>0</v>
      </c>
      <c r="G382" s="24">
        <f t="shared" si="60"/>
        <v>0</v>
      </c>
      <c r="H382" s="28">
        <f t="shared" si="61"/>
        <v>0</v>
      </c>
      <c r="I382" s="27">
        <v>0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0</v>
      </c>
      <c r="C383" s="25">
        <v>0</v>
      </c>
      <c r="D383" s="25">
        <v>0</v>
      </c>
      <c r="E383" s="26">
        <v>0</v>
      </c>
      <c r="F383" s="27">
        <f t="shared" si="59"/>
        <v>0</v>
      </c>
      <c r="G383" s="24">
        <f t="shared" si="60"/>
        <v>0</v>
      </c>
      <c r="H383" s="28">
        <f t="shared" si="61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0</v>
      </c>
      <c r="C384" s="25">
        <v>0</v>
      </c>
      <c r="D384" s="25">
        <v>0</v>
      </c>
      <c r="E384" s="26">
        <v>0</v>
      </c>
      <c r="F384" s="27">
        <f t="shared" si="59"/>
        <v>0</v>
      </c>
      <c r="G384" s="24">
        <f t="shared" si="60"/>
        <v>0</v>
      </c>
      <c r="H384" s="28">
        <f t="shared" si="61"/>
        <v>0</v>
      </c>
      <c r="I384" s="27">
        <v>0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0</v>
      </c>
      <c r="C385" s="25">
        <v>0</v>
      </c>
      <c r="D385" s="25">
        <v>0</v>
      </c>
      <c r="E385" s="26">
        <v>0</v>
      </c>
      <c r="F385" s="27">
        <f t="shared" si="59"/>
        <v>0</v>
      </c>
      <c r="G385" s="24">
        <f t="shared" si="60"/>
        <v>0</v>
      </c>
      <c r="H385" s="28">
        <f t="shared" si="61"/>
        <v>0</v>
      </c>
      <c r="I385" s="27">
        <v>0</v>
      </c>
      <c r="J385" s="27">
        <v>0</v>
      </c>
    </row>
    <row r="386" spans="1:10" ht="10.5" customHeight="1" x14ac:dyDescent="0.15">
      <c r="A386" s="29" t="str">
        <f t="shared" si="62"/>
        <v>18:50～19:00</v>
      </c>
      <c r="B386" s="41">
        <v>0</v>
      </c>
      <c r="C386" s="42">
        <v>0</v>
      </c>
      <c r="D386" s="42">
        <v>0</v>
      </c>
      <c r="E386" s="43">
        <v>0</v>
      </c>
      <c r="F386" s="44">
        <f t="shared" si="59"/>
        <v>0</v>
      </c>
      <c r="G386" s="41">
        <f t="shared" si="60"/>
        <v>0</v>
      </c>
      <c r="H386" s="45">
        <f t="shared" si="61"/>
        <v>0</v>
      </c>
      <c r="I386" s="44">
        <v>0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v>1</v>
      </c>
      <c r="C387" s="32">
        <v>0</v>
      </c>
      <c r="D387" s="32">
        <v>0</v>
      </c>
      <c r="E387" s="33">
        <v>0</v>
      </c>
      <c r="F387" s="34">
        <f t="shared" si="59"/>
        <v>1</v>
      </c>
      <c r="G387" s="31">
        <f t="shared" si="60"/>
        <v>0</v>
      </c>
      <c r="H387" s="35">
        <f t="shared" si="61"/>
        <v>0</v>
      </c>
      <c r="I387" s="34">
        <v>11</v>
      </c>
      <c r="J387" s="34">
        <v>7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179" t="s">
        <v>2</v>
      </c>
      <c r="C390" s="181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70" t="s">
        <v>134</v>
      </c>
    </row>
    <row r="391" spans="1:10" ht="12" customHeight="1" x14ac:dyDescent="0.15">
      <c r="A391" s="10" t="s">
        <v>1</v>
      </c>
      <c r="B391" s="180"/>
      <c r="C391" s="166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71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1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1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0</v>
      </c>
      <c r="C393" s="25">
        <v>0</v>
      </c>
      <c r="D393" s="25">
        <v>0</v>
      </c>
      <c r="E393" s="26">
        <v>0</v>
      </c>
      <c r="F393" s="27">
        <f t="shared" si="64"/>
        <v>0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0</v>
      </c>
      <c r="C394" s="25">
        <v>0</v>
      </c>
      <c r="D394" s="25">
        <v>0</v>
      </c>
      <c r="E394" s="26">
        <v>0</v>
      </c>
      <c r="F394" s="27">
        <f t="shared" si="64"/>
        <v>0</v>
      </c>
      <c r="G394" s="24">
        <f t="shared" si="65"/>
        <v>0</v>
      </c>
      <c r="H394" s="28">
        <f t="shared" si="66"/>
        <v>0</v>
      </c>
      <c r="I394" s="27">
        <v>0</v>
      </c>
      <c r="J394" s="27">
        <v>0</v>
      </c>
    </row>
    <row r="395" spans="1:10" ht="10.5" customHeight="1" x14ac:dyDescent="0.15">
      <c r="A395" s="23" t="str">
        <f t="shared" si="63"/>
        <v xml:space="preserve"> 7:30～ 7:40</v>
      </c>
      <c r="B395" s="24">
        <v>0</v>
      </c>
      <c r="C395" s="25">
        <v>0</v>
      </c>
      <c r="D395" s="25">
        <v>0</v>
      </c>
      <c r="E395" s="26">
        <v>0</v>
      </c>
      <c r="F395" s="27">
        <f t="shared" si="64"/>
        <v>0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0</v>
      </c>
      <c r="C396" s="25">
        <v>0</v>
      </c>
      <c r="D396" s="25">
        <v>0</v>
      </c>
      <c r="E396" s="26">
        <v>0</v>
      </c>
      <c r="F396" s="27">
        <f t="shared" si="64"/>
        <v>0</v>
      </c>
      <c r="G396" s="24">
        <f t="shared" si="65"/>
        <v>0</v>
      </c>
      <c r="H396" s="28">
        <f t="shared" si="66"/>
        <v>0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0</v>
      </c>
      <c r="C397" s="25">
        <v>0</v>
      </c>
      <c r="D397" s="25">
        <v>0</v>
      </c>
      <c r="E397" s="26">
        <v>0</v>
      </c>
      <c r="F397" s="27">
        <f t="shared" si="64"/>
        <v>0</v>
      </c>
      <c r="G397" s="24">
        <f t="shared" si="65"/>
        <v>0</v>
      </c>
      <c r="H397" s="28">
        <f t="shared" si="66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0</v>
      </c>
      <c r="C398" s="25">
        <v>0</v>
      </c>
      <c r="D398" s="25">
        <v>0</v>
      </c>
      <c r="E398" s="26">
        <v>0</v>
      </c>
      <c r="F398" s="27">
        <f t="shared" si="64"/>
        <v>0</v>
      </c>
      <c r="G398" s="24">
        <f t="shared" si="65"/>
        <v>0</v>
      </c>
      <c r="H398" s="28">
        <f t="shared" si="66"/>
        <v>0</v>
      </c>
      <c r="I398" s="27">
        <v>0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0</v>
      </c>
      <c r="C399" s="25">
        <v>0</v>
      </c>
      <c r="D399" s="25">
        <v>0</v>
      </c>
      <c r="E399" s="26">
        <v>0</v>
      </c>
      <c r="F399" s="27">
        <f t="shared" si="64"/>
        <v>0</v>
      </c>
      <c r="G399" s="24">
        <f t="shared" si="65"/>
        <v>0</v>
      </c>
      <c r="H399" s="28">
        <f t="shared" si="66"/>
        <v>0</v>
      </c>
      <c r="I399" s="27">
        <v>0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0</v>
      </c>
      <c r="C400" s="25">
        <v>0</v>
      </c>
      <c r="D400" s="25">
        <v>0</v>
      </c>
      <c r="E400" s="26">
        <v>0</v>
      </c>
      <c r="F400" s="27">
        <f t="shared" si="64"/>
        <v>0</v>
      </c>
      <c r="G400" s="24">
        <f t="shared" si="65"/>
        <v>0</v>
      </c>
      <c r="H400" s="28">
        <f t="shared" si="66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0</v>
      </c>
      <c r="C401" s="25">
        <v>0</v>
      </c>
      <c r="D401" s="25">
        <v>0</v>
      </c>
      <c r="E401" s="26">
        <v>0</v>
      </c>
      <c r="F401" s="27">
        <f t="shared" si="64"/>
        <v>0</v>
      </c>
      <c r="G401" s="24">
        <f t="shared" si="65"/>
        <v>0</v>
      </c>
      <c r="H401" s="28">
        <f t="shared" si="66"/>
        <v>0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0</v>
      </c>
      <c r="C402" s="25">
        <v>0</v>
      </c>
      <c r="D402" s="25">
        <v>0</v>
      </c>
      <c r="E402" s="26">
        <v>0</v>
      </c>
      <c r="F402" s="27">
        <f t="shared" si="64"/>
        <v>0</v>
      </c>
      <c r="G402" s="24">
        <f t="shared" si="65"/>
        <v>0</v>
      </c>
      <c r="H402" s="28">
        <f t="shared" si="66"/>
        <v>0</v>
      </c>
      <c r="I402" s="27">
        <v>0</v>
      </c>
      <c r="J402" s="27">
        <v>0</v>
      </c>
    </row>
    <row r="403" spans="1:10" ht="10.5" customHeight="1" x14ac:dyDescent="0.15">
      <c r="A403" s="23" t="str">
        <f t="shared" si="63"/>
        <v xml:space="preserve"> 8:50～ 9:00</v>
      </c>
      <c r="B403" s="24">
        <v>0</v>
      </c>
      <c r="C403" s="25">
        <v>0</v>
      </c>
      <c r="D403" s="25">
        <v>0</v>
      </c>
      <c r="E403" s="26">
        <v>0</v>
      </c>
      <c r="F403" s="27">
        <f t="shared" ref="F403:F463" si="67">SUM(B403:E403)</f>
        <v>0</v>
      </c>
      <c r="G403" s="24">
        <f t="shared" ref="G403:G463" si="68">C403+E403</f>
        <v>0</v>
      </c>
      <c r="H403" s="28">
        <f t="shared" ref="H403:H463" si="69">IF(F403&gt;0,ROUND(G403/F403,3),0)</f>
        <v>0</v>
      </c>
      <c r="I403" s="27">
        <v>0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0</v>
      </c>
      <c r="C404" s="25">
        <v>0</v>
      </c>
      <c r="D404" s="25">
        <v>0</v>
      </c>
      <c r="E404" s="26">
        <v>0</v>
      </c>
      <c r="F404" s="27">
        <f t="shared" si="67"/>
        <v>0</v>
      </c>
      <c r="G404" s="24">
        <f t="shared" si="68"/>
        <v>0</v>
      </c>
      <c r="H404" s="28">
        <f t="shared" si="69"/>
        <v>0</v>
      </c>
      <c r="I404" s="27">
        <v>0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0</v>
      </c>
      <c r="C405" s="25">
        <v>0</v>
      </c>
      <c r="D405" s="25">
        <v>0</v>
      </c>
      <c r="E405" s="26">
        <v>0</v>
      </c>
      <c r="F405" s="27">
        <f t="shared" si="67"/>
        <v>0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0</v>
      </c>
      <c r="C406" s="25">
        <v>0</v>
      </c>
      <c r="D406" s="25">
        <v>0</v>
      </c>
      <c r="E406" s="26">
        <v>0</v>
      </c>
      <c r="F406" s="27">
        <f t="shared" si="67"/>
        <v>0</v>
      </c>
      <c r="G406" s="24">
        <f t="shared" si="68"/>
        <v>0</v>
      </c>
      <c r="H406" s="28">
        <f t="shared" si="69"/>
        <v>0</v>
      </c>
      <c r="I406" s="27">
        <v>0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0</v>
      </c>
      <c r="C407" s="25">
        <v>0</v>
      </c>
      <c r="D407" s="25">
        <v>0</v>
      </c>
      <c r="E407" s="26">
        <v>0</v>
      </c>
      <c r="F407" s="27">
        <f t="shared" si="67"/>
        <v>0</v>
      </c>
      <c r="G407" s="24">
        <f t="shared" si="68"/>
        <v>0</v>
      </c>
      <c r="H407" s="28">
        <f t="shared" si="69"/>
        <v>0</v>
      </c>
      <c r="I407" s="27">
        <v>0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0</v>
      </c>
      <c r="C408" s="25">
        <v>0</v>
      </c>
      <c r="D408" s="25">
        <v>0</v>
      </c>
      <c r="E408" s="26">
        <v>0</v>
      </c>
      <c r="F408" s="27">
        <f t="shared" si="67"/>
        <v>0</v>
      </c>
      <c r="G408" s="24">
        <f t="shared" si="68"/>
        <v>0</v>
      </c>
      <c r="H408" s="28">
        <f t="shared" si="69"/>
        <v>0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0</v>
      </c>
      <c r="C409" s="25">
        <v>0</v>
      </c>
      <c r="D409" s="25">
        <v>0</v>
      </c>
      <c r="E409" s="26">
        <v>0</v>
      </c>
      <c r="F409" s="27">
        <f t="shared" si="67"/>
        <v>0</v>
      </c>
      <c r="G409" s="24">
        <f t="shared" si="68"/>
        <v>0</v>
      </c>
      <c r="H409" s="28">
        <f t="shared" si="69"/>
        <v>0</v>
      </c>
      <c r="I409" s="27">
        <v>2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0</v>
      </c>
      <c r="C410" s="25">
        <v>0</v>
      </c>
      <c r="D410" s="25">
        <v>0</v>
      </c>
      <c r="E410" s="26">
        <v>0</v>
      </c>
      <c r="F410" s="27">
        <f t="shared" si="67"/>
        <v>0</v>
      </c>
      <c r="G410" s="24">
        <f t="shared" si="68"/>
        <v>0</v>
      </c>
      <c r="H410" s="28">
        <f t="shared" si="69"/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0</v>
      </c>
      <c r="C411" s="25">
        <v>0</v>
      </c>
      <c r="D411" s="25">
        <v>0</v>
      </c>
      <c r="E411" s="26">
        <v>0</v>
      </c>
      <c r="F411" s="27">
        <f t="shared" si="67"/>
        <v>0</v>
      </c>
      <c r="G411" s="24">
        <f t="shared" si="68"/>
        <v>0</v>
      </c>
      <c r="H411" s="28">
        <f t="shared" si="69"/>
        <v>0</v>
      </c>
      <c r="I411" s="27">
        <v>0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0</v>
      </c>
      <c r="C412" s="25">
        <v>0</v>
      </c>
      <c r="D412" s="25">
        <v>0</v>
      </c>
      <c r="E412" s="26">
        <v>0</v>
      </c>
      <c r="F412" s="27">
        <f t="shared" si="67"/>
        <v>0</v>
      </c>
      <c r="G412" s="24">
        <f t="shared" si="68"/>
        <v>0</v>
      </c>
      <c r="H412" s="28">
        <f t="shared" si="69"/>
        <v>0</v>
      </c>
      <c r="I412" s="27">
        <v>0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0</v>
      </c>
      <c r="C413" s="25">
        <v>0</v>
      </c>
      <c r="D413" s="25">
        <v>0</v>
      </c>
      <c r="E413" s="26">
        <v>0</v>
      </c>
      <c r="F413" s="27">
        <f t="shared" si="67"/>
        <v>0</v>
      </c>
      <c r="G413" s="24">
        <f t="shared" si="68"/>
        <v>0</v>
      </c>
      <c r="H413" s="28">
        <f t="shared" si="69"/>
        <v>0</v>
      </c>
      <c r="I413" s="27">
        <v>0</v>
      </c>
      <c r="J413" s="27">
        <v>1</v>
      </c>
    </row>
    <row r="414" spans="1:10" ht="10.5" customHeight="1" x14ac:dyDescent="0.15">
      <c r="A414" s="23" t="str">
        <f t="shared" si="63"/>
        <v>10:40～10:50</v>
      </c>
      <c r="B414" s="24">
        <v>0</v>
      </c>
      <c r="C414" s="25">
        <v>0</v>
      </c>
      <c r="D414" s="25">
        <v>0</v>
      </c>
      <c r="E414" s="26">
        <v>0</v>
      </c>
      <c r="F414" s="27">
        <f t="shared" si="67"/>
        <v>0</v>
      </c>
      <c r="G414" s="24">
        <f t="shared" si="68"/>
        <v>0</v>
      </c>
      <c r="H414" s="28">
        <f t="shared" si="69"/>
        <v>0</v>
      </c>
      <c r="I414" s="27">
        <v>0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0</v>
      </c>
      <c r="C415" s="25">
        <v>0</v>
      </c>
      <c r="D415" s="25">
        <v>0</v>
      </c>
      <c r="E415" s="26">
        <v>0</v>
      </c>
      <c r="F415" s="27">
        <f t="shared" si="67"/>
        <v>0</v>
      </c>
      <c r="G415" s="24">
        <f t="shared" si="68"/>
        <v>0</v>
      </c>
      <c r="H415" s="28">
        <f t="shared" si="69"/>
        <v>0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0</v>
      </c>
      <c r="C416" s="25">
        <v>0</v>
      </c>
      <c r="D416" s="25">
        <v>0</v>
      </c>
      <c r="E416" s="26">
        <v>0</v>
      </c>
      <c r="F416" s="27">
        <f t="shared" si="67"/>
        <v>0</v>
      </c>
      <c r="G416" s="24">
        <f t="shared" si="68"/>
        <v>0</v>
      </c>
      <c r="H416" s="28">
        <f t="shared" si="69"/>
        <v>0</v>
      </c>
      <c r="I416" s="27">
        <v>1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0</v>
      </c>
      <c r="C417" s="25">
        <v>0</v>
      </c>
      <c r="D417" s="25">
        <v>0</v>
      </c>
      <c r="E417" s="26">
        <v>0</v>
      </c>
      <c r="F417" s="27">
        <f t="shared" si="67"/>
        <v>0</v>
      </c>
      <c r="G417" s="24">
        <f t="shared" si="68"/>
        <v>0</v>
      </c>
      <c r="H417" s="28">
        <f t="shared" si="69"/>
        <v>0</v>
      </c>
      <c r="I417" s="27">
        <v>0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0</v>
      </c>
      <c r="C418" s="25">
        <v>0</v>
      </c>
      <c r="D418" s="25">
        <v>0</v>
      </c>
      <c r="E418" s="26">
        <v>0</v>
      </c>
      <c r="F418" s="27">
        <f t="shared" si="67"/>
        <v>0</v>
      </c>
      <c r="G418" s="24">
        <f t="shared" si="68"/>
        <v>0</v>
      </c>
      <c r="H418" s="28">
        <f t="shared" si="69"/>
        <v>0</v>
      </c>
      <c r="I418" s="27">
        <v>0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0</v>
      </c>
      <c r="C419" s="25">
        <v>0</v>
      </c>
      <c r="D419" s="25">
        <v>0</v>
      </c>
      <c r="E419" s="26">
        <v>0</v>
      </c>
      <c r="F419" s="27">
        <f t="shared" si="67"/>
        <v>0</v>
      </c>
      <c r="G419" s="24">
        <f t="shared" si="68"/>
        <v>0</v>
      </c>
      <c r="H419" s="28">
        <f t="shared" si="69"/>
        <v>0</v>
      </c>
      <c r="I419" s="27">
        <v>1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1</v>
      </c>
      <c r="C420" s="25">
        <v>0</v>
      </c>
      <c r="D420" s="25">
        <v>0</v>
      </c>
      <c r="E420" s="26">
        <v>0</v>
      </c>
      <c r="F420" s="27">
        <f t="shared" si="67"/>
        <v>1</v>
      </c>
      <c r="G420" s="24">
        <f t="shared" si="68"/>
        <v>0</v>
      </c>
      <c r="H420" s="28">
        <f t="shared" si="69"/>
        <v>0</v>
      </c>
      <c r="I420" s="27">
        <v>0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0</v>
      </c>
      <c r="C421" s="25">
        <v>0</v>
      </c>
      <c r="D421" s="25">
        <v>0</v>
      </c>
      <c r="E421" s="26">
        <v>0</v>
      </c>
      <c r="F421" s="27">
        <f t="shared" si="67"/>
        <v>0</v>
      </c>
      <c r="G421" s="24">
        <f t="shared" si="68"/>
        <v>0</v>
      </c>
      <c r="H421" s="28">
        <f t="shared" si="69"/>
        <v>0</v>
      </c>
      <c r="I421" s="27">
        <v>0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0</v>
      </c>
      <c r="C422" s="25">
        <v>0</v>
      </c>
      <c r="D422" s="25">
        <v>0</v>
      </c>
      <c r="E422" s="26">
        <v>0</v>
      </c>
      <c r="F422" s="27">
        <f t="shared" si="67"/>
        <v>0</v>
      </c>
      <c r="G422" s="24">
        <f t="shared" si="68"/>
        <v>0</v>
      </c>
      <c r="H422" s="28">
        <f t="shared" si="69"/>
        <v>0</v>
      </c>
      <c r="I422" s="27">
        <v>0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0</v>
      </c>
      <c r="C423" s="25">
        <v>0</v>
      </c>
      <c r="D423" s="25">
        <v>0</v>
      </c>
      <c r="E423" s="26">
        <v>0</v>
      </c>
      <c r="F423" s="27">
        <f t="shared" si="67"/>
        <v>0</v>
      </c>
      <c r="G423" s="24">
        <f t="shared" si="68"/>
        <v>0</v>
      </c>
      <c r="H423" s="28">
        <f t="shared" si="69"/>
        <v>0</v>
      </c>
      <c r="I423" s="27">
        <v>1</v>
      </c>
      <c r="J423" s="27">
        <v>1</v>
      </c>
    </row>
    <row r="424" spans="1:10" ht="10.5" customHeight="1" x14ac:dyDescent="0.15">
      <c r="A424" s="23" t="str">
        <f t="shared" ref="A424:A455" si="70">A347</f>
        <v>12:20～12:30</v>
      </c>
      <c r="B424" s="24">
        <v>0</v>
      </c>
      <c r="C424" s="25">
        <v>0</v>
      </c>
      <c r="D424" s="25">
        <v>0</v>
      </c>
      <c r="E424" s="26">
        <v>0</v>
      </c>
      <c r="F424" s="27">
        <f t="shared" si="67"/>
        <v>0</v>
      </c>
      <c r="G424" s="24">
        <f t="shared" si="68"/>
        <v>0</v>
      </c>
      <c r="H424" s="28">
        <f t="shared" si="69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0</v>
      </c>
      <c r="C425" s="25">
        <v>0</v>
      </c>
      <c r="D425" s="25">
        <v>0</v>
      </c>
      <c r="E425" s="26">
        <v>0</v>
      </c>
      <c r="F425" s="27">
        <f t="shared" si="67"/>
        <v>0</v>
      </c>
      <c r="G425" s="24">
        <f t="shared" si="68"/>
        <v>0</v>
      </c>
      <c r="H425" s="28">
        <f t="shared" si="69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0</v>
      </c>
      <c r="C426" s="25">
        <v>0</v>
      </c>
      <c r="D426" s="25">
        <v>0</v>
      </c>
      <c r="E426" s="26">
        <v>0</v>
      </c>
      <c r="F426" s="27">
        <f t="shared" si="67"/>
        <v>0</v>
      </c>
      <c r="G426" s="24">
        <f t="shared" si="68"/>
        <v>0</v>
      </c>
      <c r="H426" s="28">
        <f t="shared" si="69"/>
        <v>0</v>
      </c>
      <c r="I426" s="27">
        <v>0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0</v>
      </c>
      <c r="C427" s="25">
        <v>0</v>
      </c>
      <c r="D427" s="25">
        <v>0</v>
      </c>
      <c r="E427" s="26">
        <v>0</v>
      </c>
      <c r="F427" s="27">
        <f t="shared" si="67"/>
        <v>0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0</v>
      </c>
      <c r="C428" s="25">
        <v>0</v>
      </c>
      <c r="D428" s="25">
        <v>0</v>
      </c>
      <c r="E428" s="26">
        <v>0</v>
      </c>
      <c r="F428" s="27">
        <f t="shared" si="67"/>
        <v>0</v>
      </c>
      <c r="G428" s="24">
        <f t="shared" si="68"/>
        <v>0</v>
      </c>
      <c r="H428" s="28">
        <f t="shared" si="69"/>
        <v>0</v>
      </c>
      <c r="I428" s="27">
        <v>0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0</v>
      </c>
      <c r="C429" s="25">
        <v>0</v>
      </c>
      <c r="D429" s="25">
        <v>0</v>
      </c>
      <c r="E429" s="26">
        <v>0</v>
      </c>
      <c r="F429" s="27">
        <f t="shared" si="67"/>
        <v>0</v>
      </c>
      <c r="G429" s="24">
        <f t="shared" si="68"/>
        <v>0</v>
      </c>
      <c r="H429" s="28">
        <f t="shared" si="69"/>
        <v>0</v>
      </c>
      <c r="I429" s="27">
        <v>0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0</v>
      </c>
      <c r="C430" s="25">
        <v>0</v>
      </c>
      <c r="D430" s="25">
        <v>0</v>
      </c>
      <c r="E430" s="26">
        <v>0</v>
      </c>
      <c r="F430" s="27">
        <f t="shared" si="67"/>
        <v>0</v>
      </c>
      <c r="G430" s="24">
        <f t="shared" si="68"/>
        <v>0</v>
      </c>
      <c r="H430" s="28">
        <f t="shared" si="69"/>
        <v>0</v>
      </c>
      <c r="I430" s="27">
        <v>0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0</v>
      </c>
      <c r="C431" s="25">
        <v>0</v>
      </c>
      <c r="D431" s="25">
        <v>0</v>
      </c>
      <c r="E431" s="26">
        <v>0</v>
      </c>
      <c r="F431" s="27">
        <f t="shared" si="67"/>
        <v>0</v>
      </c>
      <c r="G431" s="24">
        <f t="shared" si="68"/>
        <v>0</v>
      </c>
      <c r="H431" s="28">
        <f t="shared" si="69"/>
        <v>0</v>
      </c>
      <c r="I431" s="27">
        <v>0</v>
      </c>
      <c r="J431" s="27">
        <v>1</v>
      </c>
    </row>
    <row r="432" spans="1:10" ht="10.5" customHeight="1" x14ac:dyDescent="0.15">
      <c r="A432" s="23" t="str">
        <f t="shared" si="70"/>
        <v>13:40～13:50</v>
      </c>
      <c r="B432" s="24">
        <v>0</v>
      </c>
      <c r="C432" s="25">
        <v>0</v>
      </c>
      <c r="D432" s="25">
        <v>0</v>
      </c>
      <c r="E432" s="26">
        <v>0</v>
      </c>
      <c r="F432" s="27">
        <f t="shared" si="67"/>
        <v>0</v>
      </c>
      <c r="G432" s="24">
        <f t="shared" si="68"/>
        <v>0</v>
      </c>
      <c r="H432" s="28">
        <f t="shared" si="69"/>
        <v>0</v>
      </c>
      <c r="I432" s="27">
        <v>0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0</v>
      </c>
      <c r="C433" s="25">
        <v>0</v>
      </c>
      <c r="D433" s="25">
        <v>0</v>
      </c>
      <c r="E433" s="26">
        <v>0</v>
      </c>
      <c r="F433" s="27">
        <f t="shared" si="67"/>
        <v>0</v>
      </c>
      <c r="G433" s="24">
        <f t="shared" si="68"/>
        <v>0</v>
      </c>
      <c r="H433" s="28">
        <f t="shared" si="69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0</v>
      </c>
      <c r="C434" s="25">
        <v>0</v>
      </c>
      <c r="D434" s="25">
        <v>0</v>
      </c>
      <c r="E434" s="26">
        <v>0</v>
      </c>
      <c r="F434" s="27">
        <f t="shared" si="67"/>
        <v>0</v>
      </c>
      <c r="G434" s="24">
        <f t="shared" si="68"/>
        <v>0</v>
      </c>
      <c r="H434" s="28">
        <f t="shared" si="69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0</v>
      </c>
      <c r="C435" s="25">
        <v>0</v>
      </c>
      <c r="D435" s="25">
        <v>0</v>
      </c>
      <c r="E435" s="26">
        <v>0</v>
      </c>
      <c r="F435" s="27">
        <f t="shared" si="67"/>
        <v>0</v>
      </c>
      <c r="G435" s="24">
        <f t="shared" si="68"/>
        <v>0</v>
      </c>
      <c r="H435" s="28">
        <f t="shared" si="69"/>
        <v>0</v>
      </c>
      <c r="I435" s="27">
        <v>0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0</v>
      </c>
      <c r="C436" s="25">
        <v>0</v>
      </c>
      <c r="D436" s="25">
        <v>0</v>
      </c>
      <c r="E436" s="26">
        <v>0</v>
      </c>
      <c r="F436" s="27">
        <f t="shared" si="67"/>
        <v>0</v>
      </c>
      <c r="G436" s="24">
        <f t="shared" si="68"/>
        <v>0</v>
      </c>
      <c r="H436" s="28">
        <f t="shared" si="69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0</v>
      </c>
      <c r="C437" s="25">
        <v>0</v>
      </c>
      <c r="D437" s="25">
        <v>0</v>
      </c>
      <c r="E437" s="26">
        <v>0</v>
      </c>
      <c r="F437" s="27">
        <f t="shared" si="67"/>
        <v>0</v>
      </c>
      <c r="G437" s="24">
        <f t="shared" si="68"/>
        <v>0</v>
      </c>
      <c r="H437" s="28">
        <f t="shared" si="69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0</v>
      </c>
      <c r="C438" s="25">
        <v>0</v>
      </c>
      <c r="D438" s="25">
        <v>0</v>
      </c>
      <c r="E438" s="26">
        <v>0</v>
      </c>
      <c r="F438" s="27">
        <f t="shared" si="67"/>
        <v>0</v>
      </c>
      <c r="G438" s="24">
        <f t="shared" si="68"/>
        <v>0</v>
      </c>
      <c r="H438" s="28">
        <f t="shared" si="69"/>
        <v>0</v>
      </c>
      <c r="I438" s="27">
        <v>1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0</v>
      </c>
      <c r="C439" s="25">
        <v>0</v>
      </c>
      <c r="D439" s="25">
        <v>0</v>
      </c>
      <c r="E439" s="26">
        <v>0</v>
      </c>
      <c r="F439" s="27">
        <f t="shared" si="67"/>
        <v>0</v>
      </c>
      <c r="G439" s="24">
        <f t="shared" si="68"/>
        <v>0</v>
      </c>
      <c r="H439" s="28">
        <f t="shared" si="69"/>
        <v>0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0</v>
      </c>
      <c r="C440" s="25">
        <v>0</v>
      </c>
      <c r="D440" s="25">
        <v>0</v>
      </c>
      <c r="E440" s="26">
        <v>0</v>
      </c>
      <c r="F440" s="27">
        <f t="shared" si="67"/>
        <v>0</v>
      </c>
      <c r="G440" s="24">
        <f t="shared" si="68"/>
        <v>0</v>
      </c>
      <c r="H440" s="28">
        <f t="shared" si="69"/>
        <v>0</v>
      </c>
      <c r="I440" s="27">
        <v>0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0</v>
      </c>
      <c r="C441" s="25">
        <v>0</v>
      </c>
      <c r="D441" s="25">
        <v>0</v>
      </c>
      <c r="E441" s="26">
        <v>0</v>
      </c>
      <c r="F441" s="27">
        <f t="shared" si="67"/>
        <v>0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0</v>
      </c>
      <c r="C442" s="25">
        <v>0</v>
      </c>
      <c r="D442" s="25">
        <v>0</v>
      </c>
      <c r="E442" s="26">
        <v>0</v>
      </c>
      <c r="F442" s="27">
        <f t="shared" si="67"/>
        <v>0</v>
      </c>
      <c r="G442" s="24">
        <f t="shared" si="68"/>
        <v>0</v>
      </c>
      <c r="H442" s="28">
        <f t="shared" si="69"/>
        <v>0</v>
      </c>
      <c r="I442" s="27">
        <v>0</v>
      </c>
      <c r="J442" s="27">
        <v>0</v>
      </c>
    </row>
    <row r="443" spans="1:10" ht="10.5" customHeight="1" x14ac:dyDescent="0.15">
      <c r="A443" s="23" t="str">
        <f t="shared" si="70"/>
        <v>15:30～15:40</v>
      </c>
      <c r="B443" s="24">
        <v>0</v>
      </c>
      <c r="C443" s="25">
        <v>0</v>
      </c>
      <c r="D443" s="25">
        <v>0</v>
      </c>
      <c r="E443" s="26">
        <v>0</v>
      </c>
      <c r="F443" s="27">
        <f t="shared" si="67"/>
        <v>0</v>
      </c>
      <c r="G443" s="24">
        <f t="shared" si="68"/>
        <v>0</v>
      </c>
      <c r="H443" s="28">
        <f t="shared" si="69"/>
        <v>0</v>
      </c>
      <c r="I443" s="27">
        <v>0</v>
      </c>
      <c r="J443" s="27">
        <v>0</v>
      </c>
    </row>
    <row r="444" spans="1:10" ht="10.5" customHeight="1" x14ac:dyDescent="0.15">
      <c r="A444" s="23" t="str">
        <f t="shared" si="70"/>
        <v>15:40～15:50</v>
      </c>
      <c r="B444" s="24">
        <v>0</v>
      </c>
      <c r="C444" s="25">
        <v>0</v>
      </c>
      <c r="D444" s="25">
        <v>0</v>
      </c>
      <c r="E444" s="26">
        <v>0</v>
      </c>
      <c r="F444" s="27">
        <f t="shared" si="67"/>
        <v>0</v>
      </c>
      <c r="G444" s="24">
        <f t="shared" si="68"/>
        <v>0</v>
      </c>
      <c r="H444" s="28">
        <f t="shared" si="69"/>
        <v>0</v>
      </c>
      <c r="I444" s="27">
        <v>0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0</v>
      </c>
      <c r="C445" s="25">
        <v>0</v>
      </c>
      <c r="D445" s="25">
        <v>0</v>
      </c>
      <c r="E445" s="26">
        <v>0</v>
      </c>
      <c r="F445" s="27">
        <f t="shared" si="67"/>
        <v>0</v>
      </c>
      <c r="G445" s="24">
        <f t="shared" si="68"/>
        <v>0</v>
      </c>
      <c r="H445" s="28">
        <f t="shared" si="69"/>
        <v>0</v>
      </c>
      <c r="I445" s="27">
        <v>0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0</v>
      </c>
      <c r="C446" s="25">
        <v>0</v>
      </c>
      <c r="D446" s="25">
        <v>0</v>
      </c>
      <c r="E446" s="26">
        <v>0</v>
      </c>
      <c r="F446" s="27">
        <f t="shared" si="67"/>
        <v>0</v>
      </c>
      <c r="G446" s="24">
        <f t="shared" si="68"/>
        <v>0</v>
      </c>
      <c r="H446" s="28">
        <f t="shared" si="69"/>
        <v>0</v>
      </c>
      <c r="I446" s="27">
        <v>0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0</v>
      </c>
      <c r="C447" s="25">
        <v>0</v>
      </c>
      <c r="D447" s="25">
        <v>0</v>
      </c>
      <c r="E447" s="26">
        <v>0</v>
      </c>
      <c r="F447" s="27">
        <f t="shared" si="67"/>
        <v>0</v>
      </c>
      <c r="G447" s="24">
        <f t="shared" si="68"/>
        <v>0</v>
      </c>
      <c r="H447" s="28">
        <f t="shared" si="69"/>
        <v>0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0</v>
      </c>
      <c r="C448" s="25">
        <v>0</v>
      </c>
      <c r="D448" s="25">
        <v>0</v>
      </c>
      <c r="E448" s="26">
        <v>0</v>
      </c>
      <c r="F448" s="27">
        <f t="shared" si="67"/>
        <v>0</v>
      </c>
      <c r="G448" s="24">
        <f t="shared" si="68"/>
        <v>0</v>
      </c>
      <c r="H448" s="28">
        <f t="shared" si="69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0</v>
      </c>
      <c r="C449" s="25">
        <v>0</v>
      </c>
      <c r="D449" s="25">
        <v>0</v>
      </c>
      <c r="E449" s="26">
        <v>0</v>
      </c>
      <c r="F449" s="27">
        <f t="shared" si="67"/>
        <v>0</v>
      </c>
      <c r="G449" s="24">
        <f t="shared" si="68"/>
        <v>0</v>
      </c>
      <c r="H449" s="28">
        <f t="shared" si="69"/>
        <v>0</v>
      </c>
      <c r="I449" s="27">
        <v>0</v>
      </c>
      <c r="J449" s="27">
        <v>1</v>
      </c>
    </row>
    <row r="450" spans="1:10" ht="10.5" customHeight="1" x14ac:dyDescent="0.15">
      <c r="A450" s="23" t="str">
        <f t="shared" si="70"/>
        <v>16:40～16:50</v>
      </c>
      <c r="B450" s="24">
        <v>0</v>
      </c>
      <c r="C450" s="25">
        <v>0</v>
      </c>
      <c r="D450" s="25">
        <v>0</v>
      </c>
      <c r="E450" s="26">
        <v>0</v>
      </c>
      <c r="F450" s="27">
        <f t="shared" si="67"/>
        <v>0</v>
      </c>
      <c r="G450" s="24">
        <f t="shared" si="68"/>
        <v>0</v>
      </c>
      <c r="H450" s="28">
        <f t="shared" si="69"/>
        <v>0</v>
      </c>
      <c r="I450" s="27">
        <v>1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0</v>
      </c>
      <c r="C451" s="25">
        <v>0</v>
      </c>
      <c r="D451" s="25">
        <v>0</v>
      </c>
      <c r="E451" s="26">
        <v>0</v>
      </c>
      <c r="F451" s="27">
        <f t="shared" si="67"/>
        <v>0</v>
      </c>
      <c r="G451" s="24">
        <f t="shared" si="68"/>
        <v>0</v>
      </c>
      <c r="H451" s="28">
        <f t="shared" si="69"/>
        <v>0</v>
      </c>
      <c r="I451" s="27">
        <v>0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0</v>
      </c>
      <c r="C452" s="25">
        <v>0</v>
      </c>
      <c r="D452" s="25">
        <v>0</v>
      </c>
      <c r="E452" s="26">
        <v>0</v>
      </c>
      <c r="F452" s="27">
        <f t="shared" si="67"/>
        <v>0</v>
      </c>
      <c r="G452" s="24">
        <f t="shared" si="68"/>
        <v>0</v>
      </c>
      <c r="H452" s="28">
        <f t="shared" si="69"/>
        <v>0</v>
      </c>
      <c r="I452" s="27">
        <v>0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0</v>
      </c>
      <c r="C453" s="25">
        <v>0</v>
      </c>
      <c r="D453" s="25">
        <v>0</v>
      </c>
      <c r="E453" s="26">
        <v>0</v>
      </c>
      <c r="F453" s="27">
        <f t="shared" si="67"/>
        <v>0</v>
      </c>
      <c r="G453" s="24">
        <f t="shared" si="68"/>
        <v>0</v>
      </c>
      <c r="H453" s="28">
        <f t="shared" si="69"/>
        <v>0</v>
      </c>
      <c r="I453" s="27">
        <v>0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0</v>
      </c>
      <c r="C454" s="25">
        <v>0</v>
      </c>
      <c r="D454" s="25">
        <v>0</v>
      </c>
      <c r="E454" s="26">
        <v>0</v>
      </c>
      <c r="F454" s="27">
        <f t="shared" si="67"/>
        <v>0</v>
      </c>
      <c r="G454" s="24">
        <f t="shared" si="68"/>
        <v>0</v>
      </c>
      <c r="H454" s="28">
        <f t="shared" si="69"/>
        <v>0</v>
      </c>
      <c r="I454" s="27">
        <v>0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0</v>
      </c>
      <c r="C455" s="25">
        <v>0</v>
      </c>
      <c r="D455" s="25">
        <v>0</v>
      </c>
      <c r="E455" s="26">
        <v>0</v>
      </c>
      <c r="F455" s="27">
        <f t="shared" si="67"/>
        <v>0</v>
      </c>
      <c r="G455" s="24">
        <f t="shared" si="68"/>
        <v>0</v>
      </c>
      <c r="H455" s="28">
        <f t="shared" si="69"/>
        <v>0</v>
      </c>
      <c r="I455" s="27">
        <v>0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0</v>
      </c>
      <c r="C456" s="25">
        <v>0</v>
      </c>
      <c r="D456" s="25">
        <v>0</v>
      </c>
      <c r="E456" s="26">
        <v>0</v>
      </c>
      <c r="F456" s="27">
        <f t="shared" si="67"/>
        <v>0</v>
      </c>
      <c r="G456" s="24">
        <f t="shared" si="68"/>
        <v>0</v>
      </c>
      <c r="H456" s="28">
        <f t="shared" si="69"/>
        <v>0</v>
      </c>
      <c r="I456" s="27">
        <v>0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0</v>
      </c>
      <c r="C457" s="25">
        <v>0</v>
      </c>
      <c r="D457" s="25">
        <v>0</v>
      </c>
      <c r="E457" s="26">
        <v>0</v>
      </c>
      <c r="F457" s="27">
        <f t="shared" si="67"/>
        <v>0</v>
      </c>
      <c r="G457" s="24">
        <f t="shared" si="68"/>
        <v>0</v>
      </c>
      <c r="H457" s="28">
        <f t="shared" si="69"/>
        <v>0</v>
      </c>
      <c r="I457" s="27">
        <v>1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0</v>
      </c>
      <c r="C458" s="25">
        <v>0</v>
      </c>
      <c r="D458" s="25">
        <v>0</v>
      </c>
      <c r="E458" s="26">
        <v>0</v>
      </c>
      <c r="F458" s="27">
        <f t="shared" si="67"/>
        <v>0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0</v>
      </c>
      <c r="C459" s="25">
        <v>0</v>
      </c>
      <c r="D459" s="25">
        <v>0</v>
      </c>
      <c r="E459" s="26">
        <v>0</v>
      </c>
      <c r="F459" s="27">
        <f t="shared" si="67"/>
        <v>0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0</v>
      </c>
      <c r="C460" s="25">
        <v>0</v>
      </c>
      <c r="D460" s="25">
        <v>0</v>
      </c>
      <c r="E460" s="26">
        <v>0</v>
      </c>
      <c r="F460" s="27">
        <f t="shared" si="67"/>
        <v>0</v>
      </c>
      <c r="G460" s="24">
        <f t="shared" si="68"/>
        <v>0</v>
      </c>
      <c r="H460" s="28">
        <f t="shared" si="69"/>
        <v>0</v>
      </c>
      <c r="I460" s="27">
        <v>1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0</v>
      </c>
      <c r="C461" s="25">
        <v>0</v>
      </c>
      <c r="D461" s="25">
        <v>0</v>
      </c>
      <c r="E461" s="26">
        <v>0</v>
      </c>
      <c r="F461" s="27">
        <f t="shared" si="67"/>
        <v>0</v>
      </c>
      <c r="G461" s="24">
        <f t="shared" si="68"/>
        <v>0</v>
      </c>
      <c r="H461" s="28">
        <f t="shared" si="69"/>
        <v>0</v>
      </c>
      <c r="I461" s="27">
        <v>0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0</v>
      </c>
      <c r="C462" s="25">
        <v>0</v>
      </c>
      <c r="D462" s="25">
        <v>0</v>
      </c>
      <c r="E462" s="26">
        <v>0</v>
      </c>
      <c r="F462" s="27">
        <f t="shared" si="67"/>
        <v>0</v>
      </c>
      <c r="G462" s="24">
        <f t="shared" si="68"/>
        <v>0</v>
      </c>
      <c r="H462" s="28">
        <f t="shared" si="69"/>
        <v>0</v>
      </c>
      <c r="I462" s="27">
        <v>0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0</v>
      </c>
      <c r="C463" s="42">
        <v>0</v>
      </c>
      <c r="D463" s="42">
        <v>0</v>
      </c>
      <c r="E463" s="43">
        <v>0</v>
      </c>
      <c r="F463" s="44">
        <f t="shared" si="67"/>
        <v>0</v>
      </c>
      <c r="G463" s="41">
        <f t="shared" si="68"/>
        <v>0</v>
      </c>
      <c r="H463" s="45">
        <f t="shared" si="69"/>
        <v>0</v>
      </c>
      <c r="I463" s="44">
        <v>0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v>2</v>
      </c>
      <c r="C464" s="32">
        <v>0</v>
      </c>
      <c r="D464" s="32">
        <v>0</v>
      </c>
      <c r="E464" s="33">
        <v>0</v>
      </c>
      <c r="F464" s="34">
        <f>SUM(B464:E464)</f>
        <v>2</v>
      </c>
      <c r="G464" s="31">
        <f>C464+E464</f>
        <v>0</v>
      </c>
      <c r="H464" s="35">
        <f>IF(F464&gt;0,ROUND(G464/F464,3),0)</f>
        <v>0</v>
      </c>
      <c r="I464" s="34">
        <v>9</v>
      </c>
      <c r="J464" s="34">
        <v>4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179" t="s">
        <v>2</v>
      </c>
      <c r="C467" s="181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70" t="s">
        <v>134</v>
      </c>
    </row>
    <row r="468" spans="1:10" ht="12" customHeight="1" x14ac:dyDescent="0.15">
      <c r="A468" s="10" t="s">
        <v>1</v>
      </c>
      <c r="B468" s="180"/>
      <c r="C468" s="166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71"/>
    </row>
    <row r="469" spans="1:10" s="22" customFormat="1" ht="10.5" customHeight="1" x14ac:dyDescent="0.15">
      <c r="A469" s="16" t="str">
        <f>A392</f>
        <v xml:space="preserve"> 7:00～ 7:10</v>
      </c>
      <c r="B469" s="52">
        <f t="shared" ref="B469:B500" si="72">B7+B84</f>
        <v>0</v>
      </c>
      <c r="C469" s="53">
        <f t="shared" ref="C469:E469" si="73">C7+C84</f>
        <v>0</v>
      </c>
      <c r="D469" s="53">
        <f t="shared" si="73"/>
        <v>1</v>
      </c>
      <c r="E469" s="54">
        <f t="shared" si="73"/>
        <v>0</v>
      </c>
      <c r="F469" s="55">
        <f>SUM(B469:E469)</f>
        <v>1</v>
      </c>
      <c r="G469" s="52">
        <f>C469+E469</f>
        <v>0</v>
      </c>
      <c r="H469" s="56">
        <f>IF(F469&gt;0,ROUND(G469/F469,3),0)</f>
        <v>0</v>
      </c>
      <c r="I469" s="55">
        <f t="shared" ref="I469:J532" si="74">I7+I84</f>
        <v>0</v>
      </c>
      <c r="J469" s="55">
        <f t="shared" si="74"/>
        <v>0</v>
      </c>
    </row>
    <row r="470" spans="1:10" s="22" customFormat="1" ht="10.5" customHeight="1" x14ac:dyDescent="0.15">
      <c r="A470" s="23" t="str">
        <f t="shared" ref="A470:A533" si="75">A393</f>
        <v xml:space="preserve"> 7:10～ 7:20</v>
      </c>
      <c r="B470" s="24">
        <f t="shared" si="72"/>
        <v>1</v>
      </c>
      <c r="C470" s="25">
        <f t="shared" ref="C470:E470" si="76">C8+C85</f>
        <v>0</v>
      </c>
      <c r="D470" s="25">
        <f t="shared" si="76"/>
        <v>0</v>
      </c>
      <c r="E470" s="26">
        <f t="shared" si="76"/>
        <v>1</v>
      </c>
      <c r="F470" s="27">
        <f t="shared" ref="F470:F533" si="77">SUM(B470:E470)</f>
        <v>2</v>
      </c>
      <c r="G470" s="24">
        <f t="shared" ref="G470:G533" si="78">C470+E470</f>
        <v>1</v>
      </c>
      <c r="H470" s="28">
        <f t="shared" ref="H470:H533" si="79">IF(F470&gt;0,ROUND(G470/F470,3),0)</f>
        <v>0.5</v>
      </c>
      <c r="I470" s="27">
        <f t="shared" si="74"/>
        <v>0</v>
      </c>
      <c r="J470" s="27">
        <f t="shared" si="74"/>
        <v>0</v>
      </c>
    </row>
    <row r="471" spans="1:10" s="22" customFormat="1" ht="10.5" customHeight="1" x14ac:dyDescent="0.15">
      <c r="A471" s="23" t="str">
        <f t="shared" si="75"/>
        <v xml:space="preserve"> 7:20～ 7:30</v>
      </c>
      <c r="B471" s="24">
        <f t="shared" si="72"/>
        <v>2</v>
      </c>
      <c r="C471" s="25">
        <f t="shared" ref="C471:E471" si="80">C9+C86</f>
        <v>0</v>
      </c>
      <c r="D471" s="25">
        <f t="shared" si="80"/>
        <v>0</v>
      </c>
      <c r="E471" s="26">
        <f t="shared" si="80"/>
        <v>0</v>
      </c>
      <c r="F471" s="27">
        <f t="shared" si="77"/>
        <v>2</v>
      </c>
      <c r="G471" s="24">
        <f t="shared" si="78"/>
        <v>0</v>
      </c>
      <c r="H471" s="28">
        <f t="shared" si="79"/>
        <v>0</v>
      </c>
      <c r="I471" s="27">
        <f t="shared" si="74"/>
        <v>0</v>
      </c>
      <c r="J471" s="27">
        <f t="shared" si="74"/>
        <v>0</v>
      </c>
    </row>
    <row r="472" spans="1:10" s="22" customFormat="1" ht="10.5" customHeight="1" x14ac:dyDescent="0.15">
      <c r="A472" s="23" t="str">
        <f t="shared" si="75"/>
        <v xml:space="preserve"> 7:30～ 7:40</v>
      </c>
      <c r="B472" s="24">
        <f t="shared" si="72"/>
        <v>2</v>
      </c>
      <c r="C472" s="25">
        <f t="shared" ref="C472:E472" si="81">C10+C87</f>
        <v>0</v>
      </c>
      <c r="D472" s="25">
        <f t="shared" si="81"/>
        <v>0</v>
      </c>
      <c r="E472" s="26">
        <f t="shared" si="81"/>
        <v>0</v>
      </c>
      <c r="F472" s="27">
        <f t="shared" si="77"/>
        <v>2</v>
      </c>
      <c r="G472" s="24">
        <f t="shared" si="78"/>
        <v>0</v>
      </c>
      <c r="H472" s="28">
        <f t="shared" si="79"/>
        <v>0</v>
      </c>
      <c r="I472" s="27">
        <f t="shared" si="74"/>
        <v>1</v>
      </c>
      <c r="J472" s="27">
        <f t="shared" si="74"/>
        <v>0</v>
      </c>
    </row>
    <row r="473" spans="1:10" s="22" customFormat="1" ht="10.5" customHeight="1" x14ac:dyDescent="0.15">
      <c r="A473" s="23" t="str">
        <f t="shared" si="75"/>
        <v xml:space="preserve"> 7:40～ 7:50</v>
      </c>
      <c r="B473" s="24">
        <f t="shared" si="72"/>
        <v>4</v>
      </c>
      <c r="C473" s="25">
        <f t="shared" ref="C473:E473" si="82">C11+C88</f>
        <v>0</v>
      </c>
      <c r="D473" s="25">
        <f t="shared" si="82"/>
        <v>1</v>
      </c>
      <c r="E473" s="26">
        <f t="shared" si="82"/>
        <v>0</v>
      </c>
      <c r="F473" s="27">
        <f t="shared" si="77"/>
        <v>5</v>
      </c>
      <c r="G473" s="24">
        <f t="shared" si="78"/>
        <v>0</v>
      </c>
      <c r="H473" s="28">
        <f t="shared" si="79"/>
        <v>0</v>
      </c>
      <c r="I473" s="27">
        <f t="shared" si="74"/>
        <v>0</v>
      </c>
      <c r="J473" s="27">
        <f t="shared" si="74"/>
        <v>0</v>
      </c>
    </row>
    <row r="474" spans="1:10" s="22" customFormat="1" ht="10.5" customHeight="1" x14ac:dyDescent="0.15">
      <c r="A474" s="23" t="str">
        <f t="shared" si="75"/>
        <v xml:space="preserve"> 7:50～ 8:00</v>
      </c>
      <c r="B474" s="24">
        <f t="shared" si="72"/>
        <v>1</v>
      </c>
      <c r="C474" s="25">
        <f t="shared" ref="C474:E474" si="83">C12+C89</f>
        <v>0</v>
      </c>
      <c r="D474" s="25">
        <f t="shared" si="83"/>
        <v>2</v>
      </c>
      <c r="E474" s="26">
        <f t="shared" si="83"/>
        <v>0</v>
      </c>
      <c r="F474" s="27">
        <f t="shared" si="77"/>
        <v>3</v>
      </c>
      <c r="G474" s="24">
        <f t="shared" si="78"/>
        <v>0</v>
      </c>
      <c r="H474" s="28">
        <f t="shared" si="79"/>
        <v>0</v>
      </c>
      <c r="I474" s="27">
        <f t="shared" si="74"/>
        <v>0</v>
      </c>
      <c r="J474" s="27">
        <f t="shared" si="74"/>
        <v>0</v>
      </c>
    </row>
    <row r="475" spans="1:10" s="22" customFormat="1" ht="10.5" customHeight="1" x14ac:dyDescent="0.15">
      <c r="A475" s="23" t="str">
        <f t="shared" si="75"/>
        <v xml:space="preserve"> 8:00～ 8:10</v>
      </c>
      <c r="B475" s="24">
        <f t="shared" si="72"/>
        <v>2</v>
      </c>
      <c r="C475" s="25">
        <f t="shared" ref="C475:E475" si="84">C13+C90</f>
        <v>0</v>
      </c>
      <c r="D475" s="25">
        <f t="shared" si="84"/>
        <v>0</v>
      </c>
      <c r="E475" s="26">
        <f t="shared" si="84"/>
        <v>0</v>
      </c>
      <c r="F475" s="27">
        <f t="shared" si="77"/>
        <v>2</v>
      </c>
      <c r="G475" s="24">
        <f t="shared" si="78"/>
        <v>0</v>
      </c>
      <c r="H475" s="28">
        <f t="shared" si="79"/>
        <v>0</v>
      </c>
      <c r="I475" s="27">
        <f t="shared" si="74"/>
        <v>0</v>
      </c>
      <c r="J475" s="27">
        <f t="shared" si="74"/>
        <v>0</v>
      </c>
    </row>
    <row r="476" spans="1:10" s="22" customFormat="1" ht="10.5" customHeight="1" x14ac:dyDescent="0.15">
      <c r="A476" s="23" t="str">
        <f t="shared" si="75"/>
        <v xml:space="preserve"> 8:10～ 8:20</v>
      </c>
      <c r="B476" s="24">
        <f t="shared" si="72"/>
        <v>4</v>
      </c>
      <c r="C476" s="25">
        <f t="shared" ref="C476:E476" si="85">C14+C91</f>
        <v>0</v>
      </c>
      <c r="D476" s="25">
        <f t="shared" si="85"/>
        <v>0</v>
      </c>
      <c r="E476" s="26">
        <f t="shared" si="85"/>
        <v>0</v>
      </c>
      <c r="F476" s="27">
        <f t="shared" si="77"/>
        <v>4</v>
      </c>
      <c r="G476" s="24">
        <f t="shared" si="78"/>
        <v>0</v>
      </c>
      <c r="H476" s="28">
        <f t="shared" si="79"/>
        <v>0</v>
      </c>
      <c r="I476" s="27">
        <f t="shared" si="74"/>
        <v>0</v>
      </c>
      <c r="J476" s="27">
        <f t="shared" si="74"/>
        <v>0</v>
      </c>
    </row>
    <row r="477" spans="1:10" s="22" customFormat="1" ht="10.5" customHeight="1" x14ac:dyDescent="0.15">
      <c r="A477" s="23" t="str">
        <f t="shared" si="75"/>
        <v xml:space="preserve"> 8:20～ 8:30</v>
      </c>
      <c r="B477" s="24">
        <f t="shared" si="72"/>
        <v>7</v>
      </c>
      <c r="C477" s="25">
        <f t="shared" ref="C477:E477" si="86">C15+C92</f>
        <v>0</v>
      </c>
      <c r="D477" s="25">
        <f t="shared" si="86"/>
        <v>0</v>
      </c>
      <c r="E477" s="26">
        <f t="shared" si="86"/>
        <v>0</v>
      </c>
      <c r="F477" s="27">
        <f t="shared" si="77"/>
        <v>7</v>
      </c>
      <c r="G477" s="24">
        <f t="shared" si="78"/>
        <v>0</v>
      </c>
      <c r="H477" s="28">
        <f t="shared" si="79"/>
        <v>0</v>
      </c>
      <c r="I477" s="27">
        <f t="shared" si="74"/>
        <v>0</v>
      </c>
      <c r="J477" s="27">
        <f t="shared" si="74"/>
        <v>0</v>
      </c>
    </row>
    <row r="478" spans="1:10" s="22" customFormat="1" ht="10.5" customHeight="1" x14ac:dyDescent="0.15">
      <c r="A478" s="23" t="str">
        <f t="shared" si="75"/>
        <v xml:space="preserve"> 8:30～ 8:40</v>
      </c>
      <c r="B478" s="24">
        <f t="shared" si="72"/>
        <v>5</v>
      </c>
      <c r="C478" s="25">
        <f t="shared" ref="C478:E478" si="87">C16+C93</f>
        <v>0</v>
      </c>
      <c r="D478" s="25">
        <f t="shared" si="87"/>
        <v>1</v>
      </c>
      <c r="E478" s="26">
        <f t="shared" si="87"/>
        <v>0</v>
      </c>
      <c r="F478" s="27">
        <f t="shared" si="77"/>
        <v>6</v>
      </c>
      <c r="G478" s="24">
        <f t="shared" si="78"/>
        <v>0</v>
      </c>
      <c r="H478" s="28">
        <f t="shared" si="79"/>
        <v>0</v>
      </c>
      <c r="I478" s="27">
        <f t="shared" si="74"/>
        <v>0</v>
      </c>
      <c r="J478" s="27">
        <f t="shared" si="74"/>
        <v>0</v>
      </c>
    </row>
    <row r="479" spans="1:10" s="22" customFormat="1" ht="10.5" customHeight="1" x14ac:dyDescent="0.15">
      <c r="A479" s="23" t="str">
        <f t="shared" si="75"/>
        <v xml:space="preserve"> 8:40～ 8:50</v>
      </c>
      <c r="B479" s="24">
        <f t="shared" si="72"/>
        <v>10</v>
      </c>
      <c r="C479" s="25">
        <f t="shared" ref="C479:E479" si="88">C17+C94</f>
        <v>0</v>
      </c>
      <c r="D479" s="25">
        <f t="shared" si="88"/>
        <v>1</v>
      </c>
      <c r="E479" s="26">
        <f t="shared" si="88"/>
        <v>0</v>
      </c>
      <c r="F479" s="27">
        <f t="shared" si="77"/>
        <v>11</v>
      </c>
      <c r="G479" s="24">
        <f t="shared" si="78"/>
        <v>0</v>
      </c>
      <c r="H479" s="28">
        <f t="shared" si="79"/>
        <v>0</v>
      </c>
      <c r="I479" s="27">
        <f t="shared" si="74"/>
        <v>1</v>
      </c>
      <c r="J479" s="27">
        <f t="shared" si="74"/>
        <v>0</v>
      </c>
    </row>
    <row r="480" spans="1:10" s="22" customFormat="1" ht="10.5" customHeight="1" x14ac:dyDescent="0.15">
      <c r="A480" s="23" t="str">
        <f t="shared" si="75"/>
        <v xml:space="preserve"> 8:50～ 9:00</v>
      </c>
      <c r="B480" s="24">
        <f t="shared" si="72"/>
        <v>8</v>
      </c>
      <c r="C480" s="25">
        <f t="shared" ref="C480:E480" si="89">C18+C95</f>
        <v>0</v>
      </c>
      <c r="D480" s="25">
        <f t="shared" si="89"/>
        <v>0</v>
      </c>
      <c r="E480" s="26">
        <f t="shared" si="89"/>
        <v>0</v>
      </c>
      <c r="F480" s="27">
        <f t="shared" si="77"/>
        <v>8</v>
      </c>
      <c r="G480" s="24">
        <f t="shared" si="78"/>
        <v>0</v>
      </c>
      <c r="H480" s="28">
        <f t="shared" si="79"/>
        <v>0</v>
      </c>
      <c r="I480" s="27">
        <f t="shared" si="74"/>
        <v>0</v>
      </c>
      <c r="J480" s="27">
        <f t="shared" si="74"/>
        <v>1</v>
      </c>
    </row>
    <row r="481" spans="1:10" s="22" customFormat="1" ht="10.5" customHeight="1" x14ac:dyDescent="0.15">
      <c r="A481" s="23" t="str">
        <f t="shared" si="75"/>
        <v xml:space="preserve"> 9:00～ 9:10</v>
      </c>
      <c r="B481" s="24">
        <f t="shared" si="72"/>
        <v>9</v>
      </c>
      <c r="C481" s="25">
        <f t="shared" ref="C481:E481" si="90">C19+C96</f>
        <v>0</v>
      </c>
      <c r="D481" s="25">
        <f t="shared" si="90"/>
        <v>1</v>
      </c>
      <c r="E481" s="26">
        <f t="shared" si="90"/>
        <v>0</v>
      </c>
      <c r="F481" s="27">
        <f t="shared" si="77"/>
        <v>10</v>
      </c>
      <c r="G481" s="24">
        <f t="shared" si="78"/>
        <v>0</v>
      </c>
      <c r="H481" s="28">
        <f t="shared" si="79"/>
        <v>0</v>
      </c>
      <c r="I481" s="27">
        <f t="shared" si="74"/>
        <v>1</v>
      </c>
      <c r="J481" s="27">
        <f t="shared" si="74"/>
        <v>0</v>
      </c>
    </row>
    <row r="482" spans="1:10" s="22" customFormat="1" ht="10.5" customHeight="1" x14ac:dyDescent="0.15">
      <c r="A482" s="23" t="str">
        <f t="shared" si="75"/>
        <v xml:space="preserve"> 9:10～ 9:20</v>
      </c>
      <c r="B482" s="24">
        <f t="shared" si="72"/>
        <v>3</v>
      </c>
      <c r="C482" s="25">
        <f t="shared" ref="C482:E482" si="91">C20+C97</f>
        <v>0</v>
      </c>
      <c r="D482" s="25">
        <f t="shared" si="91"/>
        <v>0</v>
      </c>
      <c r="E482" s="26">
        <f t="shared" si="91"/>
        <v>1</v>
      </c>
      <c r="F482" s="27">
        <f t="shared" si="77"/>
        <v>4</v>
      </c>
      <c r="G482" s="24">
        <f t="shared" si="78"/>
        <v>1</v>
      </c>
      <c r="H482" s="28">
        <f t="shared" si="79"/>
        <v>0.25</v>
      </c>
      <c r="I482" s="27">
        <f t="shared" si="74"/>
        <v>1</v>
      </c>
      <c r="J482" s="27">
        <f t="shared" si="74"/>
        <v>0</v>
      </c>
    </row>
    <row r="483" spans="1:10" s="22" customFormat="1" ht="10.5" customHeight="1" x14ac:dyDescent="0.15">
      <c r="A483" s="23" t="str">
        <f t="shared" si="75"/>
        <v xml:space="preserve"> 9:20～ 9:30</v>
      </c>
      <c r="B483" s="24">
        <f t="shared" si="72"/>
        <v>5</v>
      </c>
      <c r="C483" s="25">
        <f t="shared" ref="C483:E483" si="92">C21+C98</f>
        <v>0</v>
      </c>
      <c r="D483" s="25">
        <f t="shared" si="92"/>
        <v>1</v>
      </c>
      <c r="E483" s="26">
        <f t="shared" si="92"/>
        <v>0</v>
      </c>
      <c r="F483" s="27">
        <f t="shared" si="77"/>
        <v>6</v>
      </c>
      <c r="G483" s="24">
        <f t="shared" si="78"/>
        <v>0</v>
      </c>
      <c r="H483" s="28">
        <f t="shared" si="79"/>
        <v>0</v>
      </c>
      <c r="I483" s="27">
        <f t="shared" si="74"/>
        <v>1</v>
      </c>
      <c r="J483" s="27">
        <f t="shared" si="74"/>
        <v>0</v>
      </c>
    </row>
    <row r="484" spans="1:10" s="22" customFormat="1" ht="10.5" customHeight="1" x14ac:dyDescent="0.15">
      <c r="A484" s="23" t="str">
        <f t="shared" si="75"/>
        <v xml:space="preserve"> 9:30～ 9:40</v>
      </c>
      <c r="B484" s="24">
        <f t="shared" si="72"/>
        <v>14</v>
      </c>
      <c r="C484" s="25">
        <f t="shared" ref="C484:E484" si="93">C22+C99</f>
        <v>0</v>
      </c>
      <c r="D484" s="25">
        <f t="shared" si="93"/>
        <v>0</v>
      </c>
      <c r="E484" s="26">
        <f t="shared" si="93"/>
        <v>0</v>
      </c>
      <c r="F484" s="27">
        <f t="shared" si="77"/>
        <v>14</v>
      </c>
      <c r="G484" s="24">
        <f t="shared" si="78"/>
        <v>0</v>
      </c>
      <c r="H484" s="28">
        <f t="shared" si="79"/>
        <v>0</v>
      </c>
      <c r="I484" s="27">
        <f t="shared" si="74"/>
        <v>1</v>
      </c>
      <c r="J484" s="27">
        <f t="shared" si="74"/>
        <v>0</v>
      </c>
    </row>
    <row r="485" spans="1:10" s="22" customFormat="1" ht="10.5" customHeight="1" x14ac:dyDescent="0.15">
      <c r="A485" s="23" t="str">
        <f t="shared" si="75"/>
        <v xml:space="preserve"> 9:40～ 9:50</v>
      </c>
      <c r="B485" s="24">
        <f t="shared" si="72"/>
        <v>10</v>
      </c>
      <c r="C485" s="25">
        <f t="shared" ref="C485:E485" si="94">C23+C100</f>
        <v>0</v>
      </c>
      <c r="D485" s="25">
        <f t="shared" si="94"/>
        <v>2</v>
      </c>
      <c r="E485" s="26">
        <f t="shared" si="94"/>
        <v>0</v>
      </c>
      <c r="F485" s="27">
        <f t="shared" si="77"/>
        <v>12</v>
      </c>
      <c r="G485" s="24">
        <f t="shared" si="78"/>
        <v>0</v>
      </c>
      <c r="H485" s="28">
        <f t="shared" si="79"/>
        <v>0</v>
      </c>
      <c r="I485" s="27">
        <f t="shared" si="74"/>
        <v>0</v>
      </c>
      <c r="J485" s="27">
        <f t="shared" si="74"/>
        <v>1</v>
      </c>
    </row>
    <row r="486" spans="1:10" s="22" customFormat="1" ht="10.5" customHeight="1" x14ac:dyDescent="0.15">
      <c r="A486" s="23" t="str">
        <f t="shared" si="75"/>
        <v xml:space="preserve"> 9:50～10:00</v>
      </c>
      <c r="B486" s="24">
        <f t="shared" si="72"/>
        <v>18</v>
      </c>
      <c r="C486" s="25">
        <f t="shared" ref="C486:E486" si="95">C24+C101</f>
        <v>0</v>
      </c>
      <c r="D486" s="25">
        <f t="shared" si="95"/>
        <v>0</v>
      </c>
      <c r="E486" s="26">
        <f t="shared" si="95"/>
        <v>0</v>
      </c>
      <c r="F486" s="27">
        <f t="shared" si="77"/>
        <v>18</v>
      </c>
      <c r="G486" s="24">
        <f t="shared" si="78"/>
        <v>0</v>
      </c>
      <c r="H486" s="28">
        <f t="shared" si="79"/>
        <v>0</v>
      </c>
      <c r="I486" s="27">
        <f t="shared" si="74"/>
        <v>2</v>
      </c>
      <c r="J486" s="27">
        <f t="shared" si="74"/>
        <v>0</v>
      </c>
    </row>
    <row r="487" spans="1:10" s="22" customFormat="1" ht="10.5" customHeight="1" x14ac:dyDescent="0.15">
      <c r="A487" s="23" t="str">
        <f t="shared" si="75"/>
        <v>10:00～10:10</v>
      </c>
      <c r="B487" s="24">
        <f t="shared" si="72"/>
        <v>11</v>
      </c>
      <c r="C487" s="25">
        <f t="shared" ref="C487:E487" si="96">C25+C102</f>
        <v>0</v>
      </c>
      <c r="D487" s="25">
        <f t="shared" si="96"/>
        <v>0</v>
      </c>
      <c r="E487" s="26">
        <f t="shared" si="96"/>
        <v>0</v>
      </c>
      <c r="F487" s="27">
        <f t="shared" si="77"/>
        <v>11</v>
      </c>
      <c r="G487" s="24">
        <f t="shared" si="78"/>
        <v>0</v>
      </c>
      <c r="H487" s="28">
        <f t="shared" si="79"/>
        <v>0</v>
      </c>
      <c r="I487" s="27">
        <f t="shared" si="74"/>
        <v>0</v>
      </c>
      <c r="J487" s="27">
        <f t="shared" si="74"/>
        <v>1</v>
      </c>
    </row>
    <row r="488" spans="1:10" s="22" customFormat="1" ht="10.5" customHeight="1" x14ac:dyDescent="0.15">
      <c r="A488" s="23" t="str">
        <f t="shared" si="75"/>
        <v>10:10～10:20</v>
      </c>
      <c r="B488" s="24">
        <f t="shared" si="72"/>
        <v>9</v>
      </c>
      <c r="C488" s="25">
        <f t="shared" ref="C488:E488" si="97">C26+C103</f>
        <v>0</v>
      </c>
      <c r="D488" s="25">
        <f t="shared" si="97"/>
        <v>2</v>
      </c>
      <c r="E488" s="26">
        <f t="shared" si="97"/>
        <v>0</v>
      </c>
      <c r="F488" s="27">
        <f t="shared" si="77"/>
        <v>11</v>
      </c>
      <c r="G488" s="24">
        <f t="shared" si="78"/>
        <v>0</v>
      </c>
      <c r="H488" s="28">
        <f t="shared" si="79"/>
        <v>0</v>
      </c>
      <c r="I488" s="27">
        <f t="shared" si="74"/>
        <v>0</v>
      </c>
      <c r="J488" s="27">
        <f t="shared" si="74"/>
        <v>0</v>
      </c>
    </row>
    <row r="489" spans="1:10" s="22" customFormat="1" ht="10.5" customHeight="1" x14ac:dyDescent="0.15">
      <c r="A489" s="23" t="str">
        <f t="shared" si="75"/>
        <v>10:20～10:30</v>
      </c>
      <c r="B489" s="24">
        <f t="shared" si="72"/>
        <v>10</v>
      </c>
      <c r="C489" s="25">
        <f t="shared" ref="C489:E489" si="98">C27+C104</f>
        <v>0</v>
      </c>
      <c r="D489" s="25">
        <f t="shared" si="98"/>
        <v>2</v>
      </c>
      <c r="E489" s="26">
        <f t="shared" si="98"/>
        <v>0</v>
      </c>
      <c r="F489" s="27">
        <f t="shared" si="77"/>
        <v>12</v>
      </c>
      <c r="G489" s="24">
        <f t="shared" si="78"/>
        <v>0</v>
      </c>
      <c r="H489" s="28">
        <f t="shared" si="79"/>
        <v>0</v>
      </c>
      <c r="I489" s="27">
        <f t="shared" si="74"/>
        <v>1</v>
      </c>
      <c r="J489" s="27">
        <f t="shared" si="74"/>
        <v>0</v>
      </c>
    </row>
    <row r="490" spans="1:10" s="22" customFormat="1" ht="10.5" customHeight="1" x14ac:dyDescent="0.15">
      <c r="A490" s="23" t="str">
        <f t="shared" si="75"/>
        <v>10:30～10:40</v>
      </c>
      <c r="B490" s="24">
        <f t="shared" si="72"/>
        <v>7</v>
      </c>
      <c r="C490" s="25">
        <f t="shared" ref="C490:E490" si="99">C28+C105</f>
        <v>0</v>
      </c>
      <c r="D490" s="25">
        <f t="shared" si="99"/>
        <v>3</v>
      </c>
      <c r="E490" s="26">
        <f t="shared" si="99"/>
        <v>0</v>
      </c>
      <c r="F490" s="27">
        <f t="shared" si="77"/>
        <v>10</v>
      </c>
      <c r="G490" s="24">
        <f t="shared" si="78"/>
        <v>0</v>
      </c>
      <c r="H490" s="28">
        <f t="shared" si="79"/>
        <v>0</v>
      </c>
      <c r="I490" s="27">
        <f t="shared" si="74"/>
        <v>0</v>
      </c>
      <c r="J490" s="27">
        <f t="shared" si="74"/>
        <v>0</v>
      </c>
    </row>
    <row r="491" spans="1:10" s="22" customFormat="1" ht="10.5" customHeight="1" x14ac:dyDescent="0.15">
      <c r="A491" s="23" t="str">
        <f t="shared" si="75"/>
        <v>10:40～10:50</v>
      </c>
      <c r="B491" s="24">
        <f t="shared" si="72"/>
        <v>8</v>
      </c>
      <c r="C491" s="25">
        <f t="shared" ref="C491:E491" si="100">C29+C106</f>
        <v>0</v>
      </c>
      <c r="D491" s="25">
        <f t="shared" si="100"/>
        <v>2</v>
      </c>
      <c r="E491" s="26">
        <f t="shared" si="100"/>
        <v>1</v>
      </c>
      <c r="F491" s="27">
        <f t="shared" si="77"/>
        <v>11</v>
      </c>
      <c r="G491" s="24">
        <f t="shared" si="78"/>
        <v>1</v>
      </c>
      <c r="H491" s="28">
        <f t="shared" si="79"/>
        <v>9.0999999999999998E-2</v>
      </c>
      <c r="I491" s="27">
        <f t="shared" si="74"/>
        <v>0</v>
      </c>
      <c r="J491" s="27">
        <f t="shared" si="74"/>
        <v>0</v>
      </c>
    </row>
    <row r="492" spans="1:10" s="22" customFormat="1" ht="10.5" customHeight="1" x14ac:dyDescent="0.15">
      <c r="A492" s="23" t="str">
        <f t="shared" si="75"/>
        <v>10:50～11:00</v>
      </c>
      <c r="B492" s="24">
        <f t="shared" si="72"/>
        <v>7</v>
      </c>
      <c r="C492" s="25">
        <f t="shared" ref="C492:E492" si="101">C30+C107</f>
        <v>0</v>
      </c>
      <c r="D492" s="25">
        <f t="shared" si="101"/>
        <v>1</v>
      </c>
      <c r="E492" s="26">
        <f t="shared" si="101"/>
        <v>1</v>
      </c>
      <c r="F492" s="27">
        <f t="shared" si="77"/>
        <v>9</v>
      </c>
      <c r="G492" s="24">
        <f t="shared" si="78"/>
        <v>1</v>
      </c>
      <c r="H492" s="28">
        <f t="shared" si="79"/>
        <v>0.111</v>
      </c>
      <c r="I492" s="27">
        <f t="shared" si="74"/>
        <v>0</v>
      </c>
      <c r="J492" s="27">
        <f t="shared" si="74"/>
        <v>0</v>
      </c>
    </row>
    <row r="493" spans="1:10" s="22" customFormat="1" ht="10.5" customHeight="1" x14ac:dyDescent="0.15">
      <c r="A493" s="23" t="str">
        <f t="shared" si="75"/>
        <v>11:00～11:10</v>
      </c>
      <c r="B493" s="24">
        <f t="shared" si="72"/>
        <v>11</v>
      </c>
      <c r="C493" s="25">
        <f t="shared" ref="C493:E493" si="102">C31+C108</f>
        <v>0</v>
      </c>
      <c r="D493" s="25">
        <f t="shared" si="102"/>
        <v>3</v>
      </c>
      <c r="E493" s="26">
        <f t="shared" si="102"/>
        <v>0</v>
      </c>
      <c r="F493" s="27">
        <f t="shared" si="77"/>
        <v>14</v>
      </c>
      <c r="G493" s="24">
        <f t="shared" si="78"/>
        <v>0</v>
      </c>
      <c r="H493" s="28">
        <f t="shared" si="79"/>
        <v>0</v>
      </c>
      <c r="I493" s="27">
        <f t="shared" si="74"/>
        <v>0</v>
      </c>
      <c r="J493" s="27">
        <f t="shared" si="74"/>
        <v>0</v>
      </c>
    </row>
    <row r="494" spans="1:10" s="22" customFormat="1" ht="10.5" customHeight="1" x14ac:dyDescent="0.15">
      <c r="A494" s="23" t="str">
        <f t="shared" si="75"/>
        <v>11:10～11:20</v>
      </c>
      <c r="B494" s="24">
        <f t="shared" si="72"/>
        <v>8</v>
      </c>
      <c r="C494" s="25">
        <f t="shared" ref="C494:E494" si="103">C32+C109</f>
        <v>0</v>
      </c>
      <c r="D494" s="25">
        <f t="shared" si="103"/>
        <v>0</v>
      </c>
      <c r="E494" s="26">
        <f t="shared" si="103"/>
        <v>0</v>
      </c>
      <c r="F494" s="27">
        <f t="shared" si="77"/>
        <v>8</v>
      </c>
      <c r="G494" s="24">
        <f t="shared" si="78"/>
        <v>0</v>
      </c>
      <c r="H494" s="28">
        <f t="shared" si="79"/>
        <v>0</v>
      </c>
      <c r="I494" s="27">
        <f t="shared" si="74"/>
        <v>1</v>
      </c>
      <c r="J494" s="27">
        <f t="shared" si="74"/>
        <v>0</v>
      </c>
    </row>
    <row r="495" spans="1:10" s="22" customFormat="1" ht="10.5" customHeight="1" x14ac:dyDescent="0.15">
      <c r="A495" s="23" t="str">
        <f t="shared" si="75"/>
        <v>11:20～11:30</v>
      </c>
      <c r="B495" s="24">
        <f t="shared" si="72"/>
        <v>16</v>
      </c>
      <c r="C495" s="25">
        <f t="shared" ref="C495:E495" si="104">C33+C110</f>
        <v>0</v>
      </c>
      <c r="D495" s="25">
        <f t="shared" si="104"/>
        <v>1</v>
      </c>
      <c r="E495" s="26">
        <f t="shared" si="104"/>
        <v>0</v>
      </c>
      <c r="F495" s="27">
        <f t="shared" si="77"/>
        <v>17</v>
      </c>
      <c r="G495" s="24">
        <f t="shared" si="78"/>
        <v>0</v>
      </c>
      <c r="H495" s="28">
        <f t="shared" si="79"/>
        <v>0</v>
      </c>
      <c r="I495" s="27">
        <f t="shared" si="74"/>
        <v>1</v>
      </c>
      <c r="J495" s="27">
        <f t="shared" si="74"/>
        <v>1</v>
      </c>
    </row>
    <row r="496" spans="1:10" s="22" customFormat="1" ht="10.5" customHeight="1" x14ac:dyDescent="0.15">
      <c r="A496" s="23" t="str">
        <f t="shared" si="75"/>
        <v>11:30～11:40</v>
      </c>
      <c r="B496" s="24">
        <f t="shared" si="72"/>
        <v>10</v>
      </c>
      <c r="C496" s="25">
        <f t="shared" ref="C496:E496" si="105">C34+C111</f>
        <v>0</v>
      </c>
      <c r="D496" s="25">
        <f t="shared" si="105"/>
        <v>1</v>
      </c>
      <c r="E496" s="26">
        <f t="shared" si="105"/>
        <v>0</v>
      </c>
      <c r="F496" s="27">
        <f t="shared" si="77"/>
        <v>11</v>
      </c>
      <c r="G496" s="24">
        <f t="shared" si="78"/>
        <v>0</v>
      </c>
      <c r="H496" s="28">
        <f t="shared" si="79"/>
        <v>0</v>
      </c>
      <c r="I496" s="27">
        <f t="shared" si="74"/>
        <v>0</v>
      </c>
      <c r="J496" s="27">
        <f t="shared" si="74"/>
        <v>0</v>
      </c>
    </row>
    <row r="497" spans="1:10" s="22" customFormat="1" ht="10.5" customHeight="1" x14ac:dyDescent="0.15">
      <c r="A497" s="23" t="str">
        <f t="shared" si="75"/>
        <v>11:40～11:50</v>
      </c>
      <c r="B497" s="24">
        <f t="shared" si="72"/>
        <v>6</v>
      </c>
      <c r="C497" s="25">
        <f t="shared" ref="C497:E497" si="106">C35+C112</f>
        <v>0</v>
      </c>
      <c r="D497" s="25">
        <f t="shared" si="106"/>
        <v>1</v>
      </c>
      <c r="E497" s="26">
        <f t="shared" si="106"/>
        <v>0</v>
      </c>
      <c r="F497" s="27">
        <f t="shared" si="77"/>
        <v>7</v>
      </c>
      <c r="G497" s="24">
        <f t="shared" si="78"/>
        <v>0</v>
      </c>
      <c r="H497" s="28">
        <f t="shared" si="79"/>
        <v>0</v>
      </c>
      <c r="I497" s="27">
        <f t="shared" si="74"/>
        <v>0</v>
      </c>
      <c r="J497" s="27">
        <f t="shared" si="74"/>
        <v>0</v>
      </c>
    </row>
    <row r="498" spans="1:10" s="22" customFormat="1" ht="10.5" customHeight="1" x14ac:dyDescent="0.15">
      <c r="A498" s="23" t="str">
        <f t="shared" si="75"/>
        <v>11:50～12:00</v>
      </c>
      <c r="B498" s="24">
        <f t="shared" si="72"/>
        <v>11</v>
      </c>
      <c r="C498" s="25">
        <f t="shared" ref="C498:E498" si="107">C36+C113</f>
        <v>0</v>
      </c>
      <c r="D498" s="25">
        <f t="shared" si="107"/>
        <v>1</v>
      </c>
      <c r="E498" s="26">
        <f t="shared" si="107"/>
        <v>0</v>
      </c>
      <c r="F498" s="27">
        <f t="shared" si="77"/>
        <v>12</v>
      </c>
      <c r="G498" s="24">
        <f t="shared" si="78"/>
        <v>0</v>
      </c>
      <c r="H498" s="28">
        <f t="shared" si="79"/>
        <v>0</v>
      </c>
      <c r="I498" s="27">
        <f t="shared" si="74"/>
        <v>0</v>
      </c>
      <c r="J498" s="27">
        <f t="shared" si="74"/>
        <v>0</v>
      </c>
    </row>
    <row r="499" spans="1:10" s="22" customFormat="1" ht="10.5" customHeight="1" x14ac:dyDescent="0.15">
      <c r="A499" s="23" t="str">
        <f t="shared" si="75"/>
        <v>12:00～12:10</v>
      </c>
      <c r="B499" s="24">
        <f t="shared" si="72"/>
        <v>12</v>
      </c>
      <c r="C499" s="25">
        <f t="shared" ref="C499:E499" si="108">C37+C114</f>
        <v>0</v>
      </c>
      <c r="D499" s="25">
        <f t="shared" si="108"/>
        <v>0</v>
      </c>
      <c r="E499" s="26">
        <f t="shared" si="108"/>
        <v>0</v>
      </c>
      <c r="F499" s="27">
        <f t="shared" si="77"/>
        <v>12</v>
      </c>
      <c r="G499" s="24">
        <f t="shared" si="78"/>
        <v>0</v>
      </c>
      <c r="H499" s="28">
        <f t="shared" si="79"/>
        <v>0</v>
      </c>
      <c r="I499" s="27">
        <f t="shared" si="74"/>
        <v>0</v>
      </c>
      <c r="J499" s="27">
        <f t="shared" si="74"/>
        <v>0</v>
      </c>
    </row>
    <row r="500" spans="1:10" s="22" customFormat="1" ht="10.5" customHeight="1" x14ac:dyDescent="0.15">
      <c r="A500" s="23" t="str">
        <f t="shared" si="75"/>
        <v>12:10～12:20</v>
      </c>
      <c r="B500" s="24">
        <f t="shared" si="72"/>
        <v>13</v>
      </c>
      <c r="C500" s="25">
        <f t="shared" ref="C500:E500" si="109">C38+C115</f>
        <v>0</v>
      </c>
      <c r="D500" s="25">
        <f t="shared" si="109"/>
        <v>0</v>
      </c>
      <c r="E500" s="26">
        <f t="shared" si="109"/>
        <v>1</v>
      </c>
      <c r="F500" s="27">
        <f t="shared" si="77"/>
        <v>14</v>
      </c>
      <c r="G500" s="24">
        <f t="shared" si="78"/>
        <v>1</v>
      </c>
      <c r="H500" s="28">
        <f t="shared" si="79"/>
        <v>7.0999999999999994E-2</v>
      </c>
      <c r="I500" s="27">
        <f t="shared" si="74"/>
        <v>1</v>
      </c>
      <c r="J500" s="27">
        <f t="shared" si="74"/>
        <v>0</v>
      </c>
    </row>
    <row r="501" spans="1:10" s="22" customFormat="1" ht="10.5" customHeight="1" x14ac:dyDescent="0.15">
      <c r="A501" s="23" t="str">
        <f t="shared" si="75"/>
        <v>12:20～12:30</v>
      </c>
      <c r="B501" s="24">
        <f t="shared" ref="B501:B532" si="110">B39+B116</f>
        <v>9</v>
      </c>
      <c r="C501" s="25">
        <f t="shared" ref="C501:E501" si="111">C39+C116</f>
        <v>0</v>
      </c>
      <c r="D501" s="25">
        <f t="shared" si="111"/>
        <v>4</v>
      </c>
      <c r="E501" s="26">
        <f t="shared" si="111"/>
        <v>0</v>
      </c>
      <c r="F501" s="27">
        <f t="shared" si="77"/>
        <v>13</v>
      </c>
      <c r="G501" s="24">
        <f t="shared" si="78"/>
        <v>0</v>
      </c>
      <c r="H501" s="28">
        <f t="shared" si="79"/>
        <v>0</v>
      </c>
      <c r="I501" s="27">
        <f t="shared" si="74"/>
        <v>1</v>
      </c>
      <c r="J501" s="27">
        <f t="shared" si="74"/>
        <v>2</v>
      </c>
    </row>
    <row r="502" spans="1:10" s="22" customFormat="1" ht="10.5" customHeight="1" x14ac:dyDescent="0.15">
      <c r="A502" s="23" t="str">
        <f t="shared" si="75"/>
        <v>12:30～12:40</v>
      </c>
      <c r="B502" s="24">
        <f t="shared" si="110"/>
        <v>11</v>
      </c>
      <c r="C502" s="25">
        <f t="shared" ref="C502:E502" si="112">C40+C117</f>
        <v>0</v>
      </c>
      <c r="D502" s="25">
        <f t="shared" si="112"/>
        <v>3</v>
      </c>
      <c r="E502" s="26">
        <f t="shared" si="112"/>
        <v>0</v>
      </c>
      <c r="F502" s="27">
        <f t="shared" si="77"/>
        <v>14</v>
      </c>
      <c r="G502" s="24">
        <f t="shared" si="78"/>
        <v>0</v>
      </c>
      <c r="H502" s="28">
        <f t="shared" si="79"/>
        <v>0</v>
      </c>
      <c r="I502" s="27">
        <f t="shared" si="74"/>
        <v>1</v>
      </c>
      <c r="J502" s="27">
        <f t="shared" si="74"/>
        <v>0</v>
      </c>
    </row>
    <row r="503" spans="1:10" s="22" customFormat="1" ht="10.5" customHeight="1" x14ac:dyDescent="0.15">
      <c r="A503" s="23" t="str">
        <f t="shared" si="75"/>
        <v>12:40～12:50</v>
      </c>
      <c r="B503" s="24">
        <f t="shared" si="110"/>
        <v>11</v>
      </c>
      <c r="C503" s="25">
        <f t="shared" ref="C503:E503" si="113">C41+C118</f>
        <v>0</v>
      </c>
      <c r="D503" s="25">
        <f t="shared" si="113"/>
        <v>0</v>
      </c>
      <c r="E503" s="26">
        <f t="shared" si="113"/>
        <v>1</v>
      </c>
      <c r="F503" s="27">
        <f t="shared" si="77"/>
        <v>12</v>
      </c>
      <c r="G503" s="24">
        <f t="shared" si="78"/>
        <v>1</v>
      </c>
      <c r="H503" s="28">
        <f t="shared" si="79"/>
        <v>8.3000000000000004E-2</v>
      </c>
      <c r="I503" s="27">
        <f t="shared" si="74"/>
        <v>1</v>
      </c>
      <c r="J503" s="27">
        <f t="shared" si="74"/>
        <v>1</v>
      </c>
    </row>
    <row r="504" spans="1:10" s="22" customFormat="1" ht="10.5" customHeight="1" x14ac:dyDescent="0.15">
      <c r="A504" s="23" t="str">
        <f t="shared" si="75"/>
        <v>12:50～13:00</v>
      </c>
      <c r="B504" s="24">
        <f t="shared" si="110"/>
        <v>6</v>
      </c>
      <c r="C504" s="25">
        <f t="shared" ref="C504:E504" si="114">C42+C119</f>
        <v>0</v>
      </c>
      <c r="D504" s="25">
        <f t="shared" si="114"/>
        <v>0</v>
      </c>
      <c r="E504" s="26">
        <f t="shared" si="114"/>
        <v>0</v>
      </c>
      <c r="F504" s="27">
        <f t="shared" si="77"/>
        <v>6</v>
      </c>
      <c r="G504" s="24">
        <f t="shared" si="78"/>
        <v>0</v>
      </c>
      <c r="H504" s="28">
        <f t="shared" si="79"/>
        <v>0</v>
      </c>
      <c r="I504" s="27">
        <f t="shared" si="74"/>
        <v>1</v>
      </c>
      <c r="J504" s="27">
        <f t="shared" si="74"/>
        <v>0</v>
      </c>
    </row>
    <row r="505" spans="1:10" s="22" customFormat="1" ht="10.5" customHeight="1" x14ac:dyDescent="0.15">
      <c r="A505" s="23" t="str">
        <f t="shared" si="75"/>
        <v>13:00～13:10</v>
      </c>
      <c r="B505" s="24">
        <f t="shared" si="110"/>
        <v>12</v>
      </c>
      <c r="C505" s="25">
        <f t="shared" ref="C505:E505" si="115">C43+C120</f>
        <v>0</v>
      </c>
      <c r="D505" s="25">
        <f t="shared" si="115"/>
        <v>1</v>
      </c>
      <c r="E505" s="26">
        <f t="shared" si="115"/>
        <v>0</v>
      </c>
      <c r="F505" s="27">
        <f t="shared" si="77"/>
        <v>13</v>
      </c>
      <c r="G505" s="24">
        <f t="shared" si="78"/>
        <v>0</v>
      </c>
      <c r="H505" s="28">
        <f t="shared" si="79"/>
        <v>0</v>
      </c>
      <c r="I505" s="27">
        <f t="shared" si="74"/>
        <v>0</v>
      </c>
      <c r="J505" s="27">
        <f t="shared" si="74"/>
        <v>0</v>
      </c>
    </row>
    <row r="506" spans="1:10" s="22" customFormat="1" ht="10.5" customHeight="1" x14ac:dyDescent="0.15">
      <c r="A506" s="23" t="str">
        <f t="shared" si="75"/>
        <v>13:10～13:20</v>
      </c>
      <c r="B506" s="24">
        <f t="shared" si="110"/>
        <v>6</v>
      </c>
      <c r="C506" s="25">
        <f t="shared" ref="C506:E506" si="116">C44+C121</f>
        <v>0</v>
      </c>
      <c r="D506" s="25">
        <f t="shared" si="116"/>
        <v>0</v>
      </c>
      <c r="E506" s="26">
        <f t="shared" si="116"/>
        <v>0</v>
      </c>
      <c r="F506" s="27">
        <f t="shared" si="77"/>
        <v>6</v>
      </c>
      <c r="G506" s="24">
        <f t="shared" si="78"/>
        <v>0</v>
      </c>
      <c r="H506" s="28">
        <f t="shared" si="79"/>
        <v>0</v>
      </c>
      <c r="I506" s="27">
        <f t="shared" si="74"/>
        <v>1</v>
      </c>
      <c r="J506" s="27">
        <f t="shared" si="74"/>
        <v>0</v>
      </c>
    </row>
    <row r="507" spans="1:10" s="22" customFormat="1" ht="10.5" customHeight="1" x14ac:dyDescent="0.15">
      <c r="A507" s="23" t="str">
        <f t="shared" si="75"/>
        <v>13:20～13:30</v>
      </c>
      <c r="B507" s="24">
        <f t="shared" si="110"/>
        <v>14</v>
      </c>
      <c r="C507" s="25">
        <f t="shared" ref="C507:E507" si="117">C45+C122</f>
        <v>0</v>
      </c>
      <c r="D507" s="25">
        <f t="shared" si="117"/>
        <v>1</v>
      </c>
      <c r="E507" s="26">
        <f t="shared" si="117"/>
        <v>1</v>
      </c>
      <c r="F507" s="27">
        <f t="shared" si="77"/>
        <v>16</v>
      </c>
      <c r="G507" s="24">
        <f t="shared" si="78"/>
        <v>1</v>
      </c>
      <c r="H507" s="28">
        <f t="shared" si="79"/>
        <v>6.3E-2</v>
      </c>
      <c r="I507" s="27">
        <f t="shared" si="74"/>
        <v>1</v>
      </c>
      <c r="J507" s="27">
        <f t="shared" si="74"/>
        <v>0</v>
      </c>
    </row>
    <row r="508" spans="1:10" s="22" customFormat="1" ht="10.5" customHeight="1" x14ac:dyDescent="0.15">
      <c r="A508" s="23" t="str">
        <f t="shared" si="75"/>
        <v>13:30～13:40</v>
      </c>
      <c r="B508" s="24">
        <f t="shared" si="110"/>
        <v>4</v>
      </c>
      <c r="C508" s="25">
        <f t="shared" ref="C508:E508" si="118">C46+C123</f>
        <v>0</v>
      </c>
      <c r="D508" s="25">
        <f t="shared" si="118"/>
        <v>2</v>
      </c>
      <c r="E508" s="26">
        <f t="shared" si="118"/>
        <v>0</v>
      </c>
      <c r="F508" s="27">
        <f t="shared" si="77"/>
        <v>6</v>
      </c>
      <c r="G508" s="24">
        <f t="shared" si="78"/>
        <v>0</v>
      </c>
      <c r="H508" s="28">
        <f t="shared" si="79"/>
        <v>0</v>
      </c>
      <c r="I508" s="27">
        <f t="shared" si="74"/>
        <v>2</v>
      </c>
      <c r="J508" s="27">
        <f t="shared" si="74"/>
        <v>0</v>
      </c>
    </row>
    <row r="509" spans="1:10" s="22" customFormat="1" ht="10.5" customHeight="1" x14ac:dyDescent="0.15">
      <c r="A509" s="23" t="str">
        <f t="shared" si="75"/>
        <v>13:40～13:50</v>
      </c>
      <c r="B509" s="24">
        <f t="shared" si="110"/>
        <v>7</v>
      </c>
      <c r="C509" s="25">
        <f t="shared" ref="C509:E509" si="119">C47+C124</f>
        <v>0</v>
      </c>
      <c r="D509" s="25">
        <f t="shared" si="119"/>
        <v>1</v>
      </c>
      <c r="E509" s="26">
        <f t="shared" si="119"/>
        <v>0</v>
      </c>
      <c r="F509" s="27">
        <f t="shared" si="77"/>
        <v>8</v>
      </c>
      <c r="G509" s="24">
        <f t="shared" si="78"/>
        <v>0</v>
      </c>
      <c r="H509" s="28">
        <f t="shared" si="79"/>
        <v>0</v>
      </c>
      <c r="I509" s="27">
        <f t="shared" si="74"/>
        <v>2</v>
      </c>
      <c r="J509" s="27">
        <f t="shared" si="74"/>
        <v>0</v>
      </c>
    </row>
    <row r="510" spans="1:10" s="22" customFormat="1" ht="10.5" customHeight="1" x14ac:dyDescent="0.15">
      <c r="A510" s="23" t="str">
        <f t="shared" si="75"/>
        <v>13:50～14:00</v>
      </c>
      <c r="B510" s="24">
        <f t="shared" si="110"/>
        <v>13</v>
      </c>
      <c r="C510" s="25">
        <f t="shared" ref="C510:E510" si="120">C48+C125</f>
        <v>0</v>
      </c>
      <c r="D510" s="25">
        <f t="shared" si="120"/>
        <v>0</v>
      </c>
      <c r="E510" s="26">
        <f t="shared" si="120"/>
        <v>0</v>
      </c>
      <c r="F510" s="27">
        <f t="shared" si="77"/>
        <v>13</v>
      </c>
      <c r="G510" s="24">
        <f t="shared" si="78"/>
        <v>0</v>
      </c>
      <c r="H510" s="28">
        <f t="shared" si="79"/>
        <v>0</v>
      </c>
      <c r="I510" s="27">
        <f t="shared" si="74"/>
        <v>2</v>
      </c>
      <c r="J510" s="27">
        <f t="shared" si="74"/>
        <v>0</v>
      </c>
    </row>
    <row r="511" spans="1:10" s="22" customFormat="1" ht="10.5" customHeight="1" x14ac:dyDescent="0.15">
      <c r="A511" s="23" t="str">
        <f t="shared" si="75"/>
        <v>14:00～14:10</v>
      </c>
      <c r="B511" s="24">
        <f t="shared" si="110"/>
        <v>8</v>
      </c>
      <c r="C511" s="25">
        <f t="shared" ref="C511:E511" si="121">C49+C126</f>
        <v>0</v>
      </c>
      <c r="D511" s="25">
        <f t="shared" si="121"/>
        <v>1</v>
      </c>
      <c r="E511" s="26">
        <f t="shared" si="121"/>
        <v>0</v>
      </c>
      <c r="F511" s="27">
        <f t="shared" si="77"/>
        <v>9</v>
      </c>
      <c r="G511" s="24">
        <f t="shared" si="78"/>
        <v>0</v>
      </c>
      <c r="H511" s="28">
        <f t="shared" si="79"/>
        <v>0</v>
      </c>
      <c r="I511" s="27">
        <f t="shared" si="74"/>
        <v>2</v>
      </c>
      <c r="J511" s="27">
        <f t="shared" si="74"/>
        <v>0</v>
      </c>
    </row>
    <row r="512" spans="1:10" s="22" customFormat="1" ht="10.5" customHeight="1" x14ac:dyDescent="0.15">
      <c r="A512" s="23" t="str">
        <f t="shared" si="75"/>
        <v>14:10～14:20</v>
      </c>
      <c r="B512" s="24">
        <f t="shared" si="110"/>
        <v>5</v>
      </c>
      <c r="C512" s="25">
        <f t="shared" ref="C512:E512" si="122">C50+C127</f>
        <v>0</v>
      </c>
      <c r="D512" s="25">
        <f t="shared" si="122"/>
        <v>1</v>
      </c>
      <c r="E512" s="26">
        <f t="shared" si="122"/>
        <v>0</v>
      </c>
      <c r="F512" s="27">
        <f t="shared" si="77"/>
        <v>6</v>
      </c>
      <c r="G512" s="24">
        <f t="shared" si="78"/>
        <v>0</v>
      </c>
      <c r="H512" s="28">
        <f t="shared" si="79"/>
        <v>0</v>
      </c>
      <c r="I512" s="27">
        <f t="shared" si="74"/>
        <v>0</v>
      </c>
      <c r="J512" s="27">
        <f t="shared" si="74"/>
        <v>0</v>
      </c>
    </row>
    <row r="513" spans="1:10" s="22" customFormat="1" ht="10.5" customHeight="1" x14ac:dyDescent="0.15">
      <c r="A513" s="23" t="str">
        <f t="shared" si="75"/>
        <v>14:20～14:30</v>
      </c>
      <c r="B513" s="24">
        <f t="shared" si="110"/>
        <v>9</v>
      </c>
      <c r="C513" s="25">
        <f t="shared" ref="C513:E513" si="123">C51+C128</f>
        <v>0</v>
      </c>
      <c r="D513" s="25">
        <f t="shared" si="123"/>
        <v>0</v>
      </c>
      <c r="E513" s="26">
        <f t="shared" si="123"/>
        <v>0</v>
      </c>
      <c r="F513" s="27">
        <f t="shared" si="77"/>
        <v>9</v>
      </c>
      <c r="G513" s="24">
        <f t="shared" si="78"/>
        <v>0</v>
      </c>
      <c r="H513" s="28">
        <f t="shared" si="79"/>
        <v>0</v>
      </c>
      <c r="I513" s="27">
        <f t="shared" si="74"/>
        <v>1</v>
      </c>
      <c r="J513" s="27">
        <f t="shared" si="74"/>
        <v>0</v>
      </c>
    </row>
    <row r="514" spans="1:10" s="22" customFormat="1" ht="10.5" customHeight="1" x14ac:dyDescent="0.15">
      <c r="A514" s="23" t="str">
        <f t="shared" si="75"/>
        <v>14:30～14:40</v>
      </c>
      <c r="B514" s="24">
        <f t="shared" si="110"/>
        <v>18</v>
      </c>
      <c r="C514" s="25">
        <f t="shared" ref="C514:E514" si="124">C52+C129</f>
        <v>0</v>
      </c>
      <c r="D514" s="25">
        <f t="shared" si="124"/>
        <v>1</v>
      </c>
      <c r="E514" s="26">
        <f t="shared" si="124"/>
        <v>0</v>
      </c>
      <c r="F514" s="27">
        <f t="shared" si="77"/>
        <v>19</v>
      </c>
      <c r="G514" s="24">
        <f t="shared" si="78"/>
        <v>0</v>
      </c>
      <c r="H514" s="28">
        <f t="shared" si="79"/>
        <v>0</v>
      </c>
      <c r="I514" s="27">
        <f t="shared" si="74"/>
        <v>0</v>
      </c>
      <c r="J514" s="27">
        <f t="shared" si="74"/>
        <v>0</v>
      </c>
    </row>
    <row r="515" spans="1:10" s="22" customFormat="1" ht="10.5" customHeight="1" x14ac:dyDescent="0.15">
      <c r="A515" s="23" t="str">
        <f t="shared" si="75"/>
        <v>14:40～14:50</v>
      </c>
      <c r="B515" s="24">
        <f t="shared" si="110"/>
        <v>5</v>
      </c>
      <c r="C515" s="25">
        <f t="shared" ref="C515:E515" si="125">C53+C130</f>
        <v>0</v>
      </c>
      <c r="D515" s="25">
        <f t="shared" si="125"/>
        <v>3</v>
      </c>
      <c r="E515" s="26">
        <f t="shared" si="125"/>
        <v>0</v>
      </c>
      <c r="F515" s="27">
        <f t="shared" si="77"/>
        <v>8</v>
      </c>
      <c r="G515" s="24">
        <f t="shared" si="78"/>
        <v>0</v>
      </c>
      <c r="H515" s="28">
        <f t="shared" si="79"/>
        <v>0</v>
      </c>
      <c r="I515" s="27">
        <f t="shared" si="74"/>
        <v>1</v>
      </c>
      <c r="J515" s="27">
        <f t="shared" si="74"/>
        <v>0</v>
      </c>
    </row>
    <row r="516" spans="1:10" s="22" customFormat="1" ht="10.5" customHeight="1" x14ac:dyDescent="0.15">
      <c r="A516" s="23" t="str">
        <f t="shared" si="75"/>
        <v>14:50～15:00</v>
      </c>
      <c r="B516" s="24">
        <f t="shared" si="110"/>
        <v>13</v>
      </c>
      <c r="C516" s="25">
        <f t="shared" ref="C516:E516" si="126">C54+C131</f>
        <v>0</v>
      </c>
      <c r="D516" s="25">
        <f t="shared" si="126"/>
        <v>0</v>
      </c>
      <c r="E516" s="26">
        <f t="shared" si="126"/>
        <v>0</v>
      </c>
      <c r="F516" s="27">
        <f t="shared" si="77"/>
        <v>13</v>
      </c>
      <c r="G516" s="24">
        <f t="shared" si="78"/>
        <v>0</v>
      </c>
      <c r="H516" s="28">
        <f t="shared" si="79"/>
        <v>0</v>
      </c>
      <c r="I516" s="27">
        <f t="shared" si="74"/>
        <v>2</v>
      </c>
      <c r="J516" s="27">
        <f t="shared" si="74"/>
        <v>0</v>
      </c>
    </row>
    <row r="517" spans="1:10" s="22" customFormat="1" ht="10.5" customHeight="1" x14ac:dyDescent="0.15">
      <c r="A517" s="23" t="str">
        <f t="shared" si="75"/>
        <v>15:00～15:10</v>
      </c>
      <c r="B517" s="24">
        <f t="shared" si="110"/>
        <v>17</v>
      </c>
      <c r="C517" s="25">
        <f t="shared" ref="C517:E517" si="127">C55+C132</f>
        <v>0</v>
      </c>
      <c r="D517" s="25">
        <f t="shared" si="127"/>
        <v>1</v>
      </c>
      <c r="E517" s="26">
        <f t="shared" si="127"/>
        <v>1</v>
      </c>
      <c r="F517" s="27">
        <f t="shared" si="77"/>
        <v>19</v>
      </c>
      <c r="G517" s="24">
        <f t="shared" si="78"/>
        <v>1</v>
      </c>
      <c r="H517" s="28">
        <f t="shared" si="79"/>
        <v>5.2999999999999999E-2</v>
      </c>
      <c r="I517" s="27">
        <f t="shared" si="74"/>
        <v>0</v>
      </c>
      <c r="J517" s="27">
        <f t="shared" si="74"/>
        <v>0</v>
      </c>
    </row>
    <row r="518" spans="1:10" s="22" customFormat="1" ht="10.5" customHeight="1" x14ac:dyDescent="0.15">
      <c r="A518" s="23" t="str">
        <f t="shared" si="75"/>
        <v>15:10～15:20</v>
      </c>
      <c r="B518" s="24">
        <f t="shared" si="110"/>
        <v>16</v>
      </c>
      <c r="C518" s="25">
        <f t="shared" ref="C518:E518" si="128">C56+C133</f>
        <v>0</v>
      </c>
      <c r="D518" s="25">
        <f t="shared" si="128"/>
        <v>0</v>
      </c>
      <c r="E518" s="26">
        <f t="shared" si="128"/>
        <v>0</v>
      </c>
      <c r="F518" s="27">
        <f t="shared" si="77"/>
        <v>16</v>
      </c>
      <c r="G518" s="24">
        <f t="shared" si="78"/>
        <v>0</v>
      </c>
      <c r="H518" s="28">
        <f t="shared" si="79"/>
        <v>0</v>
      </c>
      <c r="I518" s="27">
        <f t="shared" si="74"/>
        <v>0</v>
      </c>
      <c r="J518" s="27">
        <f t="shared" si="74"/>
        <v>0</v>
      </c>
    </row>
    <row r="519" spans="1:10" s="22" customFormat="1" ht="10.5" customHeight="1" x14ac:dyDescent="0.15">
      <c r="A519" s="23" t="str">
        <f t="shared" si="75"/>
        <v>15:20～15:30</v>
      </c>
      <c r="B519" s="24">
        <f t="shared" si="110"/>
        <v>7</v>
      </c>
      <c r="C519" s="25">
        <f t="shared" ref="C519:E519" si="129">C57+C134</f>
        <v>0</v>
      </c>
      <c r="D519" s="25">
        <f t="shared" si="129"/>
        <v>0</v>
      </c>
      <c r="E519" s="26">
        <f t="shared" si="129"/>
        <v>0</v>
      </c>
      <c r="F519" s="27">
        <f t="shared" si="77"/>
        <v>7</v>
      </c>
      <c r="G519" s="24">
        <f t="shared" si="78"/>
        <v>0</v>
      </c>
      <c r="H519" s="28">
        <f t="shared" si="79"/>
        <v>0</v>
      </c>
      <c r="I519" s="27">
        <f t="shared" si="74"/>
        <v>2</v>
      </c>
      <c r="J519" s="27">
        <f t="shared" si="74"/>
        <v>2</v>
      </c>
    </row>
    <row r="520" spans="1:10" s="22" customFormat="1" ht="10.5" customHeight="1" x14ac:dyDescent="0.15">
      <c r="A520" s="23" t="str">
        <f t="shared" si="75"/>
        <v>15:30～15:40</v>
      </c>
      <c r="B520" s="24">
        <f t="shared" si="110"/>
        <v>5</v>
      </c>
      <c r="C520" s="25">
        <f t="shared" ref="C520:E520" si="130">C58+C135</f>
        <v>0</v>
      </c>
      <c r="D520" s="25">
        <f t="shared" si="130"/>
        <v>1</v>
      </c>
      <c r="E520" s="26">
        <f t="shared" si="130"/>
        <v>0</v>
      </c>
      <c r="F520" s="27">
        <f t="shared" si="77"/>
        <v>6</v>
      </c>
      <c r="G520" s="24">
        <f t="shared" si="78"/>
        <v>0</v>
      </c>
      <c r="H520" s="28">
        <f t="shared" si="79"/>
        <v>0</v>
      </c>
      <c r="I520" s="27">
        <f t="shared" si="74"/>
        <v>1</v>
      </c>
      <c r="J520" s="27">
        <f t="shared" si="74"/>
        <v>0</v>
      </c>
    </row>
    <row r="521" spans="1:10" s="22" customFormat="1" ht="10.5" customHeight="1" x14ac:dyDescent="0.15">
      <c r="A521" s="23" t="str">
        <f t="shared" si="75"/>
        <v>15:40～15:50</v>
      </c>
      <c r="B521" s="24">
        <f t="shared" si="110"/>
        <v>8</v>
      </c>
      <c r="C521" s="25">
        <f t="shared" ref="C521:E521" si="131">C59+C136</f>
        <v>0</v>
      </c>
      <c r="D521" s="25">
        <f t="shared" si="131"/>
        <v>0</v>
      </c>
      <c r="E521" s="26">
        <f t="shared" si="131"/>
        <v>0</v>
      </c>
      <c r="F521" s="27">
        <f t="shared" si="77"/>
        <v>8</v>
      </c>
      <c r="G521" s="24">
        <f t="shared" si="78"/>
        <v>0</v>
      </c>
      <c r="H521" s="28">
        <f t="shared" si="79"/>
        <v>0</v>
      </c>
      <c r="I521" s="27">
        <f t="shared" si="74"/>
        <v>0</v>
      </c>
      <c r="J521" s="27">
        <f t="shared" si="74"/>
        <v>0</v>
      </c>
    </row>
    <row r="522" spans="1:10" s="22" customFormat="1" ht="10.5" customHeight="1" x14ac:dyDescent="0.15">
      <c r="A522" s="23" t="str">
        <f t="shared" si="75"/>
        <v>15:50～16:00</v>
      </c>
      <c r="B522" s="24">
        <f t="shared" si="110"/>
        <v>10</v>
      </c>
      <c r="C522" s="25">
        <f t="shared" ref="C522:E522" si="132">C60+C137</f>
        <v>0</v>
      </c>
      <c r="D522" s="25">
        <f t="shared" si="132"/>
        <v>1</v>
      </c>
      <c r="E522" s="26">
        <f t="shared" si="132"/>
        <v>0</v>
      </c>
      <c r="F522" s="27">
        <f t="shared" si="77"/>
        <v>11</v>
      </c>
      <c r="G522" s="24">
        <f t="shared" si="78"/>
        <v>0</v>
      </c>
      <c r="H522" s="28">
        <f t="shared" si="79"/>
        <v>0</v>
      </c>
      <c r="I522" s="27">
        <f t="shared" si="74"/>
        <v>0</v>
      </c>
      <c r="J522" s="27">
        <f t="shared" si="74"/>
        <v>1</v>
      </c>
    </row>
    <row r="523" spans="1:10" s="22" customFormat="1" ht="10.5" customHeight="1" x14ac:dyDescent="0.15">
      <c r="A523" s="23" t="str">
        <f t="shared" si="75"/>
        <v>16:00～16:10</v>
      </c>
      <c r="B523" s="24">
        <f t="shared" si="110"/>
        <v>14</v>
      </c>
      <c r="C523" s="25">
        <f t="shared" ref="C523:E523" si="133">C61+C138</f>
        <v>0</v>
      </c>
      <c r="D523" s="25">
        <f t="shared" si="133"/>
        <v>0</v>
      </c>
      <c r="E523" s="26">
        <f t="shared" si="133"/>
        <v>1</v>
      </c>
      <c r="F523" s="27">
        <f t="shared" si="77"/>
        <v>15</v>
      </c>
      <c r="G523" s="24">
        <f t="shared" si="78"/>
        <v>1</v>
      </c>
      <c r="H523" s="28">
        <f t="shared" si="79"/>
        <v>6.7000000000000004E-2</v>
      </c>
      <c r="I523" s="27">
        <f t="shared" si="74"/>
        <v>0</v>
      </c>
      <c r="J523" s="27">
        <f t="shared" si="74"/>
        <v>0</v>
      </c>
    </row>
    <row r="524" spans="1:10" s="22" customFormat="1" ht="10.5" customHeight="1" x14ac:dyDescent="0.15">
      <c r="A524" s="23" t="str">
        <f t="shared" si="75"/>
        <v>16:10～16:20</v>
      </c>
      <c r="B524" s="24">
        <f t="shared" si="110"/>
        <v>16</v>
      </c>
      <c r="C524" s="25">
        <f t="shared" ref="C524:E524" si="134">C62+C139</f>
        <v>0</v>
      </c>
      <c r="D524" s="25">
        <f t="shared" si="134"/>
        <v>0</v>
      </c>
      <c r="E524" s="26">
        <f t="shared" si="134"/>
        <v>1</v>
      </c>
      <c r="F524" s="27">
        <f t="shared" si="77"/>
        <v>17</v>
      </c>
      <c r="G524" s="24">
        <f t="shared" si="78"/>
        <v>1</v>
      </c>
      <c r="H524" s="28">
        <f t="shared" si="79"/>
        <v>5.8999999999999997E-2</v>
      </c>
      <c r="I524" s="27">
        <f t="shared" si="74"/>
        <v>1</v>
      </c>
      <c r="J524" s="27">
        <f t="shared" si="74"/>
        <v>0</v>
      </c>
    </row>
    <row r="525" spans="1:10" s="22" customFormat="1" ht="10.5" customHeight="1" x14ac:dyDescent="0.15">
      <c r="A525" s="23" t="str">
        <f t="shared" si="75"/>
        <v>16:20～16:30</v>
      </c>
      <c r="B525" s="24">
        <f t="shared" si="110"/>
        <v>12</v>
      </c>
      <c r="C525" s="25">
        <f t="shared" ref="C525:E525" si="135">C63+C140</f>
        <v>0</v>
      </c>
      <c r="D525" s="25">
        <f t="shared" si="135"/>
        <v>2</v>
      </c>
      <c r="E525" s="26">
        <f t="shared" si="135"/>
        <v>0</v>
      </c>
      <c r="F525" s="27">
        <f t="shared" si="77"/>
        <v>14</v>
      </c>
      <c r="G525" s="24">
        <f t="shared" si="78"/>
        <v>0</v>
      </c>
      <c r="H525" s="28">
        <f t="shared" si="79"/>
        <v>0</v>
      </c>
      <c r="I525" s="27">
        <f t="shared" si="74"/>
        <v>1</v>
      </c>
      <c r="J525" s="27">
        <f t="shared" si="74"/>
        <v>0</v>
      </c>
    </row>
    <row r="526" spans="1:10" s="22" customFormat="1" ht="10.5" customHeight="1" x14ac:dyDescent="0.15">
      <c r="A526" s="23" t="str">
        <f t="shared" si="75"/>
        <v>16:30～16:40</v>
      </c>
      <c r="B526" s="24">
        <f t="shared" si="110"/>
        <v>7</v>
      </c>
      <c r="C526" s="25">
        <f t="shared" ref="C526:E526" si="136">C64+C141</f>
        <v>0</v>
      </c>
      <c r="D526" s="25">
        <f t="shared" si="136"/>
        <v>1</v>
      </c>
      <c r="E526" s="26">
        <f t="shared" si="136"/>
        <v>0</v>
      </c>
      <c r="F526" s="27">
        <f t="shared" si="77"/>
        <v>8</v>
      </c>
      <c r="G526" s="24">
        <f t="shared" si="78"/>
        <v>0</v>
      </c>
      <c r="H526" s="28">
        <f t="shared" si="79"/>
        <v>0</v>
      </c>
      <c r="I526" s="27">
        <f t="shared" si="74"/>
        <v>0</v>
      </c>
      <c r="J526" s="27">
        <f t="shared" si="74"/>
        <v>0</v>
      </c>
    </row>
    <row r="527" spans="1:10" s="22" customFormat="1" ht="10.5" customHeight="1" x14ac:dyDescent="0.15">
      <c r="A527" s="23" t="str">
        <f t="shared" si="75"/>
        <v>16:40～16:50</v>
      </c>
      <c r="B527" s="24">
        <f t="shared" si="110"/>
        <v>15</v>
      </c>
      <c r="C527" s="25">
        <f t="shared" ref="C527:E527" si="137">C65+C142</f>
        <v>0</v>
      </c>
      <c r="D527" s="25">
        <f t="shared" si="137"/>
        <v>1</v>
      </c>
      <c r="E527" s="26">
        <f t="shared" si="137"/>
        <v>0</v>
      </c>
      <c r="F527" s="27">
        <f t="shared" si="77"/>
        <v>16</v>
      </c>
      <c r="G527" s="24">
        <f t="shared" si="78"/>
        <v>0</v>
      </c>
      <c r="H527" s="28">
        <f t="shared" si="79"/>
        <v>0</v>
      </c>
      <c r="I527" s="27">
        <f t="shared" si="74"/>
        <v>1</v>
      </c>
      <c r="J527" s="27">
        <f t="shared" si="74"/>
        <v>0</v>
      </c>
    </row>
    <row r="528" spans="1:10" s="22" customFormat="1" ht="10.5" customHeight="1" x14ac:dyDescent="0.15">
      <c r="A528" s="23" t="str">
        <f t="shared" si="75"/>
        <v>16:50～17:00</v>
      </c>
      <c r="B528" s="24">
        <f t="shared" si="110"/>
        <v>13</v>
      </c>
      <c r="C528" s="25">
        <f t="shared" ref="C528:E528" si="138">C66+C143</f>
        <v>0</v>
      </c>
      <c r="D528" s="25">
        <f t="shared" si="138"/>
        <v>2</v>
      </c>
      <c r="E528" s="26">
        <f t="shared" si="138"/>
        <v>0</v>
      </c>
      <c r="F528" s="27">
        <f t="shared" si="77"/>
        <v>15</v>
      </c>
      <c r="G528" s="24">
        <f t="shared" si="78"/>
        <v>0</v>
      </c>
      <c r="H528" s="28">
        <f t="shared" si="79"/>
        <v>0</v>
      </c>
      <c r="I528" s="27">
        <f t="shared" si="74"/>
        <v>3</v>
      </c>
      <c r="J528" s="27">
        <f t="shared" si="74"/>
        <v>0</v>
      </c>
    </row>
    <row r="529" spans="1:10" s="22" customFormat="1" ht="10.5" customHeight="1" x14ac:dyDescent="0.15">
      <c r="A529" s="23" t="str">
        <f t="shared" si="75"/>
        <v>17:00～17:10</v>
      </c>
      <c r="B529" s="24">
        <f t="shared" si="110"/>
        <v>6</v>
      </c>
      <c r="C529" s="25">
        <f t="shared" ref="C529:E529" si="139">C67+C144</f>
        <v>0</v>
      </c>
      <c r="D529" s="25">
        <f t="shared" si="139"/>
        <v>1</v>
      </c>
      <c r="E529" s="26">
        <f t="shared" si="139"/>
        <v>0</v>
      </c>
      <c r="F529" s="27">
        <f t="shared" si="77"/>
        <v>7</v>
      </c>
      <c r="G529" s="24">
        <f t="shared" si="78"/>
        <v>0</v>
      </c>
      <c r="H529" s="28">
        <f t="shared" si="79"/>
        <v>0</v>
      </c>
      <c r="I529" s="27">
        <f t="shared" si="74"/>
        <v>0</v>
      </c>
      <c r="J529" s="27">
        <f t="shared" si="74"/>
        <v>0</v>
      </c>
    </row>
    <row r="530" spans="1:10" s="22" customFormat="1" ht="10.5" customHeight="1" x14ac:dyDescent="0.15">
      <c r="A530" s="23" t="str">
        <f t="shared" si="75"/>
        <v>17:10～17:20</v>
      </c>
      <c r="B530" s="24">
        <f t="shared" si="110"/>
        <v>12</v>
      </c>
      <c r="C530" s="25">
        <f t="shared" ref="C530:E530" si="140">C68+C145</f>
        <v>0</v>
      </c>
      <c r="D530" s="25">
        <f t="shared" si="140"/>
        <v>1</v>
      </c>
      <c r="E530" s="26">
        <f t="shared" si="140"/>
        <v>0</v>
      </c>
      <c r="F530" s="27">
        <f t="shared" si="77"/>
        <v>13</v>
      </c>
      <c r="G530" s="24">
        <f t="shared" si="78"/>
        <v>0</v>
      </c>
      <c r="H530" s="28">
        <f t="shared" si="79"/>
        <v>0</v>
      </c>
      <c r="I530" s="27">
        <f t="shared" si="74"/>
        <v>3</v>
      </c>
      <c r="J530" s="27">
        <f t="shared" si="74"/>
        <v>0</v>
      </c>
    </row>
    <row r="531" spans="1:10" s="22" customFormat="1" ht="10.5" customHeight="1" x14ac:dyDescent="0.15">
      <c r="A531" s="23" t="str">
        <f t="shared" si="75"/>
        <v>17:20～17:30</v>
      </c>
      <c r="B531" s="24">
        <f t="shared" si="110"/>
        <v>10</v>
      </c>
      <c r="C531" s="25">
        <f t="shared" ref="C531:E531" si="141">C69+C146</f>
        <v>0</v>
      </c>
      <c r="D531" s="25">
        <f t="shared" si="141"/>
        <v>1</v>
      </c>
      <c r="E531" s="26">
        <f t="shared" si="141"/>
        <v>0</v>
      </c>
      <c r="F531" s="27">
        <f t="shared" si="77"/>
        <v>11</v>
      </c>
      <c r="G531" s="24">
        <f t="shared" si="78"/>
        <v>0</v>
      </c>
      <c r="H531" s="28">
        <f t="shared" si="79"/>
        <v>0</v>
      </c>
      <c r="I531" s="27">
        <f t="shared" si="74"/>
        <v>0</v>
      </c>
      <c r="J531" s="27">
        <f t="shared" si="74"/>
        <v>0</v>
      </c>
    </row>
    <row r="532" spans="1:10" s="22" customFormat="1" ht="10.5" customHeight="1" x14ac:dyDescent="0.15">
      <c r="A532" s="23" t="str">
        <f t="shared" si="75"/>
        <v>17:30～17:40</v>
      </c>
      <c r="B532" s="24">
        <f t="shared" si="110"/>
        <v>11</v>
      </c>
      <c r="C532" s="25">
        <f t="shared" ref="C532:E532" si="142">C70+C147</f>
        <v>0</v>
      </c>
      <c r="D532" s="25">
        <f t="shared" si="142"/>
        <v>0</v>
      </c>
      <c r="E532" s="26">
        <f t="shared" si="142"/>
        <v>0</v>
      </c>
      <c r="F532" s="27">
        <f t="shared" si="77"/>
        <v>11</v>
      </c>
      <c r="G532" s="24">
        <f t="shared" si="78"/>
        <v>0</v>
      </c>
      <c r="H532" s="28">
        <f t="shared" si="79"/>
        <v>0</v>
      </c>
      <c r="I532" s="27">
        <f t="shared" si="74"/>
        <v>0</v>
      </c>
      <c r="J532" s="27">
        <f t="shared" si="74"/>
        <v>0</v>
      </c>
    </row>
    <row r="533" spans="1:10" s="22" customFormat="1" ht="10.5" customHeight="1" x14ac:dyDescent="0.15">
      <c r="A533" s="23" t="str">
        <f t="shared" si="75"/>
        <v>17:40～17:50</v>
      </c>
      <c r="B533" s="24">
        <f t="shared" ref="B533:B540" si="143">B71+B148</f>
        <v>8</v>
      </c>
      <c r="C533" s="25">
        <f t="shared" ref="C533:E533" si="144">C71+C148</f>
        <v>0</v>
      </c>
      <c r="D533" s="25">
        <f t="shared" si="144"/>
        <v>1</v>
      </c>
      <c r="E533" s="26">
        <f t="shared" si="144"/>
        <v>0</v>
      </c>
      <c r="F533" s="27">
        <f t="shared" si="77"/>
        <v>9</v>
      </c>
      <c r="G533" s="24">
        <f t="shared" si="78"/>
        <v>0</v>
      </c>
      <c r="H533" s="28">
        <f t="shared" si="79"/>
        <v>0</v>
      </c>
      <c r="I533" s="27">
        <f t="shared" ref="I533:J540" si="145">I71+I148</f>
        <v>1</v>
      </c>
      <c r="J533" s="27">
        <f t="shared" si="145"/>
        <v>1</v>
      </c>
    </row>
    <row r="534" spans="1:10" s="22" customFormat="1" ht="10.5" customHeight="1" x14ac:dyDescent="0.15">
      <c r="A534" s="23" t="str">
        <f t="shared" ref="A534:A541" si="146">A457</f>
        <v>17:50～18:00</v>
      </c>
      <c r="B534" s="24">
        <f t="shared" si="143"/>
        <v>12</v>
      </c>
      <c r="C534" s="25">
        <f t="shared" ref="C534:E534" si="147">C72+C149</f>
        <v>0</v>
      </c>
      <c r="D534" s="25">
        <f t="shared" si="147"/>
        <v>1</v>
      </c>
      <c r="E534" s="26">
        <f t="shared" si="147"/>
        <v>0</v>
      </c>
      <c r="F534" s="27">
        <f t="shared" ref="F534:F540" si="148">SUM(B534:E534)</f>
        <v>13</v>
      </c>
      <c r="G534" s="24">
        <f t="shared" ref="G534:G540" si="149">C534+E534</f>
        <v>0</v>
      </c>
      <c r="H534" s="28">
        <f t="shared" ref="H534:H540" si="150">IF(F534&gt;0,ROUND(G534/F534,3),0)</f>
        <v>0</v>
      </c>
      <c r="I534" s="27">
        <f t="shared" si="145"/>
        <v>2</v>
      </c>
      <c r="J534" s="27">
        <f t="shared" si="145"/>
        <v>0</v>
      </c>
    </row>
    <row r="535" spans="1:10" s="22" customFormat="1" ht="10.5" customHeight="1" x14ac:dyDescent="0.15">
      <c r="A535" s="23" t="str">
        <f t="shared" si="146"/>
        <v>18:00～18:10</v>
      </c>
      <c r="B535" s="24">
        <f t="shared" si="143"/>
        <v>12</v>
      </c>
      <c r="C535" s="25">
        <f t="shared" ref="C535:E535" si="151">C73+C150</f>
        <v>0</v>
      </c>
      <c r="D535" s="25">
        <f t="shared" si="151"/>
        <v>0</v>
      </c>
      <c r="E535" s="26">
        <f t="shared" si="151"/>
        <v>1</v>
      </c>
      <c r="F535" s="27">
        <f t="shared" si="148"/>
        <v>13</v>
      </c>
      <c r="G535" s="24">
        <f t="shared" si="149"/>
        <v>1</v>
      </c>
      <c r="H535" s="28">
        <f t="shared" si="150"/>
        <v>7.6999999999999999E-2</v>
      </c>
      <c r="I535" s="27">
        <f t="shared" si="145"/>
        <v>0</v>
      </c>
      <c r="J535" s="27">
        <f t="shared" si="145"/>
        <v>0</v>
      </c>
    </row>
    <row r="536" spans="1:10" s="22" customFormat="1" ht="10.5" customHeight="1" x14ac:dyDescent="0.15">
      <c r="A536" s="23" t="str">
        <f t="shared" si="146"/>
        <v>18:10～18:20</v>
      </c>
      <c r="B536" s="24">
        <f t="shared" si="143"/>
        <v>11</v>
      </c>
      <c r="C536" s="25">
        <f t="shared" ref="C536:E536" si="152">C74+C151</f>
        <v>0</v>
      </c>
      <c r="D536" s="25">
        <f t="shared" si="152"/>
        <v>1</v>
      </c>
      <c r="E536" s="26">
        <f t="shared" si="152"/>
        <v>0</v>
      </c>
      <c r="F536" s="27">
        <f t="shared" si="148"/>
        <v>12</v>
      </c>
      <c r="G536" s="24">
        <f t="shared" si="149"/>
        <v>0</v>
      </c>
      <c r="H536" s="28">
        <f t="shared" si="150"/>
        <v>0</v>
      </c>
      <c r="I536" s="27">
        <f t="shared" si="145"/>
        <v>0</v>
      </c>
      <c r="J536" s="27">
        <f t="shared" si="145"/>
        <v>0</v>
      </c>
    </row>
    <row r="537" spans="1:10" s="22" customFormat="1" ht="10.5" customHeight="1" x14ac:dyDescent="0.15">
      <c r="A537" s="23" t="str">
        <f t="shared" si="146"/>
        <v>18:20～18:30</v>
      </c>
      <c r="B537" s="24">
        <f t="shared" si="143"/>
        <v>6</v>
      </c>
      <c r="C537" s="25">
        <f t="shared" ref="C537:E537" si="153">C75+C152</f>
        <v>0</v>
      </c>
      <c r="D537" s="25">
        <f t="shared" si="153"/>
        <v>4</v>
      </c>
      <c r="E537" s="26">
        <f t="shared" si="153"/>
        <v>0</v>
      </c>
      <c r="F537" s="27">
        <f t="shared" si="148"/>
        <v>10</v>
      </c>
      <c r="G537" s="24">
        <f t="shared" si="149"/>
        <v>0</v>
      </c>
      <c r="H537" s="28">
        <f t="shared" si="150"/>
        <v>0</v>
      </c>
      <c r="I537" s="27">
        <f t="shared" si="145"/>
        <v>0</v>
      </c>
      <c r="J537" s="27">
        <f t="shared" si="145"/>
        <v>0</v>
      </c>
    </row>
    <row r="538" spans="1:10" s="22" customFormat="1" ht="10.5" customHeight="1" x14ac:dyDescent="0.15">
      <c r="A538" s="23" t="str">
        <f t="shared" si="146"/>
        <v>18:30～18:40</v>
      </c>
      <c r="B538" s="24">
        <f t="shared" si="143"/>
        <v>12</v>
      </c>
      <c r="C538" s="25">
        <f t="shared" ref="C538:E538" si="154">C76+C153</f>
        <v>0</v>
      </c>
      <c r="D538" s="25">
        <f t="shared" si="154"/>
        <v>1</v>
      </c>
      <c r="E538" s="26">
        <f t="shared" si="154"/>
        <v>0</v>
      </c>
      <c r="F538" s="27">
        <f t="shared" si="148"/>
        <v>13</v>
      </c>
      <c r="G538" s="24">
        <f t="shared" si="149"/>
        <v>0</v>
      </c>
      <c r="H538" s="28">
        <f t="shared" si="150"/>
        <v>0</v>
      </c>
      <c r="I538" s="27">
        <f t="shared" si="145"/>
        <v>1</v>
      </c>
      <c r="J538" s="27">
        <f t="shared" si="145"/>
        <v>0</v>
      </c>
    </row>
    <row r="539" spans="1:10" s="22" customFormat="1" ht="10.5" customHeight="1" x14ac:dyDescent="0.15">
      <c r="A539" s="23" t="str">
        <f t="shared" si="146"/>
        <v>18:40～18:50</v>
      </c>
      <c r="B539" s="24">
        <f t="shared" si="143"/>
        <v>8</v>
      </c>
      <c r="C539" s="25">
        <f t="shared" ref="C539:E539" si="155">C77+C154</f>
        <v>0</v>
      </c>
      <c r="D539" s="25">
        <f t="shared" si="155"/>
        <v>1</v>
      </c>
      <c r="E539" s="26">
        <f t="shared" si="155"/>
        <v>0</v>
      </c>
      <c r="F539" s="27">
        <f t="shared" si="148"/>
        <v>9</v>
      </c>
      <c r="G539" s="24">
        <f t="shared" si="149"/>
        <v>0</v>
      </c>
      <c r="H539" s="28">
        <f t="shared" si="150"/>
        <v>0</v>
      </c>
      <c r="I539" s="27">
        <f t="shared" si="145"/>
        <v>0</v>
      </c>
      <c r="J539" s="27">
        <f t="shared" si="145"/>
        <v>0</v>
      </c>
    </row>
    <row r="540" spans="1:10" s="22" customFormat="1" ht="10.5" customHeight="1" x14ac:dyDescent="0.15">
      <c r="A540" s="29" t="str">
        <f t="shared" si="146"/>
        <v>18:50～19:00</v>
      </c>
      <c r="B540" s="41">
        <f t="shared" si="143"/>
        <v>13</v>
      </c>
      <c r="C540" s="42">
        <f t="shared" ref="C540:E540" si="156">C78+C155</f>
        <v>0</v>
      </c>
      <c r="D540" s="42">
        <f t="shared" si="156"/>
        <v>1</v>
      </c>
      <c r="E540" s="43">
        <f t="shared" si="156"/>
        <v>0</v>
      </c>
      <c r="F540" s="44">
        <f t="shared" si="148"/>
        <v>14</v>
      </c>
      <c r="G540" s="41">
        <f t="shared" si="149"/>
        <v>0</v>
      </c>
      <c r="H540" s="45">
        <f t="shared" si="150"/>
        <v>0</v>
      </c>
      <c r="I540" s="44">
        <f t="shared" si="145"/>
        <v>2</v>
      </c>
      <c r="J540" s="44">
        <f t="shared" si="145"/>
        <v>0</v>
      </c>
    </row>
    <row r="541" spans="1:10" s="22" customFormat="1" ht="10.5" customHeight="1" x14ac:dyDescent="0.15">
      <c r="A541" s="46" t="str">
        <f t="shared" si="146"/>
        <v>12時間計</v>
      </c>
      <c r="B541" s="31">
        <f>SUM(B469:B540)</f>
        <v>656</v>
      </c>
      <c r="C541" s="32">
        <f>SUM(C469:C540)</f>
        <v>0</v>
      </c>
      <c r="D541" s="32">
        <f>SUM(D469:D540)</f>
        <v>67</v>
      </c>
      <c r="E541" s="33">
        <f>SUM(E469:E540)</f>
        <v>11</v>
      </c>
      <c r="F541" s="34">
        <f>SUM(B541:E541)</f>
        <v>734</v>
      </c>
      <c r="G541" s="31">
        <f>C541+E541</f>
        <v>11</v>
      </c>
      <c r="H541" s="35">
        <f>IF(F541&gt;0,ROUND(G541/F541,3),0)</f>
        <v>1.4999999999999999E-2</v>
      </c>
      <c r="I541" s="34">
        <f>SUM(I469:I540)</f>
        <v>48</v>
      </c>
      <c r="J541" s="34">
        <f>SUM(J469:J540)</f>
        <v>11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179" t="s">
        <v>2</v>
      </c>
      <c r="C544" s="181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70" t="s">
        <v>134</v>
      </c>
    </row>
    <row r="545" spans="1:10" ht="12" customHeight="1" x14ac:dyDescent="0.15">
      <c r="A545" s="10" t="s">
        <v>1</v>
      </c>
      <c r="B545" s="180"/>
      <c r="C545" s="166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71"/>
    </row>
    <row r="546" spans="1:10" s="22" customFormat="1" ht="10.5" customHeight="1" x14ac:dyDescent="0.15">
      <c r="A546" s="16" t="str">
        <f t="shared" ref="A546:A577" si="157">A469</f>
        <v xml:space="preserve"> 7:00～ 7:10</v>
      </c>
      <c r="B546" s="17">
        <f>B161+B315</f>
        <v>2</v>
      </c>
      <c r="C546" s="18">
        <f t="shared" ref="C546:E546" si="158">C161+C315</f>
        <v>0</v>
      </c>
      <c r="D546" s="18">
        <f t="shared" si="158"/>
        <v>0</v>
      </c>
      <c r="E546" s="19">
        <f t="shared" si="158"/>
        <v>0</v>
      </c>
      <c r="F546" s="20">
        <f t="shared" ref="F546:F563" si="159">SUM(B546:E546)</f>
        <v>2</v>
      </c>
      <c r="G546" s="17">
        <f t="shared" ref="G546:G563" si="160">C546+E546</f>
        <v>0</v>
      </c>
      <c r="H546" s="21">
        <f t="shared" ref="H546:H563" si="161">IF(F546&gt;0,ROUND(G546/F546,3),0)</f>
        <v>0</v>
      </c>
      <c r="I546" s="20">
        <f t="shared" ref="I546:J609" si="162">I161+I315</f>
        <v>1</v>
      </c>
      <c r="J546" s="20">
        <f t="shared" si="162"/>
        <v>0</v>
      </c>
    </row>
    <row r="547" spans="1:10" s="22" customFormat="1" ht="10.5" customHeight="1" x14ac:dyDescent="0.15">
      <c r="A547" s="23" t="str">
        <f t="shared" si="157"/>
        <v xml:space="preserve"> 7:10～ 7:20</v>
      </c>
      <c r="B547" s="24">
        <f t="shared" ref="B547:E547" si="163">B162+B316</f>
        <v>1</v>
      </c>
      <c r="C547" s="25">
        <f t="shared" si="163"/>
        <v>0</v>
      </c>
      <c r="D547" s="25">
        <f t="shared" si="163"/>
        <v>0</v>
      </c>
      <c r="E547" s="26">
        <f t="shared" si="163"/>
        <v>0</v>
      </c>
      <c r="F547" s="27">
        <f t="shared" si="159"/>
        <v>1</v>
      </c>
      <c r="G547" s="24">
        <f t="shared" si="160"/>
        <v>0</v>
      </c>
      <c r="H547" s="28">
        <f t="shared" si="161"/>
        <v>0</v>
      </c>
      <c r="I547" s="27">
        <f t="shared" si="162"/>
        <v>0</v>
      </c>
      <c r="J547" s="27">
        <f t="shared" si="162"/>
        <v>0</v>
      </c>
    </row>
    <row r="548" spans="1:10" s="22" customFormat="1" ht="10.5" customHeight="1" x14ac:dyDescent="0.15">
      <c r="A548" s="23" t="str">
        <f t="shared" si="157"/>
        <v xml:space="preserve"> 7:20～ 7:30</v>
      </c>
      <c r="B548" s="24">
        <f t="shared" ref="B548:E548" si="164">B163+B317</f>
        <v>2</v>
      </c>
      <c r="C548" s="25">
        <f t="shared" si="164"/>
        <v>0</v>
      </c>
      <c r="D548" s="25">
        <f t="shared" si="164"/>
        <v>1</v>
      </c>
      <c r="E548" s="26">
        <f t="shared" si="164"/>
        <v>0</v>
      </c>
      <c r="F548" s="27">
        <f t="shared" si="159"/>
        <v>3</v>
      </c>
      <c r="G548" s="24">
        <f t="shared" si="160"/>
        <v>0</v>
      </c>
      <c r="H548" s="28">
        <f t="shared" si="161"/>
        <v>0</v>
      </c>
      <c r="I548" s="27">
        <f t="shared" si="162"/>
        <v>1</v>
      </c>
      <c r="J548" s="27">
        <f t="shared" si="162"/>
        <v>0</v>
      </c>
    </row>
    <row r="549" spans="1:10" s="22" customFormat="1" ht="10.5" customHeight="1" x14ac:dyDescent="0.15">
      <c r="A549" s="23" t="str">
        <f t="shared" si="157"/>
        <v xml:space="preserve"> 7:30～ 7:40</v>
      </c>
      <c r="B549" s="24">
        <f t="shared" ref="B549:E549" si="165">B164+B318</f>
        <v>4</v>
      </c>
      <c r="C549" s="25">
        <f t="shared" si="165"/>
        <v>0</v>
      </c>
      <c r="D549" s="25">
        <f t="shared" si="165"/>
        <v>0</v>
      </c>
      <c r="E549" s="26">
        <f t="shared" si="165"/>
        <v>0</v>
      </c>
      <c r="F549" s="27">
        <f t="shared" si="159"/>
        <v>4</v>
      </c>
      <c r="G549" s="24">
        <f t="shared" si="160"/>
        <v>0</v>
      </c>
      <c r="H549" s="28">
        <f t="shared" si="161"/>
        <v>0</v>
      </c>
      <c r="I549" s="27">
        <f t="shared" si="162"/>
        <v>2</v>
      </c>
      <c r="J549" s="27">
        <f t="shared" si="162"/>
        <v>0</v>
      </c>
    </row>
    <row r="550" spans="1:10" s="22" customFormat="1" ht="10.5" customHeight="1" x14ac:dyDescent="0.15">
      <c r="A550" s="23" t="str">
        <f t="shared" si="157"/>
        <v xml:space="preserve"> 7:40～ 7:50</v>
      </c>
      <c r="B550" s="24">
        <f t="shared" ref="B550:E550" si="166">B165+B319</f>
        <v>2</v>
      </c>
      <c r="C550" s="25">
        <f t="shared" si="166"/>
        <v>0</v>
      </c>
      <c r="D550" s="25">
        <f t="shared" si="166"/>
        <v>0</v>
      </c>
      <c r="E550" s="26">
        <f t="shared" si="166"/>
        <v>0</v>
      </c>
      <c r="F550" s="27">
        <f t="shared" si="159"/>
        <v>2</v>
      </c>
      <c r="G550" s="24">
        <f t="shared" si="160"/>
        <v>0</v>
      </c>
      <c r="H550" s="28">
        <f t="shared" si="161"/>
        <v>0</v>
      </c>
      <c r="I550" s="27">
        <f t="shared" si="162"/>
        <v>0</v>
      </c>
      <c r="J550" s="27">
        <f t="shared" si="162"/>
        <v>0</v>
      </c>
    </row>
    <row r="551" spans="1:10" s="22" customFormat="1" ht="10.5" customHeight="1" x14ac:dyDescent="0.15">
      <c r="A551" s="23" t="str">
        <f t="shared" si="157"/>
        <v xml:space="preserve"> 7:50～ 8:00</v>
      </c>
      <c r="B551" s="24">
        <f t="shared" ref="B551:E551" si="167">B166+B320</f>
        <v>3</v>
      </c>
      <c r="C551" s="25">
        <f t="shared" si="167"/>
        <v>0</v>
      </c>
      <c r="D551" s="25">
        <f t="shared" si="167"/>
        <v>0</v>
      </c>
      <c r="E551" s="26">
        <f t="shared" si="167"/>
        <v>0</v>
      </c>
      <c r="F551" s="27">
        <f t="shared" si="159"/>
        <v>3</v>
      </c>
      <c r="G551" s="24">
        <f t="shared" si="160"/>
        <v>0</v>
      </c>
      <c r="H551" s="28">
        <f t="shared" si="161"/>
        <v>0</v>
      </c>
      <c r="I551" s="27">
        <f t="shared" si="162"/>
        <v>1</v>
      </c>
      <c r="J551" s="27">
        <f t="shared" si="162"/>
        <v>0</v>
      </c>
    </row>
    <row r="552" spans="1:10" s="22" customFormat="1" ht="10.5" customHeight="1" x14ac:dyDescent="0.15">
      <c r="A552" s="23" t="str">
        <f t="shared" si="157"/>
        <v xml:space="preserve"> 8:00～ 8:10</v>
      </c>
      <c r="B552" s="24">
        <f t="shared" ref="B552:E552" si="168">B167+B321</f>
        <v>0</v>
      </c>
      <c r="C552" s="25">
        <f t="shared" si="168"/>
        <v>0</v>
      </c>
      <c r="D552" s="25">
        <f t="shared" si="168"/>
        <v>0</v>
      </c>
      <c r="E552" s="26">
        <f t="shared" si="168"/>
        <v>0</v>
      </c>
      <c r="F552" s="27">
        <f t="shared" si="159"/>
        <v>0</v>
      </c>
      <c r="G552" s="24">
        <f t="shared" si="160"/>
        <v>0</v>
      </c>
      <c r="H552" s="28">
        <f t="shared" si="161"/>
        <v>0</v>
      </c>
      <c r="I552" s="27">
        <f t="shared" si="162"/>
        <v>0</v>
      </c>
      <c r="J552" s="27">
        <f t="shared" si="162"/>
        <v>0</v>
      </c>
    </row>
    <row r="553" spans="1:10" s="22" customFormat="1" ht="10.5" customHeight="1" x14ac:dyDescent="0.15">
      <c r="A553" s="23" t="str">
        <f t="shared" si="157"/>
        <v xml:space="preserve"> 8:10～ 8:20</v>
      </c>
      <c r="B553" s="24">
        <f t="shared" ref="B553:E553" si="169">B168+B322</f>
        <v>0</v>
      </c>
      <c r="C553" s="25">
        <f t="shared" si="169"/>
        <v>0</v>
      </c>
      <c r="D553" s="25">
        <f t="shared" si="169"/>
        <v>0</v>
      </c>
      <c r="E553" s="26">
        <f t="shared" si="169"/>
        <v>0</v>
      </c>
      <c r="F553" s="27">
        <f t="shared" si="159"/>
        <v>0</v>
      </c>
      <c r="G553" s="24">
        <f t="shared" si="160"/>
        <v>0</v>
      </c>
      <c r="H553" s="28">
        <f t="shared" si="161"/>
        <v>0</v>
      </c>
      <c r="I553" s="27">
        <f t="shared" si="162"/>
        <v>0</v>
      </c>
      <c r="J553" s="27">
        <f t="shared" si="162"/>
        <v>0</v>
      </c>
    </row>
    <row r="554" spans="1:10" s="22" customFormat="1" ht="10.5" customHeight="1" x14ac:dyDescent="0.15">
      <c r="A554" s="23" t="str">
        <f t="shared" si="157"/>
        <v xml:space="preserve"> 8:20～ 8:30</v>
      </c>
      <c r="B554" s="24">
        <f t="shared" ref="B554:E554" si="170">B169+B323</f>
        <v>0</v>
      </c>
      <c r="C554" s="25">
        <f t="shared" si="170"/>
        <v>0</v>
      </c>
      <c r="D554" s="25">
        <f t="shared" si="170"/>
        <v>0</v>
      </c>
      <c r="E554" s="26">
        <f t="shared" si="170"/>
        <v>0</v>
      </c>
      <c r="F554" s="27">
        <f t="shared" si="159"/>
        <v>0</v>
      </c>
      <c r="G554" s="24">
        <f t="shared" si="160"/>
        <v>0</v>
      </c>
      <c r="H554" s="28">
        <f t="shared" si="161"/>
        <v>0</v>
      </c>
      <c r="I554" s="27">
        <f t="shared" si="162"/>
        <v>0</v>
      </c>
      <c r="J554" s="27">
        <f t="shared" si="162"/>
        <v>1</v>
      </c>
    </row>
    <row r="555" spans="1:10" s="22" customFormat="1" ht="10.5" customHeight="1" x14ac:dyDescent="0.15">
      <c r="A555" s="23" t="str">
        <f t="shared" si="157"/>
        <v xml:space="preserve"> 8:30～ 8:40</v>
      </c>
      <c r="B555" s="24">
        <f t="shared" ref="B555:E555" si="171">B170+B324</f>
        <v>2</v>
      </c>
      <c r="C555" s="25">
        <f t="shared" si="171"/>
        <v>0</v>
      </c>
      <c r="D555" s="25">
        <f t="shared" si="171"/>
        <v>0</v>
      </c>
      <c r="E555" s="26">
        <f t="shared" si="171"/>
        <v>0</v>
      </c>
      <c r="F555" s="27">
        <f t="shared" si="159"/>
        <v>2</v>
      </c>
      <c r="G555" s="24">
        <f t="shared" si="160"/>
        <v>0</v>
      </c>
      <c r="H555" s="28">
        <f t="shared" si="161"/>
        <v>0</v>
      </c>
      <c r="I555" s="27">
        <f t="shared" si="162"/>
        <v>1</v>
      </c>
      <c r="J555" s="27">
        <f t="shared" si="162"/>
        <v>0</v>
      </c>
    </row>
    <row r="556" spans="1:10" s="22" customFormat="1" ht="10.5" customHeight="1" x14ac:dyDescent="0.15">
      <c r="A556" s="23" t="str">
        <f t="shared" si="157"/>
        <v xml:space="preserve"> 8:40～ 8:50</v>
      </c>
      <c r="B556" s="24">
        <f t="shared" ref="B556:E556" si="172">B171+B325</f>
        <v>0</v>
      </c>
      <c r="C556" s="25">
        <f t="shared" si="172"/>
        <v>0</v>
      </c>
      <c r="D556" s="25">
        <f t="shared" si="172"/>
        <v>0</v>
      </c>
      <c r="E556" s="26">
        <f t="shared" si="172"/>
        <v>0</v>
      </c>
      <c r="F556" s="27">
        <f t="shared" si="159"/>
        <v>0</v>
      </c>
      <c r="G556" s="24">
        <f t="shared" si="160"/>
        <v>0</v>
      </c>
      <c r="H556" s="28">
        <f t="shared" si="161"/>
        <v>0</v>
      </c>
      <c r="I556" s="27">
        <f t="shared" si="162"/>
        <v>1</v>
      </c>
      <c r="J556" s="27">
        <f t="shared" si="162"/>
        <v>0</v>
      </c>
    </row>
    <row r="557" spans="1:10" s="22" customFormat="1" ht="10.5" customHeight="1" x14ac:dyDescent="0.15">
      <c r="A557" s="23" t="str">
        <f t="shared" si="157"/>
        <v xml:space="preserve"> 8:50～ 9:00</v>
      </c>
      <c r="B557" s="24">
        <f t="shared" ref="B557:E557" si="173">B172+B326</f>
        <v>0</v>
      </c>
      <c r="C557" s="25">
        <f t="shared" si="173"/>
        <v>0</v>
      </c>
      <c r="D557" s="25">
        <f t="shared" si="173"/>
        <v>0</v>
      </c>
      <c r="E557" s="26">
        <f t="shared" si="173"/>
        <v>0</v>
      </c>
      <c r="F557" s="27">
        <f t="shared" si="159"/>
        <v>0</v>
      </c>
      <c r="G557" s="24">
        <f t="shared" si="160"/>
        <v>0</v>
      </c>
      <c r="H557" s="28">
        <f t="shared" si="161"/>
        <v>0</v>
      </c>
      <c r="I557" s="27">
        <f t="shared" si="162"/>
        <v>1</v>
      </c>
      <c r="J557" s="27">
        <f t="shared" si="162"/>
        <v>0</v>
      </c>
    </row>
    <row r="558" spans="1:10" s="22" customFormat="1" ht="10.5" customHeight="1" x14ac:dyDescent="0.15">
      <c r="A558" s="23" t="str">
        <f t="shared" si="157"/>
        <v xml:space="preserve"> 9:00～ 9:10</v>
      </c>
      <c r="B558" s="24">
        <f t="shared" ref="B558:E558" si="174">B173+B327</f>
        <v>0</v>
      </c>
      <c r="C558" s="25">
        <f t="shared" si="174"/>
        <v>0</v>
      </c>
      <c r="D558" s="25">
        <f t="shared" si="174"/>
        <v>0</v>
      </c>
      <c r="E558" s="26">
        <f t="shared" si="174"/>
        <v>0</v>
      </c>
      <c r="F558" s="27">
        <f t="shared" si="159"/>
        <v>0</v>
      </c>
      <c r="G558" s="24">
        <f t="shared" si="160"/>
        <v>0</v>
      </c>
      <c r="H558" s="28">
        <f t="shared" si="161"/>
        <v>0</v>
      </c>
      <c r="I558" s="27">
        <f t="shared" si="162"/>
        <v>0</v>
      </c>
      <c r="J558" s="27">
        <f t="shared" si="162"/>
        <v>1</v>
      </c>
    </row>
    <row r="559" spans="1:10" s="22" customFormat="1" ht="10.5" customHeight="1" x14ac:dyDescent="0.15">
      <c r="A559" s="23" t="str">
        <f t="shared" si="157"/>
        <v xml:space="preserve"> 9:10～ 9:20</v>
      </c>
      <c r="B559" s="24">
        <f t="shared" ref="B559:E559" si="175">B174+B328</f>
        <v>0</v>
      </c>
      <c r="C559" s="25">
        <f t="shared" si="175"/>
        <v>0</v>
      </c>
      <c r="D559" s="25">
        <f t="shared" si="175"/>
        <v>0</v>
      </c>
      <c r="E559" s="26">
        <f t="shared" si="175"/>
        <v>0</v>
      </c>
      <c r="F559" s="27">
        <f t="shared" si="159"/>
        <v>0</v>
      </c>
      <c r="G559" s="24">
        <f t="shared" si="160"/>
        <v>0</v>
      </c>
      <c r="H559" s="28">
        <f t="shared" si="161"/>
        <v>0</v>
      </c>
      <c r="I559" s="27">
        <f t="shared" si="162"/>
        <v>1</v>
      </c>
      <c r="J559" s="27">
        <f t="shared" si="162"/>
        <v>0</v>
      </c>
    </row>
    <row r="560" spans="1:10" s="22" customFormat="1" ht="10.5" customHeight="1" x14ac:dyDescent="0.15">
      <c r="A560" s="23" t="str">
        <f t="shared" si="157"/>
        <v xml:space="preserve"> 9:20～ 9:30</v>
      </c>
      <c r="B560" s="24">
        <f t="shared" ref="B560:E560" si="176">B175+B329</f>
        <v>0</v>
      </c>
      <c r="C560" s="25">
        <f t="shared" si="176"/>
        <v>0</v>
      </c>
      <c r="D560" s="25">
        <f t="shared" si="176"/>
        <v>0</v>
      </c>
      <c r="E560" s="26">
        <f t="shared" si="176"/>
        <v>0</v>
      </c>
      <c r="F560" s="27">
        <f t="shared" si="159"/>
        <v>0</v>
      </c>
      <c r="G560" s="24">
        <f t="shared" si="160"/>
        <v>0</v>
      </c>
      <c r="H560" s="28">
        <f t="shared" si="161"/>
        <v>0</v>
      </c>
      <c r="I560" s="27">
        <f t="shared" si="162"/>
        <v>0</v>
      </c>
      <c r="J560" s="27">
        <f t="shared" si="162"/>
        <v>0</v>
      </c>
    </row>
    <row r="561" spans="1:10" s="22" customFormat="1" ht="10.5" customHeight="1" x14ac:dyDescent="0.15">
      <c r="A561" s="23" t="str">
        <f t="shared" si="157"/>
        <v xml:space="preserve"> 9:30～ 9:40</v>
      </c>
      <c r="B561" s="24">
        <f t="shared" ref="B561:E561" si="177">B176+B330</f>
        <v>0</v>
      </c>
      <c r="C561" s="25">
        <f t="shared" si="177"/>
        <v>0</v>
      </c>
      <c r="D561" s="25">
        <f t="shared" si="177"/>
        <v>0</v>
      </c>
      <c r="E561" s="26">
        <f t="shared" si="177"/>
        <v>0</v>
      </c>
      <c r="F561" s="27">
        <f t="shared" si="159"/>
        <v>0</v>
      </c>
      <c r="G561" s="24">
        <f t="shared" si="160"/>
        <v>0</v>
      </c>
      <c r="H561" s="28">
        <f t="shared" si="161"/>
        <v>0</v>
      </c>
      <c r="I561" s="27">
        <f t="shared" si="162"/>
        <v>2</v>
      </c>
      <c r="J561" s="27">
        <f t="shared" si="162"/>
        <v>0</v>
      </c>
    </row>
    <row r="562" spans="1:10" s="22" customFormat="1" ht="10.5" customHeight="1" x14ac:dyDescent="0.15">
      <c r="A562" s="23" t="str">
        <f t="shared" si="157"/>
        <v xml:space="preserve"> 9:40～ 9:50</v>
      </c>
      <c r="B562" s="24">
        <f t="shared" ref="B562:E562" si="178">B177+B331</f>
        <v>0</v>
      </c>
      <c r="C562" s="25">
        <f t="shared" si="178"/>
        <v>0</v>
      </c>
      <c r="D562" s="25">
        <f t="shared" si="178"/>
        <v>0</v>
      </c>
      <c r="E562" s="26">
        <f t="shared" si="178"/>
        <v>0</v>
      </c>
      <c r="F562" s="27">
        <f t="shared" si="159"/>
        <v>0</v>
      </c>
      <c r="G562" s="24">
        <f t="shared" si="160"/>
        <v>0</v>
      </c>
      <c r="H562" s="28">
        <f t="shared" si="161"/>
        <v>0</v>
      </c>
      <c r="I562" s="27">
        <f t="shared" si="162"/>
        <v>0</v>
      </c>
      <c r="J562" s="27">
        <f t="shared" si="162"/>
        <v>1</v>
      </c>
    </row>
    <row r="563" spans="1:10" s="22" customFormat="1" ht="10.5" customHeight="1" x14ac:dyDescent="0.15">
      <c r="A563" s="23" t="str">
        <f t="shared" si="157"/>
        <v xml:space="preserve"> 9:50～10:00</v>
      </c>
      <c r="B563" s="24">
        <f t="shared" ref="B563:E563" si="179">B178+B332</f>
        <v>0</v>
      </c>
      <c r="C563" s="25">
        <f t="shared" si="179"/>
        <v>0</v>
      </c>
      <c r="D563" s="25">
        <f t="shared" si="179"/>
        <v>0</v>
      </c>
      <c r="E563" s="26">
        <f t="shared" si="179"/>
        <v>0</v>
      </c>
      <c r="F563" s="27">
        <f t="shared" si="159"/>
        <v>0</v>
      </c>
      <c r="G563" s="24">
        <f t="shared" si="160"/>
        <v>0</v>
      </c>
      <c r="H563" s="28">
        <f t="shared" si="161"/>
        <v>0</v>
      </c>
      <c r="I563" s="27">
        <f t="shared" si="162"/>
        <v>1</v>
      </c>
      <c r="J563" s="27">
        <f t="shared" si="162"/>
        <v>1</v>
      </c>
    </row>
    <row r="564" spans="1:10" s="22" customFormat="1" ht="10.5" customHeight="1" x14ac:dyDescent="0.15">
      <c r="A564" s="23" t="str">
        <f t="shared" si="157"/>
        <v>10:00～10:10</v>
      </c>
      <c r="B564" s="24">
        <f t="shared" ref="B564:E564" si="180">B179+B333</f>
        <v>0</v>
      </c>
      <c r="C564" s="25">
        <f t="shared" si="180"/>
        <v>0</v>
      </c>
      <c r="D564" s="25">
        <f t="shared" si="180"/>
        <v>0</v>
      </c>
      <c r="E564" s="26">
        <f t="shared" si="180"/>
        <v>0</v>
      </c>
      <c r="F564" s="27">
        <f t="shared" ref="F564:F617" si="181">SUM(B564:E564)</f>
        <v>0</v>
      </c>
      <c r="G564" s="24">
        <f t="shared" ref="G564:G617" si="182">C564+E564</f>
        <v>0</v>
      </c>
      <c r="H564" s="28">
        <f t="shared" ref="H564:H617" si="183">IF(F564&gt;0,ROUND(G564/F564,3),0)</f>
        <v>0</v>
      </c>
      <c r="I564" s="27">
        <f t="shared" si="162"/>
        <v>1</v>
      </c>
      <c r="J564" s="27">
        <f t="shared" si="162"/>
        <v>1</v>
      </c>
    </row>
    <row r="565" spans="1:10" s="22" customFormat="1" ht="10.5" customHeight="1" x14ac:dyDescent="0.15">
      <c r="A565" s="23" t="str">
        <f t="shared" si="157"/>
        <v>10:10～10:20</v>
      </c>
      <c r="B565" s="24">
        <f t="shared" ref="B565:E565" si="184">B180+B334</f>
        <v>0</v>
      </c>
      <c r="C565" s="25">
        <f t="shared" si="184"/>
        <v>0</v>
      </c>
      <c r="D565" s="25">
        <f t="shared" si="184"/>
        <v>0</v>
      </c>
      <c r="E565" s="26">
        <f t="shared" si="184"/>
        <v>0</v>
      </c>
      <c r="F565" s="27">
        <f t="shared" si="181"/>
        <v>0</v>
      </c>
      <c r="G565" s="24">
        <f t="shared" si="182"/>
        <v>0</v>
      </c>
      <c r="H565" s="28">
        <f t="shared" si="183"/>
        <v>0</v>
      </c>
      <c r="I565" s="27">
        <f t="shared" si="162"/>
        <v>0</v>
      </c>
      <c r="J565" s="27">
        <f t="shared" si="162"/>
        <v>0</v>
      </c>
    </row>
    <row r="566" spans="1:10" s="22" customFormat="1" ht="10.5" customHeight="1" x14ac:dyDescent="0.15">
      <c r="A566" s="23" t="str">
        <f t="shared" si="157"/>
        <v>10:20～10:30</v>
      </c>
      <c r="B566" s="24">
        <f t="shared" ref="B566:E566" si="185">B181+B335</f>
        <v>0</v>
      </c>
      <c r="C566" s="25">
        <f t="shared" si="185"/>
        <v>0</v>
      </c>
      <c r="D566" s="25">
        <f t="shared" si="185"/>
        <v>0</v>
      </c>
      <c r="E566" s="26">
        <f t="shared" si="185"/>
        <v>0</v>
      </c>
      <c r="F566" s="27">
        <f t="shared" si="181"/>
        <v>0</v>
      </c>
      <c r="G566" s="24">
        <f t="shared" si="182"/>
        <v>0</v>
      </c>
      <c r="H566" s="28">
        <f t="shared" si="183"/>
        <v>0</v>
      </c>
      <c r="I566" s="27">
        <f t="shared" si="162"/>
        <v>1</v>
      </c>
      <c r="J566" s="27">
        <f t="shared" si="162"/>
        <v>0</v>
      </c>
    </row>
    <row r="567" spans="1:10" s="22" customFormat="1" ht="10.5" customHeight="1" x14ac:dyDescent="0.15">
      <c r="A567" s="23" t="str">
        <f t="shared" si="157"/>
        <v>10:30～10:40</v>
      </c>
      <c r="B567" s="24">
        <f t="shared" ref="B567:E567" si="186">B182+B336</f>
        <v>0</v>
      </c>
      <c r="C567" s="25">
        <f t="shared" si="186"/>
        <v>0</v>
      </c>
      <c r="D567" s="25">
        <f t="shared" si="186"/>
        <v>0</v>
      </c>
      <c r="E567" s="26">
        <f t="shared" si="186"/>
        <v>0</v>
      </c>
      <c r="F567" s="27">
        <f t="shared" si="181"/>
        <v>0</v>
      </c>
      <c r="G567" s="24">
        <f t="shared" si="182"/>
        <v>0</v>
      </c>
      <c r="H567" s="28">
        <f t="shared" si="183"/>
        <v>0</v>
      </c>
      <c r="I567" s="27">
        <f t="shared" si="162"/>
        <v>1</v>
      </c>
      <c r="J567" s="27">
        <f t="shared" si="162"/>
        <v>1</v>
      </c>
    </row>
    <row r="568" spans="1:10" s="22" customFormat="1" ht="10.5" customHeight="1" x14ac:dyDescent="0.15">
      <c r="A568" s="23" t="str">
        <f t="shared" si="157"/>
        <v>10:40～10:50</v>
      </c>
      <c r="B568" s="24">
        <f t="shared" ref="B568:E568" si="187">B183+B337</f>
        <v>1</v>
      </c>
      <c r="C568" s="25">
        <f t="shared" si="187"/>
        <v>0</v>
      </c>
      <c r="D568" s="25">
        <f t="shared" si="187"/>
        <v>0</v>
      </c>
      <c r="E568" s="26">
        <f t="shared" si="187"/>
        <v>0</v>
      </c>
      <c r="F568" s="27">
        <f t="shared" si="181"/>
        <v>1</v>
      </c>
      <c r="G568" s="24">
        <f t="shared" si="182"/>
        <v>0</v>
      </c>
      <c r="H568" s="28">
        <f t="shared" si="183"/>
        <v>0</v>
      </c>
      <c r="I568" s="27">
        <f t="shared" si="162"/>
        <v>1</v>
      </c>
      <c r="J568" s="27">
        <f t="shared" si="162"/>
        <v>0</v>
      </c>
    </row>
    <row r="569" spans="1:10" s="22" customFormat="1" ht="10.5" customHeight="1" x14ac:dyDescent="0.15">
      <c r="A569" s="23" t="str">
        <f t="shared" si="157"/>
        <v>10:50～11:00</v>
      </c>
      <c r="B569" s="24">
        <f t="shared" ref="B569:E569" si="188">B184+B338</f>
        <v>0</v>
      </c>
      <c r="C569" s="25">
        <f t="shared" si="188"/>
        <v>0</v>
      </c>
      <c r="D569" s="25">
        <f t="shared" si="188"/>
        <v>0</v>
      </c>
      <c r="E569" s="26">
        <f t="shared" si="188"/>
        <v>0</v>
      </c>
      <c r="F569" s="27">
        <f t="shared" si="181"/>
        <v>0</v>
      </c>
      <c r="G569" s="24">
        <f t="shared" si="182"/>
        <v>0</v>
      </c>
      <c r="H569" s="28">
        <f t="shared" si="183"/>
        <v>0</v>
      </c>
      <c r="I569" s="27">
        <f t="shared" si="162"/>
        <v>0</v>
      </c>
      <c r="J569" s="27">
        <f t="shared" si="162"/>
        <v>0</v>
      </c>
    </row>
    <row r="570" spans="1:10" s="22" customFormat="1" ht="10.5" customHeight="1" x14ac:dyDescent="0.15">
      <c r="A570" s="23" t="str">
        <f t="shared" si="157"/>
        <v>11:00～11:10</v>
      </c>
      <c r="B570" s="24">
        <f t="shared" ref="B570:E570" si="189">B185+B339</f>
        <v>0</v>
      </c>
      <c r="C570" s="25">
        <f t="shared" si="189"/>
        <v>0</v>
      </c>
      <c r="D570" s="25">
        <f t="shared" si="189"/>
        <v>0</v>
      </c>
      <c r="E570" s="26">
        <f t="shared" si="189"/>
        <v>0</v>
      </c>
      <c r="F570" s="27">
        <f t="shared" si="181"/>
        <v>0</v>
      </c>
      <c r="G570" s="24">
        <f t="shared" si="182"/>
        <v>0</v>
      </c>
      <c r="H570" s="28">
        <f t="shared" si="183"/>
        <v>0</v>
      </c>
      <c r="I570" s="27">
        <f t="shared" si="162"/>
        <v>2</v>
      </c>
      <c r="J570" s="27">
        <f t="shared" si="162"/>
        <v>0</v>
      </c>
    </row>
    <row r="571" spans="1:10" s="22" customFormat="1" ht="10.5" customHeight="1" x14ac:dyDescent="0.15">
      <c r="A571" s="23" t="str">
        <f t="shared" si="157"/>
        <v>11:10～11:20</v>
      </c>
      <c r="B571" s="24">
        <f t="shared" ref="B571:E571" si="190">B186+B340</f>
        <v>0</v>
      </c>
      <c r="C571" s="25">
        <f t="shared" si="190"/>
        <v>0</v>
      </c>
      <c r="D571" s="25">
        <f t="shared" si="190"/>
        <v>0</v>
      </c>
      <c r="E571" s="26">
        <f t="shared" si="190"/>
        <v>0</v>
      </c>
      <c r="F571" s="27">
        <f t="shared" si="181"/>
        <v>0</v>
      </c>
      <c r="G571" s="24">
        <f t="shared" si="182"/>
        <v>0</v>
      </c>
      <c r="H571" s="28">
        <f t="shared" si="183"/>
        <v>0</v>
      </c>
      <c r="I571" s="27">
        <f t="shared" si="162"/>
        <v>1</v>
      </c>
      <c r="J571" s="27">
        <f t="shared" si="162"/>
        <v>0</v>
      </c>
    </row>
    <row r="572" spans="1:10" s="22" customFormat="1" ht="10.5" customHeight="1" x14ac:dyDescent="0.15">
      <c r="A572" s="23" t="str">
        <f t="shared" si="157"/>
        <v>11:20～11:30</v>
      </c>
      <c r="B572" s="24">
        <f t="shared" ref="B572:E572" si="191">B187+B341</f>
        <v>0</v>
      </c>
      <c r="C572" s="25">
        <f t="shared" si="191"/>
        <v>0</v>
      </c>
      <c r="D572" s="25">
        <f t="shared" si="191"/>
        <v>0</v>
      </c>
      <c r="E572" s="26">
        <f t="shared" si="191"/>
        <v>0</v>
      </c>
      <c r="F572" s="27">
        <f t="shared" si="181"/>
        <v>0</v>
      </c>
      <c r="G572" s="24">
        <f t="shared" si="182"/>
        <v>0</v>
      </c>
      <c r="H572" s="28">
        <f t="shared" si="183"/>
        <v>0</v>
      </c>
      <c r="I572" s="27">
        <f t="shared" si="162"/>
        <v>1</v>
      </c>
      <c r="J572" s="27">
        <f t="shared" si="162"/>
        <v>1</v>
      </c>
    </row>
    <row r="573" spans="1:10" s="22" customFormat="1" ht="10.5" customHeight="1" x14ac:dyDescent="0.15">
      <c r="A573" s="23" t="str">
        <f t="shared" si="157"/>
        <v>11:30～11:40</v>
      </c>
      <c r="B573" s="24">
        <f t="shared" ref="B573:E573" si="192">B188+B342</f>
        <v>0</v>
      </c>
      <c r="C573" s="25">
        <f t="shared" si="192"/>
        <v>0</v>
      </c>
      <c r="D573" s="25">
        <f t="shared" si="192"/>
        <v>0</v>
      </c>
      <c r="E573" s="26">
        <f t="shared" si="192"/>
        <v>0</v>
      </c>
      <c r="F573" s="27">
        <f t="shared" si="181"/>
        <v>0</v>
      </c>
      <c r="G573" s="24">
        <f t="shared" si="182"/>
        <v>0</v>
      </c>
      <c r="H573" s="28">
        <f t="shared" si="183"/>
        <v>0</v>
      </c>
      <c r="I573" s="27">
        <f t="shared" si="162"/>
        <v>0</v>
      </c>
      <c r="J573" s="27">
        <f t="shared" si="162"/>
        <v>0</v>
      </c>
    </row>
    <row r="574" spans="1:10" s="22" customFormat="1" ht="10.5" customHeight="1" x14ac:dyDescent="0.15">
      <c r="A574" s="23" t="str">
        <f t="shared" si="157"/>
        <v>11:40～11:50</v>
      </c>
      <c r="B574" s="24">
        <f t="shared" ref="B574:E574" si="193">B189+B343</f>
        <v>0</v>
      </c>
      <c r="C574" s="25">
        <f t="shared" si="193"/>
        <v>0</v>
      </c>
      <c r="D574" s="25">
        <f t="shared" si="193"/>
        <v>0</v>
      </c>
      <c r="E574" s="26">
        <f t="shared" si="193"/>
        <v>0</v>
      </c>
      <c r="F574" s="27">
        <f t="shared" si="181"/>
        <v>0</v>
      </c>
      <c r="G574" s="24">
        <f t="shared" si="182"/>
        <v>0</v>
      </c>
      <c r="H574" s="28">
        <f t="shared" si="183"/>
        <v>0</v>
      </c>
      <c r="I574" s="27">
        <f t="shared" si="162"/>
        <v>1</v>
      </c>
      <c r="J574" s="27">
        <f t="shared" si="162"/>
        <v>0</v>
      </c>
    </row>
    <row r="575" spans="1:10" s="22" customFormat="1" ht="10.5" customHeight="1" x14ac:dyDescent="0.15">
      <c r="A575" s="23" t="str">
        <f t="shared" si="157"/>
        <v>11:50～12:00</v>
      </c>
      <c r="B575" s="24">
        <f t="shared" ref="B575:E575" si="194">B190+B344</f>
        <v>0</v>
      </c>
      <c r="C575" s="25">
        <f t="shared" si="194"/>
        <v>0</v>
      </c>
      <c r="D575" s="25">
        <f t="shared" si="194"/>
        <v>0</v>
      </c>
      <c r="E575" s="26">
        <f t="shared" si="194"/>
        <v>0</v>
      </c>
      <c r="F575" s="27">
        <f t="shared" si="181"/>
        <v>0</v>
      </c>
      <c r="G575" s="24">
        <f t="shared" si="182"/>
        <v>0</v>
      </c>
      <c r="H575" s="28">
        <f t="shared" si="183"/>
        <v>0</v>
      </c>
      <c r="I575" s="27">
        <f t="shared" si="162"/>
        <v>2</v>
      </c>
      <c r="J575" s="27">
        <f t="shared" si="162"/>
        <v>0</v>
      </c>
    </row>
    <row r="576" spans="1:10" s="22" customFormat="1" ht="10.5" customHeight="1" x14ac:dyDescent="0.15">
      <c r="A576" s="23" t="str">
        <f t="shared" si="157"/>
        <v>12:00～12:10</v>
      </c>
      <c r="B576" s="24">
        <f t="shared" ref="B576:E576" si="195">B191+B345</f>
        <v>0</v>
      </c>
      <c r="C576" s="25">
        <f t="shared" si="195"/>
        <v>0</v>
      </c>
      <c r="D576" s="25">
        <f t="shared" si="195"/>
        <v>0</v>
      </c>
      <c r="E576" s="26">
        <f t="shared" si="195"/>
        <v>0</v>
      </c>
      <c r="F576" s="27">
        <f t="shared" si="181"/>
        <v>0</v>
      </c>
      <c r="G576" s="24">
        <f t="shared" si="182"/>
        <v>0</v>
      </c>
      <c r="H576" s="28">
        <f t="shared" si="183"/>
        <v>0</v>
      </c>
      <c r="I576" s="27">
        <f t="shared" si="162"/>
        <v>0</v>
      </c>
      <c r="J576" s="27">
        <f t="shared" si="162"/>
        <v>0</v>
      </c>
    </row>
    <row r="577" spans="1:10" s="22" customFormat="1" ht="10.5" customHeight="1" x14ac:dyDescent="0.15">
      <c r="A577" s="23" t="str">
        <f t="shared" si="157"/>
        <v>12:10～12:20</v>
      </c>
      <c r="B577" s="24">
        <f t="shared" ref="B577:E577" si="196">B192+B346</f>
        <v>0</v>
      </c>
      <c r="C577" s="25">
        <f t="shared" si="196"/>
        <v>0</v>
      </c>
      <c r="D577" s="25">
        <f t="shared" si="196"/>
        <v>0</v>
      </c>
      <c r="E577" s="26">
        <f t="shared" si="196"/>
        <v>0</v>
      </c>
      <c r="F577" s="27">
        <f t="shared" si="181"/>
        <v>0</v>
      </c>
      <c r="G577" s="24">
        <f t="shared" si="182"/>
        <v>0</v>
      </c>
      <c r="H577" s="28">
        <f t="shared" si="183"/>
        <v>0</v>
      </c>
      <c r="I577" s="27">
        <f t="shared" si="162"/>
        <v>3</v>
      </c>
      <c r="J577" s="27">
        <f t="shared" si="162"/>
        <v>0</v>
      </c>
    </row>
    <row r="578" spans="1:10" s="22" customFormat="1" ht="10.5" customHeight="1" x14ac:dyDescent="0.15">
      <c r="A578" s="23" t="str">
        <f t="shared" ref="A578:A609" si="197">A501</f>
        <v>12:20～12:30</v>
      </c>
      <c r="B578" s="24">
        <f t="shared" ref="B578:E578" si="198">B193+B347</f>
        <v>0</v>
      </c>
      <c r="C578" s="25">
        <f t="shared" si="198"/>
        <v>0</v>
      </c>
      <c r="D578" s="25">
        <f t="shared" si="198"/>
        <v>0</v>
      </c>
      <c r="E578" s="26">
        <f t="shared" si="198"/>
        <v>0</v>
      </c>
      <c r="F578" s="27">
        <f t="shared" si="181"/>
        <v>0</v>
      </c>
      <c r="G578" s="24">
        <f t="shared" si="182"/>
        <v>0</v>
      </c>
      <c r="H578" s="28">
        <f t="shared" si="183"/>
        <v>0</v>
      </c>
      <c r="I578" s="27">
        <f t="shared" si="162"/>
        <v>0</v>
      </c>
      <c r="J578" s="27">
        <f t="shared" si="162"/>
        <v>1</v>
      </c>
    </row>
    <row r="579" spans="1:10" s="22" customFormat="1" ht="10.5" customHeight="1" x14ac:dyDescent="0.15">
      <c r="A579" s="23" t="str">
        <f t="shared" si="197"/>
        <v>12:30～12:40</v>
      </c>
      <c r="B579" s="24">
        <f t="shared" ref="B579:E579" si="199">B194+B348</f>
        <v>0</v>
      </c>
      <c r="C579" s="25">
        <f t="shared" si="199"/>
        <v>0</v>
      </c>
      <c r="D579" s="25">
        <f t="shared" si="199"/>
        <v>0</v>
      </c>
      <c r="E579" s="26">
        <f t="shared" si="199"/>
        <v>0</v>
      </c>
      <c r="F579" s="27">
        <f t="shared" si="181"/>
        <v>0</v>
      </c>
      <c r="G579" s="24">
        <f t="shared" si="182"/>
        <v>0</v>
      </c>
      <c r="H579" s="28">
        <f t="shared" si="183"/>
        <v>0</v>
      </c>
      <c r="I579" s="27">
        <f t="shared" si="162"/>
        <v>1</v>
      </c>
      <c r="J579" s="27">
        <f t="shared" si="162"/>
        <v>0</v>
      </c>
    </row>
    <row r="580" spans="1:10" s="22" customFormat="1" ht="10.5" customHeight="1" x14ac:dyDescent="0.15">
      <c r="A580" s="23" t="str">
        <f t="shared" si="197"/>
        <v>12:40～12:50</v>
      </c>
      <c r="B580" s="24">
        <f t="shared" ref="B580:E580" si="200">B195+B349</f>
        <v>0</v>
      </c>
      <c r="C580" s="25">
        <f t="shared" si="200"/>
        <v>0</v>
      </c>
      <c r="D580" s="25">
        <f t="shared" si="200"/>
        <v>0</v>
      </c>
      <c r="E580" s="26">
        <f t="shared" si="200"/>
        <v>0</v>
      </c>
      <c r="F580" s="27">
        <f t="shared" si="181"/>
        <v>0</v>
      </c>
      <c r="G580" s="24">
        <f t="shared" si="182"/>
        <v>0</v>
      </c>
      <c r="H580" s="28">
        <f t="shared" si="183"/>
        <v>0</v>
      </c>
      <c r="I580" s="27">
        <f t="shared" si="162"/>
        <v>0</v>
      </c>
      <c r="J580" s="27">
        <f t="shared" si="162"/>
        <v>0</v>
      </c>
    </row>
    <row r="581" spans="1:10" s="22" customFormat="1" ht="10.5" customHeight="1" x14ac:dyDescent="0.15">
      <c r="A581" s="23" t="str">
        <f t="shared" si="197"/>
        <v>12:50～13:00</v>
      </c>
      <c r="B581" s="24">
        <f t="shared" ref="B581:E581" si="201">B196+B350</f>
        <v>0</v>
      </c>
      <c r="C581" s="25">
        <f t="shared" si="201"/>
        <v>0</v>
      </c>
      <c r="D581" s="25">
        <f t="shared" si="201"/>
        <v>0</v>
      </c>
      <c r="E581" s="26">
        <f t="shared" si="201"/>
        <v>0</v>
      </c>
      <c r="F581" s="27">
        <f t="shared" si="181"/>
        <v>0</v>
      </c>
      <c r="G581" s="24">
        <f t="shared" si="182"/>
        <v>0</v>
      </c>
      <c r="H581" s="28">
        <f t="shared" si="183"/>
        <v>0</v>
      </c>
      <c r="I581" s="27">
        <f t="shared" si="162"/>
        <v>2</v>
      </c>
      <c r="J581" s="27">
        <f t="shared" si="162"/>
        <v>0</v>
      </c>
    </row>
    <row r="582" spans="1:10" s="22" customFormat="1" ht="10.5" customHeight="1" x14ac:dyDescent="0.15">
      <c r="A582" s="23" t="str">
        <f t="shared" si="197"/>
        <v>13:00～13:10</v>
      </c>
      <c r="B582" s="24">
        <f t="shared" ref="B582:E582" si="202">B197+B351</f>
        <v>0</v>
      </c>
      <c r="C582" s="25">
        <f t="shared" si="202"/>
        <v>0</v>
      </c>
      <c r="D582" s="25">
        <f t="shared" si="202"/>
        <v>0</v>
      </c>
      <c r="E582" s="26">
        <f t="shared" si="202"/>
        <v>0</v>
      </c>
      <c r="F582" s="27">
        <f t="shared" si="181"/>
        <v>0</v>
      </c>
      <c r="G582" s="24">
        <f t="shared" si="182"/>
        <v>0</v>
      </c>
      <c r="H582" s="28">
        <f t="shared" si="183"/>
        <v>0</v>
      </c>
      <c r="I582" s="27">
        <f t="shared" si="162"/>
        <v>2</v>
      </c>
      <c r="J582" s="27">
        <f t="shared" si="162"/>
        <v>0</v>
      </c>
    </row>
    <row r="583" spans="1:10" s="22" customFormat="1" ht="10.5" customHeight="1" x14ac:dyDescent="0.15">
      <c r="A583" s="23" t="str">
        <f t="shared" si="197"/>
        <v>13:10～13:20</v>
      </c>
      <c r="B583" s="24">
        <f t="shared" ref="B583:E583" si="203">B198+B352</f>
        <v>0</v>
      </c>
      <c r="C583" s="25">
        <f t="shared" si="203"/>
        <v>0</v>
      </c>
      <c r="D583" s="25">
        <f t="shared" si="203"/>
        <v>0</v>
      </c>
      <c r="E583" s="26">
        <f t="shared" si="203"/>
        <v>0</v>
      </c>
      <c r="F583" s="27">
        <f t="shared" si="181"/>
        <v>0</v>
      </c>
      <c r="G583" s="24">
        <f t="shared" si="182"/>
        <v>0</v>
      </c>
      <c r="H583" s="28">
        <f t="shared" si="183"/>
        <v>0</v>
      </c>
      <c r="I583" s="27">
        <f t="shared" si="162"/>
        <v>0</v>
      </c>
      <c r="J583" s="27">
        <f t="shared" si="162"/>
        <v>0</v>
      </c>
    </row>
    <row r="584" spans="1:10" s="22" customFormat="1" ht="10.5" customHeight="1" x14ac:dyDescent="0.15">
      <c r="A584" s="23" t="str">
        <f t="shared" si="197"/>
        <v>13:20～13:30</v>
      </c>
      <c r="B584" s="24">
        <f t="shared" ref="B584:E584" si="204">B199+B353</f>
        <v>0</v>
      </c>
      <c r="C584" s="25">
        <f t="shared" si="204"/>
        <v>0</v>
      </c>
      <c r="D584" s="25">
        <f t="shared" si="204"/>
        <v>0</v>
      </c>
      <c r="E584" s="26">
        <f t="shared" si="204"/>
        <v>0</v>
      </c>
      <c r="F584" s="27">
        <f t="shared" si="181"/>
        <v>0</v>
      </c>
      <c r="G584" s="24">
        <f t="shared" si="182"/>
        <v>0</v>
      </c>
      <c r="H584" s="28">
        <f t="shared" si="183"/>
        <v>0</v>
      </c>
      <c r="I584" s="27">
        <f t="shared" si="162"/>
        <v>2</v>
      </c>
      <c r="J584" s="27">
        <f t="shared" si="162"/>
        <v>0</v>
      </c>
    </row>
    <row r="585" spans="1:10" s="22" customFormat="1" ht="10.5" customHeight="1" x14ac:dyDescent="0.15">
      <c r="A585" s="23" t="str">
        <f t="shared" si="197"/>
        <v>13:30～13:40</v>
      </c>
      <c r="B585" s="24">
        <f t="shared" ref="B585:E585" si="205">B200+B354</f>
        <v>1</v>
      </c>
      <c r="C585" s="25">
        <f t="shared" si="205"/>
        <v>0</v>
      </c>
      <c r="D585" s="25">
        <f t="shared" si="205"/>
        <v>0</v>
      </c>
      <c r="E585" s="26">
        <f t="shared" si="205"/>
        <v>0</v>
      </c>
      <c r="F585" s="27">
        <f t="shared" si="181"/>
        <v>1</v>
      </c>
      <c r="G585" s="24">
        <f t="shared" si="182"/>
        <v>0</v>
      </c>
      <c r="H585" s="28">
        <f t="shared" si="183"/>
        <v>0</v>
      </c>
      <c r="I585" s="27">
        <f t="shared" si="162"/>
        <v>1</v>
      </c>
      <c r="J585" s="27">
        <f t="shared" si="162"/>
        <v>1</v>
      </c>
    </row>
    <row r="586" spans="1:10" s="22" customFormat="1" ht="10.5" customHeight="1" x14ac:dyDescent="0.15">
      <c r="A586" s="23" t="str">
        <f t="shared" si="197"/>
        <v>13:40～13:50</v>
      </c>
      <c r="B586" s="24">
        <f t="shared" ref="B586:E586" si="206">B201+B355</f>
        <v>0</v>
      </c>
      <c r="C586" s="25">
        <f t="shared" si="206"/>
        <v>0</v>
      </c>
      <c r="D586" s="25">
        <f t="shared" si="206"/>
        <v>0</v>
      </c>
      <c r="E586" s="26">
        <f t="shared" si="206"/>
        <v>0</v>
      </c>
      <c r="F586" s="27">
        <f t="shared" si="181"/>
        <v>0</v>
      </c>
      <c r="G586" s="24">
        <f t="shared" si="182"/>
        <v>0</v>
      </c>
      <c r="H586" s="28">
        <f t="shared" si="183"/>
        <v>0</v>
      </c>
      <c r="I586" s="27">
        <f t="shared" si="162"/>
        <v>2</v>
      </c>
      <c r="J586" s="27">
        <f t="shared" si="162"/>
        <v>0</v>
      </c>
    </row>
    <row r="587" spans="1:10" s="22" customFormat="1" ht="10.5" customHeight="1" x14ac:dyDescent="0.15">
      <c r="A587" s="23" t="str">
        <f t="shared" si="197"/>
        <v>13:50～14:00</v>
      </c>
      <c r="B587" s="24">
        <f t="shared" ref="B587:E587" si="207">B202+B356</f>
        <v>0</v>
      </c>
      <c r="C587" s="25">
        <f t="shared" si="207"/>
        <v>0</v>
      </c>
      <c r="D587" s="25">
        <f t="shared" si="207"/>
        <v>0</v>
      </c>
      <c r="E587" s="26">
        <f t="shared" si="207"/>
        <v>0</v>
      </c>
      <c r="F587" s="27">
        <f t="shared" si="181"/>
        <v>0</v>
      </c>
      <c r="G587" s="24">
        <f t="shared" si="182"/>
        <v>0</v>
      </c>
      <c r="H587" s="28">
        <f t="shared" si="183"/>
        <v>0</v>
      </c>
      <c r="I587" s="27">
        <f t="shared" si="162"/>
        <v>1</v>
      </c>
      <c r="J587" s="27">
        <f t="shared" si="162"/>
        <v>0</v>
      </c>
    </row>
    <row r="588" spans="1:10" s="22" customFormat="1" ht="10.5" customHeight="1" x14ac:dyDescent="0.15">
      <c r="A588" s="23" t="str">
        <f t="shared" si="197"/>
        <v>14:00～14:10</v>
      </c>
      <c r="B588" s="24">
        <f t="shared" ref="B588:E588" si="208">B203+B357</f>
        <v>0</v>
      </c>
      <c r="C588" s="25">
        <f t="shared" si="208"/>
        <v>0</v>
      </c>
      <c r="D588" s="25">
        <f t="shared" si="208"/>
        <v>0</v>
      </c>
      <c r="E588" s="26">
        <f t="shared" si="208"/>
        <v>0</v>
      </c>
      <c r="F588" s="27">
        <f t="shared" si="181"/>
        <v>0</v>
      </c>
      <c r="G588" s="24">
        <f t="shared" si="182"/>
        <v>0</v>
      </c>
      <c r="H588" s="28">
        <f t="shared" si="183"/>
        <v>0</v>
      </c>
      <c r="I588" s="27">
        <f t="shared" si="162"/>
        <v>1</v>
      </c>
      <c r="J588" s="27">
        <f t="shared" si="162"/>
        <v>0</v>
      </c>
    </row>
    <row r="589" spans="1:10" s="22" customFormat="1" ht="10.5" customHeight="1" x14ac:dyDescent="0.15">
      <c r="A589" s="23" t="str">
        <f t="shared" si="197"/>
        <v>14:10～14:20</v>
      </c>
      <c r="B589" s="24">
        <f t="shared" ref="B589:E589" si="209">B204+B358</f>
        <v>0</v>
      </c>
      <c r="C589" s="25">
        <f t="shared" si="209"/>
        <v>0</v>
      </c>
      <c r="D589" s="25">
        <f t="shared" si="209"/>
        <v>0</v>
      </c>
      <c r="E589" s="26">
        <f t="shared" si="209"/>
        <v>0</v>
      </c>
      <c r="F589" s="27">
        <f t="shared" si="181"/>
        <v>0</v>
      </c>
      <c r="G589" s="24">
        <f t="shared" si="182"/>
        <v>0</v>
      </c>
      <c r="H589" s="28">
        <f t="shared" si="183"/>
        <v>0</v>
      </c>
      <c r="I589" s="27">
        <f t="shared" si="162"/>
        <v>0</v>
      </c>
      <c r="J589" s="27">
        <f t="shared" si="162"/>
        <v>0</v>
      </c>
    </row>
    <row r="590" spans="1:10" s="22" customFormat="1" ht="10.5" customHeight="1" x14ac:dyDescent="0.15">
      <c r="A590" s="23" t="str">
        <f t="shared" si="197"/>
        <v>14:20～14:30</v>
      </c>
      <c r="B590" s="24">
        <f t="shared" ref="B590:E590" si="210">B205+B359</f>
        <v>0</v>
      </c>
      <c r="C590" s="25">
        <f t="shared" si="210"/>
        <v>0</v>
      </c>
      <c r="D590" s="25">
        <f t="shared" si="210"/>
        <v>0</v>
      </c>
      <c r="E590" s="26">
        <f t="shared" si="210"/>
        <v>0</v>
      </c>
      <c r="F590" s="27">
        <f t="shared" si="181"/>
        <v>0</v>
      </c>
      <c r="G590" s="24">
        <f t="shared" si="182"/>
        <v>0</v>
      </c>
      <c r="H590" s="28">
        <f t="shared" si="183"/>
        <v>0</v>
      </c>
      <c r="I590" s="27">
        <f t="shared" si="162"/>
        <v>0</v>
      </c>
      <c r="J590" s="27">
        <f t="shared" si="162"/>
        <v>1</v>
      </c>
    </row>
    <row r="591" spans="1:10" s="22" customFormat="1" ht="10.5" customHeight="1" x14ac:dyDescent="0.15">
      <c r="A591" s="23" t="str">
        <f t="shared" si="197"/>
        <v>14:30～14:40</v>
      </c>
      <c r="B591" s="24">
        <f t="shared" ref="B591:E591" si="211">B206+B360</f>
        <v>1</v>
      </c>
      <c r="C591" s="25">
        <f t="shared" si="211"/>
        <v>0</v>
      </c>
      <c r="D591" s="25">
        <f t="shared" si="211"/>
        <v>0</v>
      </c>
      <c r="E591" s="26">
        <f t="shared" si="211"/>
        <v>0</v>
      </c>
      <c r="F591" s="27">
        <f t="shared" si="181"/>
        <v>1</v>
      </c>
      <c r="G591" s="24">
        <f t="shared" si="182"/>
        <v>0</v>
      </c>
      <c r="H591" s="28">
        <f t="shared" si="183"/>
        <v>0</v>
      </c>
      <c r="I591" s="27">
        <f t="shared" si="162"/>
        <v>0</v>
      </c>
      <c r="J591" s="27">
        <f t="shared" si="162"/>
        <v>0</v>
      </c>
    </row>
    <row r="592" spans="1:10" s="22" customFormat="1" ht="10.5" customHeight="1" x14ac:dyDescent="0.15">
      <c r="A592" s="23" t="str">
        <f t="shared" si="197"/>
        <v>14:40～14:50</v>
      </c>
      <c r="B592" s="24">
        <f t="shared" ref="B592:E592" si="212">B207+B361</f>
        <v>1</v>
      </c>
      <c r="C592" s="25">
        <f t="shared" si="212"/>
        <v>0</v>
      </c>
      <c r="D592" s="25">
        <f t="shared" si="212"/>
        <v>0</v>
      </c>
      <c r="E592" s="26">
        <f t="shared" si="212"/>
        <v>0</v>
      </c>
      <c r="F592" s="27">
        <f t="shared" si="181"/>
        <v>1</v>
      </c>
      <c r="G592" s="24">
        <f t="shared" si="182"/>
        <v>0</v>
      </c>
      <c r="H592" s="28">
        <f t="shared" si="183"/>
        <v>0</v>
      </c>
      <c r="I592" s="27">
        <f t="shared" si="162"/>
        <v>0</v>
      </c>
      <c r="J592" s="27">
        <f t="shared" si="162"/>
        <v>1</v>
      </c>
    </row>
    <row r="593" spans="1:10" s="22" customFormat="1" ht="10.5" customHeight="1" x14ac:dyDescent="0.15">
      <c r="A593" s="23" t="str">
        <f t="shared" si="197"/>
        <v>14:50～15:00</v>
      </c>
      <c r="B593" s="24">
        <f t="shared" ref="B593:E593" si="213">B208+B362</f>
        <v>0</v>
      </c>
      <c r="C593" s="25">
        <f t="shared" si="213"/>
        <v>0</v>
      </c>
      <c r="D593" s="25">
        <f t="shared" si="213"/>
        <v>0</v>
      </c>
      <c r="E593" s="26">
        <f t="shared" si="213"/>
        <v>0</v>
      </c>
      <c r="F593" s="27">
        <f t="shared" si="181"/>
        <v>0</v>
      </c>
      <c r="G593" s="24">
        <f t="shared" si="182"/>
        <v>0</v>
      </c>
      <c r="H593" s="28">
        <f t="shared" si="183"/>
        <v>0</v>
      </c>
      <c r="I593" s="27">
        <f t="shared" si="162"/>
        <v>1</v>
      </c>
      <c r="J593" s="27">
        <f t="shared" si="162"/>
        <v>1</v>
      </c>
    </row>
    <row r="594" spans="1:10" s="22" customFormat="1" ht="10.5" customHeight="1" x14ac:dyDescent="0.15">
      <c r="A594" s="23" t="str">
        <f t="shared" si="197"/>
        <v>15:00～15:10</v>
      </c>
      <c r="B594" s="24">
        <f t="shared" ref="B594:E594" si="214">B209+B363</f>
        <v>0</v>
      </c>
      <c r="C594" s="25">
        <f t="shared" si="214"/>
        <v>0</v>
      </c>
      <c r="D594" s="25">
        <f t="shared" si="214"/>
        <v>0</v>
      </c>
      <c r="E594" s="26">
        <f t="shared" si="214"/>
        <v>0</v>
      </c>
      <c r="F594" s="27">
        <f t="shared" si="181"/>
        <v>0</v>
      </c>
      <c r="G594" s="24">
        <f t="shared" si="182"/>
        <v>0</v>
      </c>
      <c r="H594" s="28">
        <f t="shared" si="183"/>
        <v>0</v>
      </c>
      <c r="I594" s="27">
        <f t="shared" si="162"/>
        <v>1</v>
      </c>
      <c r="J594" s="27">
        <f t="shared" si="162"/>
        <v>0</v>
      </c>
    </row>
    <row r="595" spans="1:10" s="22" customFormat="1" ht="10.5" customHeight="1" x14ac:dyDescent="0.15">
      <c r="A595" s="23" t="str">
        <f t="shared" si="197"/>
        <v>15:10～15:20</v>
      </c>
      <c r="B595" s="24">
        <f t="shared" ref="B595:E595" si="215">B210+B364</f>
        <v>0</v>
      </c>
      <c r="C595" s="25">
        <f t="shared" si="215"/>
        <v>0</v>
      </c>
      <c r="D595" s="25">
        <f t="shared" si="215"/>
        <v>0</v>
      </c>
      <c r="E595" s="26">
        <f t="shared" si="215"/>
        <v>0</v>
      </c>
      <c r="F595" s="27">
        <f t="shared" si="181"/>
        <v>0</v>
      </c>
      <c r="G595" s="24">
        <f t="shared" si="182"/>
        <v>0</v>
      </c>
      <c r="H595" s="28">
        <f t="shared" si="183"/>
        <v>0</v>
      </c>
      <c r="I595" s="27">
        <f t="shared" si="162"/>
        <v>0</v>
      </c>
      <c r="J595" s="27">
        <f t="shared" si="162"/>
        <v>0</v>
      </c>
    </row>
    <row r="596" spans="1:10" s="22" customFormat="1" ht="10.5" customHeight="1" x14ac:dyDescent="0.15">
      <c r="A596" s="23" t="str">
        <f t="shared" si="197"/>
        <v>15:20～15:30</v>
      </c>
      <c r="B596" s="24">
        <f t="shared" ref="B596:E596" si="216">B211+B365</f>
        <v>0</v>
      </c>
      <c r="C596" s="25">
        <f t="shared" si="216"/>
        <v>0</v>
      </c>
      <c r="D596" s="25">
        <f t="shared" si="216"/>
        <v>0</v>
      </c>
      <c r="E596" s="26">
        <f t="shared" si="216"/>
        <v>0</v>
      </c>
      <c r="F596" s="27">
        <f t="shared" si="181"/>
        <v>0</v>
      </c>
      <c r="G596" s="24">
        <f t="shared" si="182"/>
        <v>0</v>
      </c>
      <c r="H596" s="28">
        <f t="shared" si="183"/>
        <v>0</v>
      </c>
      <c r="I596" s="27">
        <f t="shared" si="162"/>
        <v>0</v>
      </c>
      <c r="J596" s="27">
        <f t="shared" si="162"/>
        <v>0</v>
      </c>
    </row>
    <row r="597" spans="1:10" s="22" customFormat="1" ht="10.5" customHeight="1" x14ac:dyDescent="0.15">
      <c r="A597" s="23" t="str">
        <f t="shared" si="197"/>
        <v>15:30～15:40</v>
      </c>
      <c r="B597" s="24">
        <f t="shared" ref="B597:E597" si="217">B212+B366</f>
        <v>0</v>
      </c>
      <c r="C597" s="25">
        <f t="shared" si="217"/>
        <v>0</v>
      </c>
      <c r="D597" s="25">
        <f t="shared" si="217"/>
        <v>0</v>
      </c>
      <c r="E597" s="26">
        <f t="shared" si="217"/>
        <v>0</v>
      </c>
      <c r="F597" s="27">
        <f t="shared" si="181"/>
        <v>0</v>
      </c>
      <c r="G597" s="24">
        <f t="shared" si="182"/>
        <v>0</v>
      </c>
      <c r="H597" s="28">
        <f t="shared" si="183"/>
        <v>0</v>
      </c>
      <c r="I597" s="27">
        <f t="shared" si="162"/>
        <v>0</v>
      </c>
      <c r="J597" s="27">
        <f t="shared" si="162"/>
        <v>0</v>
      </c>
    </row>
    <row r="598" spans="1:10" s="22" customFormat="1" ht="10.5" customHeight="1" x14ac:dyDescent="0.15">
      <c r="A598" s="23" t="str">
        <f t="shared" si="197"/>
        <v>15:40～15:50</v>
      </c>
      <c r="B598" s="24">
        <f t="shared" ref="B598:E598" si="218">B213+B367</f>
        <v>0</v>
      </c>
      <c r="C598" s="25">
        <f t="shared" si="218"/>
        <v>0</v>
      </c>
      <c r="D598" s="25">
        <f t="shared" si="218"/>
        <v>0</v>
      </c>
      <c r="E598" s="26">
        <f t="shared" si="218"/>
        <v>0</v>
      </c>
      <c r="F598" s="27">
        <f t="shared" si="181"/>
        <v>0</v>
      </c>
      <c r="G598" s="24">
        <f t="shared" si="182"/>
        <v>0</v>
      </c>
      <c r="H598" s="28">
        <f t="shared" si="183"/>
        <v>0</v>
      </c>
      <c r="I598" s="27">
        <f t="shared" si="162"/>
        <v>0</v>
      </c>
      <c r="J598" s="27">
        <f t="shared" si="162"/>
        <v>1</v>
      </c>
    </row>
    <row r="599" spans="1:10" s="22" customFormat="1" ht="10.5" customHeight="1" x14ac:dyDescent="0.15">
      <c r="A599" s="23" t="str">
        <f t="shared" si="197"/>
        <v>15:50～16:00</v>
      </c>
      <c r="B599" s="24">
        <f t="shared" ref="B599:E599" si="219">B214+B368</f>
        <v>0</v>
      </c>
      <c r="C599" s="25">
        <f t="shared" si="219"/>
        <v>0</v>
      </c>
      <c r="D599" s="25">
        <f t="shared" si="219"/>
        <v>0</v>
      </c>
      <c r="E599" s="26">
        <f t="shared" si="219"/>
        <v>0</v>
      </c>
      <c r="F599" s="27">
        <f t="shared" si="181"/>
        <v>0</v>
      </c>
      <c r="G599" s="24">
        <f t="shared" si="182"/>
        <v>0</v>
      </c>
      <c r="H599" s="28">
        <f t="shared" si="183"/>
        <v>0</v>
      </c>
      <c r="I599" s="27">
        <f t="shared" si="162"/>
        <v>0</v>
      </c>
      <c r="J599" s="27">
        <f t="shared" si="162"/>
        <v>0</v>
      </c>
    </row>
    <row r="600" spans="1:10" s="22" customFormat="1" ht="10.5" customHeight="1" x14ac:dyDescent="0.15">
      <c r="A600" s="23" t="str">
        <f t="shared" si="197"/>
        <v>16:00～16:10</v>
      </c>
      <c r="B600" s="24">
        <f t="shared" ref="B600:E600" si="220">B215+B369</f>
        <v>0</v>
      </c>
      <c r="C600" s="25">
        <f t="shared" si="220"/>
        <v>0</v>
      </c>
      <c r="D600" s="25">
        <f t="shared" si="220"/>
        <v>0</v>
      </c>
      <c r="E600" s="26">
        <f t="shared" si="220"/>
        <v>0</v>
      </c>
      <c r="F600" s="27">
        <f t="shared" si="181"/>
        <v>0</v>
      </c>
      <c r="G600" s="24">
        <f t="shared" si="182"/>
        <v>0</v>
      </c>
      <c r="H600" s="28">
        <f t="shared" si="183"/>
        <v>0</v>
      </c>
      <c r="I600" s="27">
        <f t="shared" si="162"/>
        <v>0</v>
      </c>
      <c r="J600" s="27">
        <f t="shared" si="162"/>
        <v>0</v>
      </c>
    </row>
    <row r="601" spans="1:10" s="22" customFormat="1" ht="10.5" customHeight="1" x14ac:dyDescent="0.15">
      <c r="A601" s="23" t="str">
        <f t="shared" si="197"/>
        <v>16:10～16:20</v>
      </c>
      <c r="B601" s="24">
        <f t="shared" ref="B601:E601" si="221">B216+B370</f>
        <v>0</v>
      </c>
      <c r="C601" s="25">
        <f t="shared" si="221"/>
        <v>0</v>
      </c>
      <c r="D601" s="25">
        <f t="shared" si="221"/>
        <v>0</v>
      </c>
      <c r="E601" s="26">
        <f t="shared" si="221"/>
        <v>0</v>
      </c>
      <c r="F601" s="27">
        <f t="shared" si="181"/>
        <v>0</v>
      </c>
      <c r="G601" s="24">
        <f t="shared" si="182"/>
        <v>0</v>
      </c>
      <c r="H601" s="28">
        <f t="shared" si="183"/>
        <v>0</v>
      </c>
      <c r="I601" s="27">
        <f t="shared" si="162"/>
        <v>1</v>
      </c>
      <c r="J601" s="27">
        <f t="shared" si="162"/>
        <v>0</v>
      </c>
    </row>
    <row r="602" spans="1:10" s="22" customFormat="1" ht="10.5" customHeight="1" x14ac:dyDescent="0.15">
      <c r="A602" s="23" t="str">
        <f t="shared" si="197"/>
        <v>16:20～16:30</v>
      </c>
      <c r="B602" s="24">
        <f t="shared" ref="B602:E602" si="222">B217+B371</f>
        <v>0</v>
      </c>
      <c r="C602" s="25">
        <f t="shared" si="222"/>
        <v>0</v>
      </c>
      <c r="D602" s="25">
        <f t="shared" si="222"/>
        <v>0</v>
      </c>
      <c r="E602" s="26">
        <f t="shared" si="222"/>
        <v>0</v>
      </c>
      <c r="F602" s="27">
        <f t="shared" si="181"/>
        <v>0</v>
      </c>
      <c r="G602" s="24">
        <f t="shared" si="182"/>
        <v>0</v>
      </c>
      <c r="H602" s="28">
        <f t="shared" si="183"/>
        <v>0</v>
      </c>
      <c r="I602" s="27">
        <f t="shared" si="162"/>
        <v>0</v>
      </c>
      <c r="J602" s="27">
        <f t="shared" si="162"/>
        <v>0</v>
      </c>
    </row>
    <row r="603" spans="1:10" s="22" customFormat="1" ht="10.5" customHeight="1" x14ac:dyDescent="0.15">
      <c r="A603" s="23" t="str">
        <f t="shared" si="197"/>
        <v>16:30～16:40</v>
      </c>
      <c r="B603" s="24">
        <f t="shared" ref="B603:E603" si="223">B218+B372</f>
        <v>0</v>
      </c>
      <c r="C603" s="25">
        <f t="shared" si="223"/>
        <v>0</v>
      </c>
      <c r="D603" s="25">
        <f t="shared" si="223"/>
        <v>0</v>
      </c>
      <c r="E603" s="26">
        <f t="shared" si="223"/>
        <v>0</v>
      </c>
      <c r="F603" s="27">
        <f t="shared" si="181"/>
        <v>0</v>
      </c>
      <c r="G603" s="24">
        <f t="shared" si="182"/>
        <v>0</v>
      </c>
      <c r="H603" s="28">
        <f t="shared" si="183"/>
        <v>0</v>
      </c>
      <c r="I603" s="27">
        <f t="shared" si="162"/>
        <v>2</v>
      </c>
      <c r="J603" s="27">
        <f t="shared" si="162"/>
        <v>0</v>
      </c>
    </row>
    <row r="604" spans="1:10" s="22" customFormat="1" ht="10.5" customHeight="1" x14ac:dyDescent="0.15">
      <c r="A604" s="23" t="str">
        <f t="shared" si="197"/>
        <v>16:40～16:50</v>
      </c>
      <c r="B604" s="24">
        <f t="shared" ref="B604:E604" si="224">B219+B373</f>
        <v>0</v>
      </c>
      <c r="C604" s="25">
        <f t="shared" si="224"/>
        <v>0</v>
      </c>
      <c r="D604" s="25">
        <f t="shared" si="224"/>
        <v>0</v>
      </c>
      <c r="E604" s="26">
        <f t="shared" si="224"/>
        <v>0</v>
      </c>
      <c r="F604" s="27">
        <f t="shared" si="181"/>
        <v>0</v>
      </c>
      <c r="G604" s="24">
        <f t="shared" si="182"/>
        <v>0</v>
      </c>
      <c r="H604" s="28">
        <f t="shared" si="183"/>
        <v>0</v>
      </c>
      <c r="I604" s="27">
        <f t="shared" si="162"/>
        <v>1</v>
      </c>
      <c r="J604" s="27">
        <f t="shared" si="162"/>
        <v>1</v>
      </c>
    </row>
    <row r="605" spans="1:10" s="22" customFormat="1" ht="10.5" customHeight="1" x14ac:dyDescent="0.15">
      <c r="A605" s="23" t="str">
        <f t="shared" si="197"/>
        <v>16:50～17:00</v>
      </c>
      <c r="B605" s="24">
        <f t="shared" ref="B605:E605" si="225">B220+B374</f>
        <v>0</v>
      </c>
      <c r="C605" s="25">
        <f t="shared" si="225"/>
        <v>0</v>
      </c>
      <c r="D605" s="25">
        <f t="shared" si="225"/>
        <v>0</v>
      </c>
      <c r="E605" s="26">
        <f t="shared" si="225"/>
        <v>0</v>
      </c>
      <c r="F605" s="27">
        <f t="shared" si="181"/>
        <v>0</v>
      </c>
      <c r="G605" s="24">
        <f t="shared" si="182"/>
        <v>0</v>
      </c>
      <c r="H605" s="28">
        <f t="shared" si="183"/>
        <v>0</v>
      </c>
      <c r="I605" s="27">
        <f t="shared" si="162"/>
        <v>1</v>
      </c>
      <c r="J605" s="27">
        <f t="shared" si="162"/>
        <v>0</v>
      </c>
    </row>
    <row r="606" spans="1:10" s="22" customFormat="1" ht="10.5" customHeight="1" x14ac:dyDescent="0.15">
      <c r="A606" s="23" t="str">
        <f t="shared" si="197"/>
        <v>17:00～17:10</v>
      </c>
      <c r="B606" s="24">
        <f t="shared" ref="B606:E606" si="226">B221+B375</f>
        <v>0</v>
      </c>
      <c r="C606" s="25">
        <f t="shared" si="226"/>
        <v>0</v>
      </c>
      <c r="D606" s="25">
        <f t="shared" si="226"/>
        <v>0</v>
      </c>
      <c r="E606" s="26">
        <f t="shared" si="226"/>
        <v>0</v>
      </c>
      <c r="F606" s="27">
        <f t="shared" si="181"/>
        <v>0</v>
      </c>
      <c r="G606" s="24">
        <f t="shared" si="182"/>
        <v>0</v>
      </c>
      <c r="H606" s="28">
        <f t="shared" si="183"/>
        <v>0</v>
      </c>
      <c r="I606" s="27">
        <f t="shared" si="162"/>
        <v>0</v>
      </c>
      <c r="J606" s="27">
        <f t="shared" si="162"/>
        <v>0</v>
      </c>
    </row>
    <row r="607" spans="1:10" s="22" customFormat="1" ht="10.5" customHeight="1" x14ac:dyDescent="0.15">
      <c r="A607" s="23" t="str">
        <f t="shared" si="197"/>
        <v>17:10～17:20</v>
      </c>
      <c r="B607" s="24">
        <f t="shared" ref="B607:E607" si="227">B222+B376</f>
        <v>0</v>
      </c>
      <c r="C607" s="25">
        <f t="shared" si="227"/>
        <v>0</v>
      </c>
      <c r="D607" s="25">
        <f t="shared" si="227"/>
        <v>0</v>
      </c>
      <c r="E607" s="26">
        <f t="shared" si="227"/>
        <v>0</v>
      </c>
      <c r="F607" s="27">
        <f t="shared" si="181"/>
        <v>0</v>
      </c>
      <c r="G607" s="24">
        <f t="shared" si="182"/>
        <v>0</v>
      </c>
      <c r="H607" s="28">
        <f t="shared" si="183"/>
        <v>0</v>
      </c>
      <c r="I607" s="27">
        <f t="shared" si="162"/>
        <v>0</v>
      </c>
      <c r="J607" s="27">
        <f t="shared" si="162"/>
        <v>0</v>
      </c>
    </row>
    <row r="608" spans="1:10" s="22" customFormat="1" ht="10.5" customHeight="1" x14ac:dyDescent="0.15">
      <c r="A608" s="23" t="str">
        <f t="shared" si="197"/>
        <v>17:20～17:30</v>
      </c>
      <c r="B608" s="24">
        <f t="shared" ref="B608:E608" si="228">B223+B377</f>
        <v>1</v>
      </c>
      <c r="C608" s="25">
        <f t="shared" si="228"/>
        <v>0</v>
      </c>
      <c r="D608" s="25">
        <f t="shared" si="228"/>
        <v>0</v>
      </c>
      <c r="E608" s="26">
        <f t="shared" si="228"/>
        <v>0</v>
      </c>
      <c r="F608" s="27">
        <f t="shared" si="181"/>
        <v>1</v>
      </c>
      <c r="G608" s="24">
        <f t="shared" si="182"/>
        <v>0</v>
      </c>
      <c r="H608" s="28">
        <f t="shared" si="183"/>
        <v>0</v>
      </c>
      <c r="I608" s="27">
        <f t="shared" si="162"/>
        <v>0</v>
      </c>
      <c r="J608" s="27">
        <f t="shared" si="162"/>
        <v>0</v>
      </c>
    </row>
    <row r="609" spans="1:10" s="22" customFormat="1" ht="10.5" customHeight="1" x14ac:dyDescent="0.15">
      <c r="A609" s="23" t="str">
        <f t="shared" si="197"/>
        <v>17:30～17:40</v>
      </c>
      <c r="B609" s="24">
        <f t="shared" ref="B609:E609" si="229">B224+B378</f>
        <v>0</v>
      </c>
      <c r="C609" s="25">
        <f t="shared" si="229"/>
        <v>0</v>
      </c>
      <c r="D609" s="25">
        <f t="shared" si="229"/>
        <v>0</v>
      </c>
      <c r="E609" s="26">
        <f t="shared" si="229"/>
        <v>0</v>
      </c>
      <c r="F609" s="27">
        <f t="shared" si="181"/>
        <v>0</v>
      </c>
      <c r="G609" s="24">
        <f t="shared" si="182"/>
        <v>0</v>
      </c>
      <c r="H609" s="28">
        <f t="shared" si="183"/>
        <v>0</v>
      </c>
      <c r="I609" s="27">
        <f t="shared" si="162"/>
        <v>1</v>
      </c>
      <c r="J609" s="27">
        <f t="shared" si="162"/>
        <v>1</v>
      </c>
    </row>
    <row r="610" spans="1:10" s="22" customFormat="1" ht="10.5" customHeight="1" x14ac:dyDescent="0.15">
      <c r="A610" s="23" t="str">
        <f t="shared" ref="A610:A618" si="230">A533</f>
        <v>17:40～17:50</v>
      </c>
      <c r="B610" s="24">
        <f t="shared" ref="B610:E610" si="231">B225+B379</f>
        <v>1</v>
      </c>
      <c r="C610" s="25">
        <f t="shared" si="231"/>
        <v>0</v>
      </c>
      <c r="D610" s="25">
        <f t="shared" si="231"/>
        <v>0</v>
      </c>
      <c r="E610" s="26">
        <f t="shared" si="231"/>
        <v>0</v>
      </c>
      <c r="F610" s="27">
        <f t="shared" si="181"/>
        <v>1</v>
      </c>
      <c r="G610" s="24">
        <f t="shared" si="182"/>
        <v>0</v>
      </c>
      <c r="H610" s="28">
        <f t="shared" si="183"/>
        <v>0</v>
      </c>
      <c r="I610" s="27">
        <f t="shared" ref="I610:J617" si="232">I225+I379</f>
        <v>0</v>
      </c>
      <c r="J610" s="27">
        <f t="shared" si="232"/>
        <v>0</v>
      </c>
    </row>
    <row r="611" spans="1:10" s="22" customFormat="1" ht="10.5" customHeight="1" x14ac:dyDescent="0.15">
      <c r="A611" s="23" t="str">
        <f t="shared" si="230"/>
        <v>17:50～18:00</v>
      </c>
      <c r="B611" s="24">
        <f t="shared" ref="B611:E611" si="233">B226+B380</f>
        <v>0</v>
      </c>
      <c r="C611" s="25">
        <f t="shared" si="233"/>
        <v>0</v>
      </c>
      <c r="D611" s="25">
        <f t="shared" si="233"/>
        <v>0</v>
      </c>
      <c r="E611" s="26">
        <f t="shared" si="233"/>
        <v>0</v>
      </c>
      <c r="F611" s="27">
        <f t="shared" si="181"/>
        <v>0</v>
      </c>
      <c r="G611" s="24">
        <f t="shared" si="182"/>
        <v>0</v>
      </c>
      <c r="H611" s="28">
        <f t="shared" si="183"/>
        <v>0</v>
      </c>
      <c r="I611" s="27">
        <f t="shared" si="232"/>
        <v>1</v>
      </c>
      <c r="J611" s="27">
        <f t="shared" si="232"/>
        <v>0</v>
      </c>
    </row>
    <row r="612" spans="1:10" s="22" customFormat="1" ht="10.5" customHeight="1" x14ac:dyDescent="0.15">
      <c r="A612" s="23" t="str">
        <f t="shared" si="230"/>
        <v>18:00～18:10</v>
      </c>
      <c r="B612" s="24">
        <f t="shared" ref="B612:E612" si="234">B227+B381</f>
        <v>0</v>
      </c>
      <c r="C612" s="25">
        <f t="shared" si="234"/>
        <v>0</v>
      </c>
      <c r="D612" s="25">
        <f t="shared" si="234"/>
        <v>0</v>
      </c>
      <c r="E612" s="26">
        <f t="shared" si="234"/>
        <v>0</v>
      </c>
      <c r="F612" s="27">
        <f t="shared" si="181"/>
        <v>0</v>
      </c>
      <c r="G612" s="24">
        <f t="shared" si="182"/>
        <v>0</v>
      </c>
      <c r="H612" s="28">
        <f t="shared" si="183"/>
        <v>0</v>
      </c>
      <c r="I612" s="27">
        <f t="shared" si="232"/>
        <v>0</v>
      </c>
      <c r="J612" s="27">
        <f t="shared" si="232"/>
        <v>0</v>
      </c>
    </row>
    <row r="613" spans="1:10" s="22" customFormat="1" ht="10.5" customHeight="1" x14ac:dyDescent="0.15">
      <c r="A613" s="23" t="str">
        <f t="shared" si="230"/>
        <v>18:10～18:20</v>
      </c>
      <c r="B613" s="24">
        <f t="shared" ref="B613:E613" si="235">B228+B382</f>
        <v>0</v>
      </c>
      <c r="C613" s="25">
        <f t="shared" si="235"/>
        <v>0</v>
      </c>
      <c r="D613" s="25">
        <f t="shared" si="235"/>
        <v>0</v>
      </c>
      <c r="E613" s="26">
        <f t="shared" si="235"/>
        <v>0</v>
      </c>
      <c r="F613" s="27">
        <f t="shared" si="181"/>
        <v>0</v>
      </c>
      <c r="G613" s="24">
        <f t="shared" si="182"/>
        <v>0</v>
      </c>
      <c r="H613" s="28">
        <f t="shared" si="183"/>
        <v>0</v>
      </c>
      <c r="I613" s="27">
        <f t="shared" si="232"/>
        <v>0</v>
      </c>
      <c r="J613" s="27">
        <f t="shared" si="232"/>
        <v>0</v>
      </c>
    </row>
    <row r="614" spans="1:10" s="22" customFormat="1" ht="10.5" customHeight="1" x14ac:dyDescent="0.15">
      <c r="A614" s="23" t="str">
        <f t="shared" si="230"/>
        <v>18:20～18:30</v>
      </c>
      <c r="B614" s="24">
        <f t="shared" ref="B614:E614" si="236">B229+B383</f>
        <v>0</v>
      </c>
      <c r="C614" s="25">
        <f t="shared" si="236"/>
        <v>0</v>
      </c>
      <c r="D614" s="25">
        <f t="shared" si="236"/>
        <v>0</v>
      </c>
      <c r="E614" s="26">
        <f t="shared" si="236"/>
        <v>0</v>
      </c>
      <c r="F614" s="27">
        <f t="shared" si="181"/>
        <v>0</v>
      </c>
      <c r="G614" s="24">
        <f t="shared" si="182"/>
        <v>0</v>
      </c>
      <c r="H614" s="28">
        <f t="shared" si="183"/>
        <v>0</v>
      </c>
      <c r="I614" s="27">
        <f t="shared" si="232"/>
        <v>0</v>
      </c>
      <c r="J614" s="27">
        <f t="shared" si="232"/>
        <v>0</v>
      </c>
    </row>
    <row r="615" spans="1:10" s="22" customFormat="1" ht="10.5" customHeight="1" x14ac:dyDescent="0.15">
      <c r="A615" s="23" t="str">
        <f t="shared" si="230"/>
        <v>18:30～18:40</v>
      </c>
      <c r="B615" s="24">
        <f t="shared" ref="B615:E615" si="237">B230+B384</f>
        <v>0</v>
      </c>
      <c r="C615" s="25">
        <f t="shared" si="237"/>
        <v>0</v>
      </c>
      <c r="D615" s="25">
        <f t="shared" si="237"/>
        <v>0</v>
      </c>
      <c r="E615" s="26">
        <f t="shared" si="237"/>
        <v>0</v>
      </c>
      <c r="F615" s="27">
        <f t="shared" si="181"/>
        <v>0</v>
      </c>
      <c r="G615" s="24">
        <f t="shared" si="182"/>
        <v>0</v>
      </c>
      <c r="H615" s="28">
        <f t="shared" si="183"/>
        <v>0</v>
      </c>
      <c r="I615" s="27">
        <f t="shared" si="232"/>
        <v>1</v>
      </c>
      <c r="J615" s="27">
        <f t="shared" si="232"/>
        <v>1</v>
      </c>
    </row>
    <row r="616" spans="1:10" s="22" customFormat="1" ht="10.5" customHeight="1" x14ac:dyDescent="0.15">
      <c r="A616" s="23" t="str">
        <f t="shared" si="230"/>
        <v>18:40～18:50</v>
      </c>
      <c r="B616" s="24">
        <f t="shared" ref="B616:E616" si="238">B231+B385</f>
        <v>0</v>
      </c>
      <c r="C616" s="25">
        <f t="shared" si="238"/>
        <v>0</v>
      </c>
      <c r="D616" s="25">
        <f t="shared" si="238"/>
        <v>0</v>
      </c>
      <c r="E616" s="26">
        <f t="shared" si="238"/>
        <v>0</v>
      </c>
      <c r="F616" s="27">
        <f t="shared" si="181"/>
        <v>0</v>
      </c>
      <c r="G616" s="24">
        <f t="shared" si="182"/>
        <v>0</v>
      </c>
      <c r="H616" s="28">
        <f t="shared" si="183"/>
        <v>0</v>
      </c>
      <c r="I616" s="27">
        <f t="shared" si="232"/>
        <v>0</v>
      </c>
      <c r="J616" s="27">
        <f t="shared" si="232"/>
        <v>0</v>
      </c>
    </row>
    <row r="617" spans="1:10" s="22" customFormat="1" ht="10.5" customHeight="1" x14ac:dyDescent="0.15">
      <c r="A617" s="29" t="str">
        <f t="shared" si="230"/>
        <v>18:50～19:00</v>
      </c>
      <c r="B617" s="41">
        <f t="shared" ref="B617:E617" si="239">B232+B386</f>
        <v>0</v>
      </c>
      <c r="C617" s="42">
        <f t="shared" si="239"/>
        <v>0</v>
      </c>
      <c r="D617" s="42">
        <f t="shared" si="239"/>
        <v>0</v>
      </c>
      <c r="E617" s="43">
        <f t="shared" si="239"/>
        <v>0</v>
      </c>
      <c r="F617" s="44">
        <f t="shared" si="181"/>
        <v>0</v>
      </c>
      <c r="G617" s="41">
        <f t="shared" si="182"/>
        <v>0</v>
      </c>
      <c r="H617" s="45">
        <f t="shared" si="183"/>
        <v>0</v>
      </c>
      <c r="I617" s="44">
        <f t="shared" si="232"/>
        <v>2</v>
      </c>
      <c r="J617" s="44">
        <f t="shared" si="232"/>
        <v>0</v>
      </c>
    </row>
    <row r="618" spans="1:10" s="22" customFormat="1" ht="10.5" customHeight="1" x14ac:dyDescent="0.15">
      <c r="A618" s="30" t="str">
        <f t="shared" si="230"/>
        <v>12時間計</v>
      </c>
      <c r="B618" s="31">
        <f>SUM(B546:B617)</f>
        <v>22</v>
      </c>
      <c r="C618" s="32">
        <f>SUM(C546:C617)</f>
        <v>0</v>
      </c>
      <c r="D618" s="32">
        <f>SUM(D546:D617)</f>
        <v>1</v>
      </c>
      <c r="E618" s="33">
        <f>SUM(E546:E617)</f>
        <v>0</v>
      </c>
      <c r="F618" s="34">
        <f>SUM(B618:E618)</f>
        <v>23</v>
      </c>
      <c r="G618" s="31">
        <f>C618+E618</f>
        <v>0</v>
      </c>
      <c r="H618" s="35">
        <f>IF(F618&gt;0,ROUND(G618/F618,3),0)</f>
        <v>0</v>
      </c>
      <c r="I618" s="34">
        <f>SUM(I546:I617)</f>
        <v>50</v>
      </c>
      <c r="J618" s="34">
        <f>SUM(J546:J617)</f>
        <v>16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179" t="s">
        <v>2</v>
      </c>
      <c r="C621" s="181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70" t="s">
        <v>134</v>
      </c>
    </row>
    <row r="622" spans="1:10" ht="12" customHeight="1" x14ac:dyDescent="0.15">
      <c r="A622" s="10" t="s">
        <v>1</v>
      </c>
      <c r="B622" s="180"/>
      <c r="C622" s="166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71"/>
    </row>
    <row r="623" spans="1:10" s="22" customFormat="1" ht="10.5" customHeight="1" x14ac:dyDescent="0.15">
      <c r="A623" s="16" t="str">
        <f t="shared" ref="A623:A654" si="240">A546</f>
        <v xml:space="preserve"> 7:00～ 7:10</v>
      </c>
      <c r="B623" s="17">
        <f t="shared" ref="B623:E642" si="241">B469+B546</f>
        <v>2</v>
      </c>
      <c r="C623" s="18">
        <f t="shared" si="241"/>
        <v>0</v>
      </c>
      <c r="D623" s="18">
        <f t="shared" si="241"/>
        <v>1</v>
      </c>
      <c r="E623" s="19">
        <f t="shared" si="241"/>
        <v>0</v>
      </c>
      <c r="F623" s="20">
        <f t="shared" ref="F623:F634" si="242">SUM(B623:E623)</f>
        <v>3</v>
      </c>
      <c r="G623" s="17">
        <f t="shared" ref="G623:G634" si="243">C623+E623</f>
        <v>0</v>
      </c>
      <c r="H623" s="21">
        <f t="shared" ref="H623:H634" si="244">IF(F623&gt;0,ROUND(G623/F623,3),0)</f>
        <v>0</v>
      </c>
      <c r="I623" s="20">
        <f t="shared" ref="I623:J654" si="245">I469+I546</f>
        <v>1</v>
      </c>
      <c r="J623" s="20">
        <f t="shared" si="245"/>
        <v>0</v>
      </c>
    </row>
    <row r="624" spans="1:10" s="22" customFormat="1" ht="10.5" customHeight="1" x14ac:dyDescent="0.15">
      <c r="A624" s="23" t="str">
        <f t="shared" si="240"/>
        <v xml:space="preserve"> 7:10～ 7:20</v>
      </c>
      <c r="B624" s="24">
        <f t="shared" si="241"/>
        <v>2</v>
      </c>
      <c r="C624" s="25">
        <f t="shared" si="241"/>
        <v>0</v>
      </c>
      <c r="D624" s="25">
        <f t="shared" si="241"/>
        <v>0</v>
      </c>
      <c r="E624" s="26">
        <f t="shared" si="241"/>
        <v>1</v>
      </c>
      <c r="F624" s="27">
        <f t="shared" si="242"/>
        <v>3</v>
      </c>
      <c r="G624" s="24">
        <f t="shared" si="243"/>
        <v>1</v>
      </c>
      <c r="H624" s="28">
        <f t="shared" si="244"/>
        <v>0.33300000000000002</v>
      </c>
      <c r="I624" s="27">
        <f t="shared" si="245"/>
        <v>0</v>
      </c>
      <c r="J624" s="27">
        <f t="shared" si="245"/>
        <v>0</v>
      </c>
    </row>
    <row r="625" spans="1:10" s="22" customFormat="1" ht="10.5" customHeight="1" x14ac:dyDescent="0.15">
      <c r="A625" s="23" t="str">
        <f t="shared" si="240"/>
        <v xml:space="preserve"> 7:20～ 7:30</v>
      </c>
      <c r="B625" s="24">
        <f t="shared" si="241"/>
        <v>4</v>
      </c>
      <c r="C625" s="25">
        <f t="shared" si="241"/>
        <v>0</v>
      </c>
      <c r="D625" s="25">
        <f t="shared" si="241"/>
        <v>1</v>
      </c>
      <c r="E625" s="26">
        <f t="shared" si="241"/>
        <v>0</v>
      </c>
      <c r="F625" s="27">
        <f t="shared" si="242"/>
        <v>5</v>
      </c>
      <c r="G625" s="24">
        <f t="shared" si="243"/>
        <v>0</v>
      </c>
      <c r="H625" s="28">
        <f t="shared" si="244"/>
        <v>0</v>
      </c>
      <c r="I625" s="27">
        <f t="shared" si="245"/>
        <v>1</v>
      </c>
      <c r="J625" s="27">
        <f t="shared" si="245"/>
        <v>0</v>
      </c>
    </row>
    <row r="626" spans="1:10" s="22" customFormat="1" ht="10.5" customHeight="1" x14ac:dyDescent="0.15">
      <c r="A626" s="23" t="str">
        <f t="shared" si="240"/>
        <v xml:space="preserve"> 7:30～ 7:40</v>
      </c>
      <c r="B626" s="24">
        <f t="shared" si="241"/>
        <v>6</v>
      </c>
      <c r="C626" s="25">
        <f t="shared" si="241"/>
        <v>0</v>
      </c>
      <c r="D626" s="25">
        <f t="shared" si="241"/>
        <v>0</v>
      </c>
      <c r="E626" s="26">
        <f t="shared" si="241"/>
        <v>0</v>
      </c>
      <c r="F626" s="27">
        <f t="shared" si="242"/>
        <v>6</v>
      </c>
      <c r="G626" s="24">
        <f t="shared" si="243"/>
        <v>0</v>
      </c>
      <c r="H626" s="28">
        <f t="shared" si="244"/>
        <v>0</v>
      </c>
      <c r="I626" s="27">
        <f t="shared" si="245"/>
        <v>3</v>
      </c>
      <c r="J626" s="27">
        <f t="shared" si="245"/>
        <v>0</v>
      </c>
    </row>
    <row r="627" spans="1:10" s="22" customFormat="1" ht="10.5" customHeight="1" x14ac:dyDescent="0.15">
      <c r="A627" s="23" t="str">
        <f t="shared" si="240"/>
        <v xml:space="preserve"> 7:40～ 7:50</v>
      </c>
      <c r="B627" s="24">
        <f t="shared" si="241"/>
        <v>6</v>
      </c>
      <c r="C627" s="25">
        <f t="shared" si="241"/>
        <v>0</v>
      </c>
      <c r="D627" s="25">
        <f t="shared" si="241"/>
        <v>1</v>
      </c>
      <c r="E627" s="26">
        <f t="shared" si="241"/>
        <v>0</v>
      </c>
      <c r="F627" s="27">
        <f t="shared" si="242"/>
        <v>7</v>
      </c>
      <c r="G627" s="24">
        <f t="shared" si="243"/>
        <v>0</v>
      </c>
      <c r="H627" s="28">
        <f t="shared" si="244"/>
        <v>0</v>
      </c>
      <c r="I627" s="27">
        <f t="shared" si="245"/>
        <v>0</v>
      </c>
      <c r="J627" s="27">
        <f t="shared" si="245"/>
        <v>0</v>
      </c>
    </row>
    <row r="628" spans="1:10" s="22" customFormat="1" ht="10.5" customHeight="1" x14ac:dyDescent="0.15">
      <c r="A628" s="23" t="str">
        <f t="shared" si="240"/>
        <v xml:space="preserve"> 7:50～ 8:00</v>
      </c>
      <c r="B628" s="24">
        <f t="shared" si="241"/>
        <v>4</v>
      </c>
      <c r="C628" s="25">
        <f t="shared" si="241"/>
        <v>0</v>
      </c>
      <c r="D628" s="25">
        <f t="shared" si="241"/>
        <v>2</v>
      </c>
      <c r="E628" s="26">
        <f t="shared" si="241"/>
        <v>0</v>
      </c>
      <c r="F628" s="27">
        <f t="shared" si="242"/>
        <v>6</v>
      </c>
      <c r="G628" s="24">
        <f t="shared" si="243"/>
        <v>0</v>
      </c>
      <c r="H628" s="28">
        <f t="shared" si="244"/>
        <v>0</v>
      </c>
      <c r="I628" s="27">
        <f t="shared" si="245"/>
        <v>1</v>
      </c>
      <c r="J628" s="27">
        <f t="shared" si="245"/>
        <v>0</v>
      </c>
    </row>
    <row r="629" spans="1:10" s="22" customFormat="1" ht="10.5" customHeight="1" x14ac:dyDescent="0.15">
      <c r="A629" s="23" t="str">
        <f t="shared" si="240"/>
        <v xml:space="preserve"> 8:00～ 8:10</v>
      </c>
      <c r="B629" s="24">
        <f t="shared" si="241"/>
        <v>2</v>
      </c>
      <c r="C629" s="25">
        <f t="shared" si="241"/>
        <v>0</v>
      </c>
      <c r="D629" s="25">
        <f t="shared" si="241"/>
        <v>0</v>
      </c>
      <c r="E629" s="26">
        <f t="shared" si="241"/>
        <v>0</v>
      </c>
      <c r="F629" s="27">
        <f t="shared" si="242"/>
        <v>2</v>
      </c>
      <c r="G629" s="24">
        <f t="shared" si="243"/>
        <v>0</v>
      </c>
      <c r="H629" s="28">
        <f t="shared" si="244"/>
        <v>0</v>
      </c>
      <c r="I629" s="27">
        <f t="shared" si="245"/>
        <v>0</v>
      </c>
      <c r="J629" s="27">
        <f t="shared" si="245"/>
        <v>0</v>
      </c>
    </row>
    <row r="630" spans="1:10" s="22" customFormat="1" ht="10.5" customHeight="1" x14ac:dyDescent="0.15">
      <c r="A630" s="23" t="str">
        <f t="shared" si="240"/>
        <v xml:space="preserve"> 8:10～ 8:20</v>
      </c>
      <c r="B630" s="24">
        <f t="shared" si="241"/>
        <v>4</v>
      </c>
      <c r="C630" s="25">
        <f t="shared" si="241"/>
        <v>0</v>
      </c>
      <c r="D630" s="25">
        <f t="shared" si="241"/>
        <v>0</v>
      </c>
      <c r="E630" s="26">
        <f t="shared" si="241"/>
        <v>0</v>
      </c>
      <c r="F630" s="27">
        <f t="shared" si="242"/>
        <v>4</v>
      </c>
      <c r="G630" s="24">
        <f t="shared" si="243"/>
        <v>0</v>
      </c>
      <c r="H630" s="28">
        <f t="shared" si="244"/>
        <v>0</v>
      </c>
      <c r="I630" s="27">
        <f t="shared" si="245"/>
        <v>0</v>
      </c>
      <c r="J630" s="27">
        <f t="shared" si="245"/>
        <v>0</v>
      </c>
    </row>
    <row r="631" spans="1:10" s="22" customFormat="1" ht="10.5" customHeight="1" x14ac:dyDescent="0.15">
      <c r="A631" s="23" t="str">
        <f t="shared" si="240"/>
        <v xml:space="preserve"> 8:20～ 8:30</v>
      </c>
      <c r="B631" s="24">
        <f t="shared" si="241"/>
        <v>7</v>
      </c>
      <c r="C631" s="25">
        <f t="shared" si="241"/>
        <v>0</v>
      </c>
      <c r="D631" s="25">
        <f t="shared" si="241"/>
        <v>0</v>
      </c>
      <c r="E631" s="26">
        <f t="shared" si="241"/>
        <v>0</v>
      </c>
      <c r="F631" s="27">
        <f t="shared" si="242"/>
        <v>7</v>
      </c>
      <c r="G631" s="24">
        <f t="shared" si="243"/>
        <v>0</v>
      </c>
      <c r="H631" s="28">
        <f t="shared" si="244"/>
        <v>0</v>
      </c>
      <c r="I631" s="27">
        <f t="shared" si="245"/>
        <v>0</v>
      </c>
      <c r="J631" s="27">
        <f t="shared" si="245"/>
        <v>1</v>
      </c>
    </row>
    <row r="632" spans="1:10" s="22" customFormat="1" ht="10.5" customHeight="1" x14ac:dyDescent="0.15">
      <c r="A632" s="23" t="str">
        <f t="shared" si="240"/>
        <v xml:space="preserve"> 8:30～ 8:40</v>
      </c>
      <c r="B632" s="24">
        <f t="shared" si="241"/>
        <v>7</v>
      </c>
      <c r="C632" s="25">
        <f t="shared" si="241"/>
        <v>0</v>
      </c>
      <c r="D632" s="25">
        <f t="shared" si="241"/>
        <v>1</v>
      </c>
      <c r="E632" s="26">
        <f t="shared" si="241"/>
        <v>0</v>
      </c>
      <c r="F632" s="27">
        <f t="shared" si="242"/>
        <v>8</v>
      </c>
      <c r="G632" s="24">
        <f t="shared" si="243"/>
        <v>0</v>
      </c>
      <c r="H632" s="28">
        <f t="shared" si="244"/>
        <v>0</v>
      </c>
      <c r="I632" s="27">
        <f t="shared" si="245"/>
        <v>1</v>
      </c>
      <c r="J632" s="27">
        <f t="shared" si="245"/>
        <v>0</v>
      </c>
    </row>
    <row r="633" spans="1:10" s="22" customFormat="1" ht="10.5" customHeight="1" x14ac:dyDescent="0.15">
      <c r="A633" s="23" t="str">
        <f t="shared" si="240"/>
        <v xml:space="preserve"> 8:40～ 8:50</v>
      </c>
      <c r="B633" s="24">
        <f t="shared" si="241"/>
        <v>10</v>
      </c>
      <c r="C633" s="25">
        <f t="shared" si="241"/>
        <v>0</v>
      </c>
      <c r="D633" s="25">
        <f t="shared" si="241"/>
        <v>1</v>
      </c>
      <c r="E633" s="26">
        <f t="shared" si="241"/>
        <v>0</v>
      </c>
      <c r="F633" s="27">
        <f t="shared" si="242"/>
        <v>11</v>
      </c>
      <c r="G633" s="24">
        <f t="shared" si="243"/>
        <v>0</v>
      </c>
      <c r="H633" s="28">
        <f t="shared" si="244"/>
        <v>0</v>
      </c>
      <c r="I633" s="27">
        <f t="shared" si="245"/>
        <v>2</v>
      </c>
      <c r="J633" s="27">
        <f t="shared" si="245"/>
        <v>0</v>
      </c>
    </row>
    <row r="634" spans="1:10" s="22" customFormat="1" ht="10.5" customHeight="1" x14ac:dyDescent="0.15">
      <c r="A634" s="23" t="str">
        <f t="shared" si="240"/>
        <v xml:space="preserve"> 8:50～ 9:00</v>
      </c>
      <c r="B634" s="24">
        <f t="shared" si="241"/>
        <v>8</v>
      </c>
      <c r="C634" s="25">
        <f t="shared" si="241"/>
        <v>0</v>
      </c>
      <c r="D634" s="25">
        <f t="shared" si="241"/>
        <v>0</v>
      </c>
      <c r="E634" s="26">
        <f t="shared" si="241"/>
        <v>0</v>
      </c>
      <c r="F634" s="27">
        <f t="shared" si="242"/>
        <v>8</v>
      </c>
      <c r="G634" s="24">
        <f t="shared" si="243"/>
        <v>0</v>
      </c>
      <c r="H634" s="28">
        <f t="shared" si="244"/>
        <v>0</v>
      </c>
      <c r="I634" s="27">
        <f t="shared" si="245"/>
        <v>1</v>
      </c>
      <c r="J634" s="27">
        <f t="shared" si="245"/>
        <v>1</v>
      </c>
    </row>
    <row r="635" spans="1:10" s="22" customFormat="1" ht="10.5" customHeight="1" x14ac:dyDescent="0.15">
      <c r="A635" s="23" t="str">
        <f t="shared" si="240"/>
        <v xml:space="preserve"> 9:00～ 9:10</v>
      </c>
      <c r="B635" s="24">
        <f t="shared" si="241"/>
        <v>9</v>
      </c>
      <c r="C635" s="25">
        <f t="shared" si="241"/>
        <v>0</v>
      </c>
      <c r="D635" s="25">
        <f t="shared" si="241"/>
        <v>1</v>
      </c>
      <c r="E635" s="26">
        <f t="shared" si="241"/>
        <v>0</v>
      </c>
      <c r="F635" s="27">
        <f t="shared" ref="F635:F640" si="246">SUM(B635:E635)</f>
        <v>10</v>
      </c>
      <c r="G635" s="24">
        <f t="shared" ref="G635:G640" si="247">C635+E635</f>
        <v>0</v>
      </c>
      <c r="H635" s="28">
        <f t="shared" ref="H635:H640" si="248">IF(F635&gt;0,ROUND(G635/F635,3),0)</f>
        <v>0</v>
      </c>
      <c r="I635" s="27">
        <f t="shared" si="245"/>
        <v>1</v>
      </c>
      <c r="J635" s="27">
        <f t="shared" si="245"/>
        <v>1</v>
      </c>
    </row>
    <row r="636" spans="1:10" s="22" customFormat="1" ht="10.5" customHeight="1" x14ac:dyDescent="0.15">
      <c r="A636" s="23" t="str">
        <f t="shared" si="240"/>
        <v xml:space="preserve"> 9:10～ 9:20</v>
      </c>
      <c r="B636" s="24">
        <f t="shared" si="241"/>
        <v>3</v>
      </c>
      <c r="C636" s="25">
        <f t="shared" si="241"/>
        <v>0</v>
      </c>
      <c r="D636" s="25">
        <f t="shared" si="241"/>
        <v>0</v>
      </c>
      <c r="E636" s="26">
        <f t="shared" si="241"/>
        <v>1</v>
      </c>
      <c r="F636" s="27">
        <f t="shared" si="246"/>
        <v>4</v>
      </c>
      <c r="G636" s="24">
        <f t="shared" si="247"/>
        <v>1</v>
      </c>
      <c r="H636" s="28">
        <f t="shared" si="248"/>
        <v>0.25</v>
      </c>
      <c r="I636" s="27">
        <f t="shared" si="245"/>
        <v>2</v>
      </c>
      <c r="J636" s="27">
        <f t="shared" si="245"/>
        <v>0</v>
      </c>
    </row>
    <row r="637" spans="1:10" s="22" customFormat="1" ht="10.5" customHeight="1" x14ac:dyDescent="0.15">
      <c r="A637" s="23" t="str">
        <f t="shared" si="240"/>
        <v xml:space="preserve"> 9:20～ 9:30</v>
      </c>
      <c r="B637" s="24">
        <f t="shared" si="241"/>
        <v>5</v>
      </c>
      <c r="C637" s="25">
        <f t="shared" si="241"/>
        <v>0</v>
      </c>
      <c r="D637" s="25">
        <f t="shared" si="241"/>
        <v>1</v>
      </c>
      <c r="E637" s="26">
        <f t="shared" si="241"/>
        <v>0</v>
      </c>
      <c r="F637" s="27">
        <f t="shared" si="246"/>
        <v>6</v>
      </c>
      <c r="G637" s="24">
        <f t="shared" si="247"/>
        <v>0</v>
      </c>
      <c r="H637" s="28">
        <f t="shared" si="248"/>
        <v>0</v>
      </c>
      <c r="I637" s="27">
        <f t="shared" si="245"/>
        <v>1</v>
      </c>
      <c r="J637" s="27">
        <f t="shared" si="245"/>
        <v>0</v>
      </c>
    </row>
    <row r="638" spans="1:10" s="22" customFormat="1" ht="10.5" customHeight="1" x14ac:dyDescent="0.15">
      <c r="A638" s="23" t="str">
        <f t="shared" si="240"/>
        <v xml:space="preserve"> 9:30～ 9:40</v>
      </c>
      <c r="B638" s="24">
        <f t="shared" si="241"/>
        <v>14</v>
      </c>
      <c r="C638" s="25">
        <f t="shared" si="241"/>
        <v>0</v>
      </c>
      <c r="D638" s="25">
        <f t="shared" si="241"/>
        <v>0</v>
      </c>
      <c r="E638" s="26">
        <f t="shared" si="241"/>
        <v>0</v>
      </c>
      <c r="F638" s="27">
        <f t="shared" si="246"/>
        <v>14</v>
      </c>
      <c r="G638" s="24">
        <f t="shared" si="247"/>
        <v>0</v>
      </c>
      <c r="H638" s="28">
        <f t="shared" si="248"/>
        <v>0</v>
      </c>
      <c r="I638" s="27">
        <f t="shared" si="245"/>
        <v>3</v>
      </c>
      <c r="J638" s="27">
        <f t="shared" si="245"/>
        <v>0</v>
      </c>
    </row>
    <row r="639" spans="1:10" s="22" customFormat="1" ht="10.5" customHeight="1" x14ac:dyDescent="0.15">
      <c r="A639" s="23" t="str">
        <f t="shared" si="240"/>
        <v xml:space="preserve"> 9:40～ 9:50</v>
      </c>
      <c r="B639" s="24">
        <f t="shared" si="241"/>
        <v>10</v>
      </c>
      <c r="C639" s="25">
        <f t="shared" si="241"/>
        <v>0</v>
      </c>
      <c r="D639" s="25">
        <f t="shared" si="241"/>
        <v>2</v>
      </c>
      <c r="E639" s="26">
        <f t="shared" si="241"/>
        <v>0</v>
      </c>
      <c r="F639" s="27">
        <f t="shared" si="246"/>
        <v>12</v>
      </c>
      <c r="G639" s="24">
        <f t="shared" si="247"/>
        <v>0</v>
      </c>
      <c r="H639" s="28">
        <f t="shared" si="248"/>
        <v>0</v>
      </c>
      <c r="I639" s="27">
        <f t="shared" si="245"/>
        <v>0</v>
      </c>
      <c r="J639" s="27">
        <f t="shared" si="245"/>
        <v>2</v>
      </c>
    </row>
    <row r="640" spans="1:10" s="22" customFormat="1" ht="10.5" customHeight="1" x14ac:dyDescent="0.15">
      <c r="A640" s="23" t="str">
        <f t="shared" si="240"/>
        <v xml:space="preserve"> 9:50～10:00</v>
      </c>
      <c r="B640" s="24">
        <f t="shared" si="241"/>
        <v>18</v>
      </c>
      <c r="C640" s="25">
        <f t="shared" si="241"/>
        <v>0</v>
      </c>
      <c r="D640" s="25">
        <f t="shared" si="241"/>
        <v>0</v>
      </c>
      <c r="E640" s="26">
        <f t="shared" si="241"/>
        <v>0</v>
      </c>
      <c r="F640" s="27">
        <f t="shared" si="246"/>
        <v>18</v>
      </c>
      <c r="G640" s="24">
        <f t="shared" si="247"/>
        <v>0</v>
      </c>
      <c r="H640" s="28">
        <f t="shared" si="248"/>
        <v>0</v>
      </c>
      <c r="I640" s="27">
        <f t="shared" si="245"/>
        <v>3</v>
      </c>
      <c r="J640" s="27">
        <f t="shared" si="245"/>
        <v>1</v>
      </c>
    </row>
    <row r="641" spans="1:10" s="22" customFormat="1" ht="10.5" customHeight="1" x14ac:dyDescent="0.15">
      <c r="A641" s="23" t="str">
        <f t="shared" si="240"/>
        <v>10:00～10:10</v>
      </c>
      <c r="B641" s="24">
        <f t="shared" si="241"/>
        <v>11</v>
      </c>
      <c r="C641" s="25">
        <f t="shared" si="241"/>
        <v>0</v>
      </c>
      <c r="D641" s="25">
        <f t="shared" si="241"/>
        <v>0</v>
      </c>
      <c r="E641" s="26">
        <f t="shared" si="241"/>
        <v>0</v>
      </c>
      <c r="F641" s="27">
        <f t="shared" ref="F641:F694" si="249">SUM(B641:E641)</f>
        <v>11</v>
      </c>
      <c r="G641" s="24">
        <f t="shared" ref="G641:G694" si="250">C641+E641</f>
        <v>0</v>
      </c>
      <c r="H641" s="28">
        <f t="shared" ref="H641:H694" si="251">IF(F641&gt;0,ROUND(G641/F641,3),0)</f>
        <v>0</v>
      </c>
      <c r="I641" s="27">
        <f t="shared" si="245"/>
        <v>1</v>
      </c>
      <c r="J641" s="27">
        <f t="shared" si="245"/>
        <v>2</v>
      </c>
    </row>
    <row r="642" spans="1:10" s="22" customFormat="1" ht="10.5" customHeight="1" x14ac:dyDescent="0.15">
      <c r="A642" s="23" t="str">
        <f t="shared" si="240"/>
        <v>10:10～10:20</v>
      </c>
      <c r="B642" s="24">
        <f t="shared" si="241"/>
        <v>9</v>
      </c>
      <c r="C642" s="25">
        <f t="shared" si="241"/>
        <v>0</v>
      </c>
      <c r="D642" s="25">
        <f t="shared" si="241"/>
        <v>2</v>
      </c>
      <c r="E642" s="26">
        <f t="shared" si="241"/>
        <v>0</v>
      </c>
      <c r="F642" s="27">
        <f t="shared" si="249"/>
        <v>11</v>
      </c>
      <c r="G642" s="24">
        <f t="shared" si="250"/>
        <v>0</v>
      </c>
      <c r="H642" s="28">
        <f t="shared" si="251"/>
        <v>0</v>
      </c>
      <c r="I642" s="27">
        <f t="shared" si="245"/>
        <v>0</v>
      </c>
      <c r="J642" s="27">
        <f t="shared" si="245"/>
        <v>0</v>
      </c>
    </row>
    <row r="643" spans="1:10" s="22" customFormat="1" ht="10.5" customHeight="1" x14ac:dyDescent="0.15">
      <c r="A643" s="23" t="str">
        <f t="shared" si="240"/>
        <v>10:20～10:30</v>
      </c>
      <c r="B643" s="24">
        <f t="shared" ref="B643:E662" si="252">B489+B566</f>
        <v>10</v>
      </c>
      <c r="C643" s="25">
        <f t="shared" si="252"/>
        <v>0</v>
      </c>
      <c r="D643" s="25">
        <f t="shared" si="252"/>
        <v>2</v>
      </c>
      <c r="E643" s="26">
        <f t="shared" si="252"/>
        <v>0</v>
      </c>
      <c r="F643" s="27">
        <f t="shared" si="249"/>
        <v>12</v>
      </c>
      <c r="G643" s="24">
        <f t="shared" si="250"/>
        <v>0</v>
      </c>
      <c r="H643" s="28">
        <f t="shared" si="251"/>
        <v>0</v>
      </c>
      <c r="I643" s="27">
        <f t="shared" si="245"/>
        <v>2</v>
      </c>
      <c r="J643" s="27">
        <f t="shared" si="245"/>
        <v>0</v>
      </c>
    </row>
    <row r="644" spans="1:10" s="22" customFormat="1" ht="10.5" customHeight="1" x14ac:dyDescent="0.15">
      <c r="A644" s="23" t="str">
        <f t="shared" si="240"/>
        <v>10:30～10:40</v>
      </c>
      <c r="B644" s="24">
        <f t="shared" si="252"/>
        <v>7</v>
      </c>
      <c r="C644" s="25">
        <f t="shared" si="252"/>
        <v>0</v>
      </c>
      <c r="D644" s="25">
        <f t="shared" si="252"/>
        <v>3</v>
      </c>
      <c r="E644" s="26">
        <f t="shared" si="252"/>
        <v>0</v>
      </c>
      <c r="F644" s="27">
        <f t="shared" si="249"/>
        <v>10</v>
      </c>
      <c r="G644" s="24">
        <f t="shared" si="250"/>
        <v>0</v>
      </c>
      <c r="H644" s="28">
        <f t="shared" si="251"/>
        <v>0</v>
      </c>
      <c r="I644" s="27">
        <f t="shared" si="245"/>
        <v>1</v>
      </c>
      <c r="J644" s="27">
        <f t="shared" si="245"/>
        <v>1</v>
      </c>
    </row>
    <row r="645" spans="1:10" s="22" customFormat="1" ht="10.5" customHeight="1" x14ac:dyDescent="0.15">
      <c r="A645" s="23" t="str">
        <f t="shared" si="240"/>
        <v>10:40～10:50</v>
      </c>
      <c r="B645" s="24">
        <f t="shared" si="252"/>
        <v>9</v>
      </c>
      <c r="C645" s="25">
        <f t="shared" si="252"/>
        <v>0</v>
      </c>
      <c r="D645" s="25">
        <f t="shared" si="252"/>
        <v>2</v>
      </c>
      <c r="E645" s="26">
        <f t="shared" si="252"/>
        <v>1</v>
      </c>
      <c r="F645" s="27">
        <f t="shared" si="249"/>
        <v>12</v>
      </c>
      <c r="G645" s="24">
        <f t="shared" si="250"/>
        <v>1</v>
      </c>
      <c r="H645" s="28">
        <f t="shared" si="251"/>
        <v>8.3000000000000004E-2</v>
      </c>
      <c r="I645" s="27">
        <f t="shared" si="245"/>
        <v>1</v>
      </c>
      <c r="J645" s="27">
        <f t="shared" si="245"/>
        <v>0</v>
      </c>
    </row>
    <row r="646" spans="1:10" s="22" customFormat="1" ht="10.5" customHeight="1" x14ac:dyDescent="0.15">
      <c r="A646" s="23" t="str">
        <f t="shared" si="240"/>
        <v>10:50～11:00</v>
      </c>
      <c r="B646" s="24">
        <f t="shared" si="252"/>
        <v>7</v>
      </c>
      <c r="C646" s="25">
        <f t="shared" si="252"/>
        <v>0</v>
      </c>
      <c r="D646" s="25">
        <f t="shared" si="252"/>
        <v>1</v>
      </c>
      <c r="E646" s="26">
        <f t="shared" si="252"/>
        <v>1</v>
      </c>
      <c r="F646" s="27">
        <f t="shared" si="249"/>
        <v>9</v>
      </c>
      <c r="G646" s="24">
        <f t="shared" si="250"/>
        <v>1</v>
      </c>
      <c r="H646" s="28">
        <f t="shared" si="251"/>
        <v>0.111</v>
      </c>
      <c r="I646" s="27">
        <f t="shared" si="245"/>
        <v>0</v>
      </c>
      <c r="J646" s="27">
        <f t="shared" si="245"/>
        <v>0</v>
      </c>
    </row>
    <row r="647" spans="1:10" s="22" customFormat="1" ht="10.5" customHeight="1" x14ac:dyDescent="0.15">
      <c r="A647" s="23" t="str">
        <f t="shared" si="240"/>
        <v>11:00～11:10</v>
      </c>
      <c r="B647" s="24">
        <f t="shared" si="252"/>
        <v>11</v>
      </c>
      <c r="C647" s="25">
        <f t="shared" si="252"/>
        <v>0</v>
      </c>
      <c r="D647" s="25">
        <f t="shared" si="252"/>
        <v>3</v>
      </c>
      <c r="E647" s="26">
        <f t="shared" si="252"/>
        <v>0</v>
      </c>
      <c r="F647" s="27">
        <f t="shared" si="249"/>
        <v>14</v>
      </c>
      <c r="G647" s="24">
        <f t="shared" si="250"/>
        <v>0</v>
      </c>
      <c r="H647" s="28">
        <f t="shared" si="251"/>
        <v>0</v>
      </c>
      <c r="I647" s="27">
        <f t="shared" si="245"/>
        <v>2</v>
      </c>
      <c r="J647" s="27">
        <f t="shared" si="245"/>
        <v>0</v>
      </c>
    </row>
    <row r="648" spans="1:10" s="22" customFormat="1" ht="10.5" customHeight="1" x14ac:dyDescent="0.15">
      <c r="A648" s="23" t="str">
        <f t="shared" si="240"/>
        <v>11:10～11:20</v>
      </c>
      <c r="B648" s="24">
        <f t="shared" si="252"/>
        <v>8</v>
      </c>
      <c r="C648" s="25">
        <f t="shared" si="252"/>
        <v>0</v>
      </c>
      <c r="D648" s="25">
        <f t="shared" si="252"/>
        <v>0</v>
      </c>
      <c r="E648" s="26">
        <f t="shared" si="252"/>
        <v>0</v>
      </c>
      <c r="F648" s="27">
        <f t="shared" si="249"/>
        <v>8</v>
      </c>
      <c r="G648" s="24">
        <f t="shared" si="250"/>
        <v>0</v>
      </c>
      <c r="H648" s="28">
        <f t="shared" si="251"/>
        <v>0</v>
      </c>
      <c r="I648" s="27">
        <f t="shared" si="245"/>
        <v>2</v>
      </c>
      <c r="J648" s="27">
        <f t="shared" si="245"/>
        <v>0</v>
      </c>
    </row>
    <row r="649" spans="1:10" s="22" customFormat="1" ht="10.5" customHeight="1" x14ac:dyDescent="0.15">
      <c r="A649" s="23" t="str">
        <f t="shared" si="240"/>
        <v>11:20～11:30</v>
      </c>
      <c r="B649" s="24">
        <f t="shared" si="252"/>
        <v>16</v>
      </c>
      <c r="C649" s="25">
        <f t="shared" si="252"/>
        <v>0</v>
      </c>
      <c r="D649" s="25">
        <f t="shared" si="252"/>
        <v>1</v>
      </c>
      <c r="E649" s="26">
        <f t="shared" si="252"/>
        <v>0</v>
      </c>
      <c r="F649" s="27">
        <f t="shared" si="249"/>
        <v>17</v>
      </c>
      <c r="G649" s="24">
        <f t="shared" si="250"/>
        <v>0</v>
      </c>
      <c r="H649" s="28">
        <f t="shared" si="251"/>
        <v>0</v>
      </c>
      <c r="I649" s="27">
        <f t="shared" si="245"/>
        <v>2</v>
      </c>
      <c r="J649" s="27">
        <f t="shared" si="245"/>
        <v>2</v>
      </c>
    </row>
    <row r="650" spans="1:10" s="22" customFormat="1" ht="10.5" customHeight="1" x14ac:dyDescent="0.15">
      <c r="A650" s="23" t="str">
        <f t="shared" si="240"/>
        <v>11:30～11:40</v>
      </c>
      <c r="B650" s="24">
        <f t="shared" si="252"/>
        <v>10</v>
      </c>
      <c r="C650" s="25">
        <f t="shared" si="252"/>
        <v>0</v>
      </c>
      <c r="D650" s="25">
        <f t="shared" si="252"/>
        <v>1</v>
      </c>
      <c r="E650" s="26">
        <f t="shared" si="252"/>
        <v>0</v>
      </c>
      <c r="F650" s="27">
        <f t="shared" si="249"/>
        <v>11</v>
      </c>
      <c r="G650" s="24">
        <f t="shared" si="250"/>
        <v>0</v>
      </c>
      <c r="H650" s="28">
        <f t="shared" si="251"/>
        <v>0</v>
      </c>
      <c r="I650" s="27">
        <f t="shared" si="245"/>
        <v>0</v>
      </c>
      <c r="J650" s="27">
        <f t="shared" si="245"/>
        <v>0</v>
      </c>
    </row>
    <row r="651" spans="1:10" s="22" customFormat="1" ht="10.5" customHeight="1" x14ac:dyDescent="0.15">
      <c r="A651" s="23" t="str">
        <f t="shared" si="240"/>
        <v>11:40～11:50</v>
      </c>
      <c r="B651" s="24">
        <f t="shared" si="252"/>
        <v>6</v>
      </c>
      <c r="C651" s="25">
        <f t="shared" si="252"/>
        <v>0</v>
      </c>
      <c r="D651" s="25">
        <f t="shared" si="252"/>
        <v>1</v>
      </c>
      <c r="E651" s="26">
        <f t="shared" si="252"/>
        <v>0</v>
      </c>
      <c r="F651" s="27">
        <f t="shared" si="249"/>
        <v>7</v>
      </c>
      <c r="G651" s="24">
        <f t="shared" si="250"/>
        <v>0</v>
      </c>
      <c r="H651" s="28">
        <f t="shared" si="251"/>
        <v>0</v>
      </c>
      <c r="I651" s="27">
        <f t="shared" si="245"/>
        <v>1</v>
      </c>
      <c r="J651" s="27">
        <f t="shared" si="245"/>
        <v>0</v>
      </c>
    </row>
    <row r="652" spans="1:10" s="22" customFormat="1" ht="10.5" customHeight="1" x14ac:dyDescent="0.15">
      <c r="A652" s="23" t="str">
        <f t="shared" si="240"/>
        <v>11:50～12:00</v>
      </c>
      <c r="B652" s="24">
        <f t="shared" si="252"/>
        <v>11</v>
      </c>
      <c r="C652" s="25">
        <f t="shared" si="252"/>
        <v>0</v>
      </c>
      <c r="D652" s="25">
        <f t="shared" si="252"/>
        <v>1</v>
      </c>
      <c r="E652" s="26">
        <f t="shared" si="252"/>
        <v>0</v>
      </c>
      <c r="F652" s="27">
        <f t="shared" si="249"/>
        <v>12</v>
      </c>
      <c r="G652" s="24">
        <f t="shared" si="250"/>
        <v>0</v>
      </c>
      <c r="H652" s="28">
        <f t="shared" si="251"/>
        <v>0</v>
      </c>
      <c r="I652" s="27">
        <f t="shared" si="245"/>
        <v>2</v>
      </c>
      <c r="J652" s="27">
        <f t="shared" si="245"/>
        <v>0</v>
      </c>
    </row>
    <row r="653" spans="1:10" s="22" customFormat="1" ht="10.5" customHeight="1" x14ac:dyDescent="0.15">
      <c r="A653" s="23" t="str">
        <f t="shared" si="240"/>
        <v>12:00～12:10</v>
      </c>
      <c r="B653" s="24">
        <f t="shared" si="252"/>
        <v>12</v>
      </c>
      <c r="C653" s="25">
        <f t="shared" si="252"/>
        <v>0</v>
      </c>
      <c r="D653" s="25">
        <f t="shared" si="252"/>
        <v>0</v>
      </c>
      <c r="E653" s="26">
        <f t="shared" si="252"/>
        <v>0</v>
      </c>
      <c r="F653" s="27">
        <f t="shared" si="249"/>
        <v>12</v>
      </c>
      <c r="G653" s="24">
        <f t="shared" si="250"/>
        <v>0</v>
      </c>
      <c r="H653" s="28">
        <f t="shared" si="251"/>
        <v>0</v>
      </c>
      <c r="I653" s="27">
        <f t="shared" si="245"/>
        <v>0</v>
      </c>
      <c r="J653" s="27">
        <f t="shared" si="245"/>
        <v>0</v>
      </c>
    </row>
    <row r="654" spans="1:10" s="22" customFormat="1" ht="10.5" customHeight="1" x14ac:dyDescent="0.15">
      <c r="A654" s="23" t="str">
        <f t="shared" si="240"/>
        <v>12:10～12:20</v>
      </c>
      <c r="B654" s="24">
        <f t="shared" si="252"/>
        <v>13</v>
      </c>
      <c r="C654" s="25">
        <f t="shared" si="252"/>
        <v>0</v>
      </c>
      <c r="D654" s="25">
        <f t="shared" si="252"/>
        <v>0</v>
      </c>
      <c r="E654" s="26">
        <f t="shared" si="252"/>
        <v>1</v>
      </c>
      <c r="F654" s="27">
        <f t="shared" si="249"/>
        <v>14</v>
      </c>
      <c r="G654" s="24">
        <f t="shared" si="250"/>
        <v>1</v>
      </c>
      <c r="H654" s="28">
        <f t="shared" si="251"/>
        <v>7.0999999999999994E-2</v>
      </c>
      <c r="I654" s="27">
        <f t="shared" si="245"/>
        <v>4</v>
      </c>
      <c r="J654" s="27">
        <f t="shared" si="245"/>
        <v>0</v>
      </c>
    </row>
    <row r="655" spans="1:10" s="22" customFormat="1" ht="10.5" customHeight="1" x14ac:dyDescent="0.15">
      <c r="A655" s="23" t="str">
        <f t="shared" ref="A655:A686" si="253">A578</f>
        <v>12:20～12:30</v>
      </c>
      <c r="B655" s="24">
        <f t="shared" si="252"/>
        <v>9</v>
      </c>
      <c r="C655" s="25">
        <f t="shared" si="252"/>
        <v>0</v>
      </c>
      <c r="D655" s="25">
        <f t="shared" si="252"/>
        <v>4</v>
      </c>
      <c r="E655" s="26">
        <f t="shared" si="252"/>
        <v>0</v>
      </c>
      <c r="F655" s="27">
        <f t="shared" si="249"/>
        <v>13</v>
      </c>
      <c r="G655" s="24">
        <f t="shared" si="250"/>
        <v>0</v>
      </c>
      <c r="H655" s="28">
        <f t="shared" si="251"/>
        <v>0</v>
      </c>
      <c r="I655" s="27">
        <f t="shared" ref="I655:J686" si="254">I501+I578</f>
        <v>1</v>
      </c>
      <c r="J655" s="27">
        <f t="shared" si="254"/>
        <v>3</v>
      </c>
    </row>
    <row r="656" spans="1:10" s="22" customFormat="1" ht="10.5" customHeight="1" x14ac:dyDescent="0.15">
      <c r="A656" s="23" t="str">
        <f t="shared" si="253"/>
        <v>12:30～12:40</v>
      </c>
      <c r="B656" s="24">
        <f t="shared" si="252"/>
        <v>11</v>
      </c>
      <c r="C656" s="25">
        <f t="shared" si="252"/>
        <v>0</v>
      </c>
      <c r="D656" s="25">
        <f t="shared" si="252"/>
        <v>3</v>
      </c>
      <c r="E656" s="26">
        <f t="shared" si="252"/>
        <v>0</v>
      </c>
      <c r="F656" s="27">
        <f t="shared" si="249"/>
        <v>14</v>
      </c>
      <c r="G656" s="24">
        <f t="shared" si="250"/>
        <v>0</v>
      </c>
      <c r="H656" s="28">
        <f t="shared" si="251"/>
        <v>0</v>
      </c>
      <c r="I656" s="27">
        <f t="shared" si="254"/>
        <v>2</v>
      </c>
      <c r="J656" s="27">
        <f t="shared" si="254"/>
        <v>0</v>
      </c>
    </row>
    <row r="657" spans="1:10" s="22" customFormat="1" ht="10.5" customHeight="1" x14ac:dyDescent="0.15">
      <c r="A657" s="23" t="str">
        <f t="shared" si="253"/>
        <v>12:40～12:50</v>
      </c>
      <c r="B657" s="24">
        <f t="shared" si="252"/>
        <v>11</v>
      </c>
      <c r="C657" s="25">
        <f t="shared" si="252"/>
        <v>0</v>
      </c>
      <c r="D657" s="25">
        <f t="shared" si="252"/>
        <v>0</v>
      </c>
      <c r="E657" s="26">
        <f t="shared" si="252"/>
        <v>1</v>
      </c>
      <c r="F657" s="27">
        <f t="shared" si="249"/>
        <v>12</v>
      </c>
      <c r="G657" s="24">
        <f t="shared" si="250"/>
        <v>1</v>
      </c>
      <c r="H657" s="28">
        <f t="shared" si="251"/>
        <v>8.3000000000000004E-2</v>
      </c>
      <c r="I657" s="27">
        <f t="shared" si="254"/>
        <v>1</v>
      </c>
      <c r="J657" s="27">
        <f t="shared" si="254"/>
        <v>1</v>
      </c>
    </row>
    <row r="658" spans="1:10" s="22" customFormat="1" ht="10.5" customHeight="1" x14ac:dyDescent="0.15">
      <c r="A658" s="23" t="str">
        <f t="shared" si="253"/>
        <v>12:50～13:00</v>
      </c>
      <c r="B658" s="24">
        <f t="shared" si="252"/>
        <v>6</v>
      </c>
      <c r="C658" s="25">
        <f t="shared" si="252"/>
        <v>0</v>
      </c>
      <c r="D658" s="25">
        <f t="shared" si="252"/>
        <v>0</v>
      </c>
      <c r="E658" s="26">
        <f t="shared" si="252"/>
        <v>0</v>
      </c>
      <c r="F658" s="27">
        <f t="shared" si="249"/>
        <v>6</v>
      </c>
      <c r="G658" s="24">
        <f t="shared" si="250"/>
        <v>0</v>
      </c>
      <c r="H658" s="28">
        <f t="shared" si="251"/>
        <v>0</v>
      </c>
      <c r="I658" s="27">
        <f t="shared" si="254"/>
        <v>3</v>
      </c>
      <c r="J658" s="27">
        <f t="shared" si="254"/>
        <v>0</v>
      </c>
    </row>
    <row r="659" spans="1:10" s="22" customFormat="1" ht="10.5" customHeight="1" x14ac:dyDescent="0.15">
      <c r="A659" s="23" t="str">
        <f t="shared" si="253"/>
        <v>13:00～13:10</v>
      </c>
      <c r="B659" s="24">
        <f t="shared" si="252"/>
        <v>12</v>
      </c>
      <c r="C659" s="25">
        <f t="shared" si="252"/>
        <v>0</v>
      </c>
      <c r="D659" s="25">
        <f t="shared" si="252"/>
        <v>1</v>
      </c>
      <c r="E659" s="26">
        <f t="shared" si="252"/>
        <v>0</v>
      </c>
      <c r="F659" s="27">
        <f t="shared" si="249"/>
        <v>13</v>
      </c>
      <c r="G659" s="24">
        <f t="shared" si="250"/>
        <v>0</v>
      </c>
      <c r="H659" s="28">
        <f t="shared" si="251"/>
        <v>0</v>
      </c>
      <c r="I659" s="27">
        <f t="shared" si="254"/>
        <v>2</v>
      </c>
      <c r="J659" s="27">
        <f t="shared" si="254"/>
        <v>0</v>
      </c>
    </row>
    <row r="660" spans="1:10" s="22" customFormat="1" ht="10.5" customHeight="1" x14ac:dyDescent="0.15">
      <c r="A660" s="23" t="str">
        <f t="shared" si="253"/>
        <v>13:10～13:20</v>
      </c>
      <c r="B660" s="24">
        <f t="shared" si="252"/>
        <v>6</v>
      </c>
      <c r="C660" s="25">
        <f t="shared" si="252"/>
        <v>0</v>
      </c>
      <c r="D660" s="25">
        <f t="shared" si="252"/>
        <v>0</v>
      </c>
      <c r="E660" s="26">
        <f t="shared" si="252"/>
        <v>0</v>
      </c>
      <c r="F660" s="27">
        <f t="shared" si="249"/>
        <v>6</v>
      </c>
      <c r="G660" s="24">
        <f t="shared" si="250"/>
        <v>0</v>
      </c>
      <c r="H660" s="28">
        <f t="shared" si="251"/>
        <v>0</v>
      </c>
      <c r="I660" s="27">
        <f t="shared" si="254"/>
        <v>1</v>
      </c>
      <c r="J660" s="27">
        <f t="shared" si="254"/>
        <v>0</v>
      </c>
    </row>
    <row r="661" spans="1:10" s="22" customFormat="1" ht="10.5" customHeight="1" x14ac:dyDescent="0.15">
      <c r="A661" s="23" t="str">
        <f t="shared" si="253"/>
        <v>13:20～13:30</v>
      </c>
      <c r="B661" s="24">
        <f t="shared" si="252"/>
        <v>14</v>
      </c>
      <c r="C661" s="25">
        <f t="shared" si="252"/>
        <v>0</v>
      </c>
      <c r="D661" s="25">
        <f t="shared" si="252"/>
        <v>1</v>
      </c>
      <c r="E661" s="26">
        <f t="shared" si="252"/>
        <v>1</v>
      </c>
      <c r="F661" s="27">
        <f t="shared" si="249"/>
        <v>16</v>
      </c>
      <c r="G661" s="24">
        <f t="shared" si="250"/>
        <v>1</v>
      </c>
      <c r="H661" s="28">
        <f t="shared" si="251"/>
        <v>6.3E-2</v>
      </c>
      <c r="I661" s="27">
        <f t="shared" si="254"/>
        <v>3</v>
      </c>
      <c r="J661" s="27">
        <f t="shared" si="254"/>
        <v>0</v>
      </c>
    </row>
    <row r="662" spans="1:10" s="22" customFormat="1" ht="10.5" customHeight="1" x14ac:dyDescent="0.15">
      <c r="A662" s="23" t="str">
        <f t="shared" si="253"/>
        <v>13:30～13:40</v>
      </c>
      <c r="B662" s="24">
        <f t="shared" si="252"/>
        <v>5</v>
      </c>
      <c r="C662" s="25">
        <f t="shared" si="252"/>
        <v>0</v>
      </c>
      <c r="D662" s="25">
        <f t="shared" si="252"/>
        <v>2</v>
      </c>
      <c r="E662" s="26">
        <f t="shared" si="252"/>
        <v>0</v>
      </c>
      <c r="F662" s="27">
        <f t="shared" si="249"/>
        <v>7</v>
      </c>
      <c r="G662" s="24">
        <f t="shared" si="250"/>
        <v>0</v>
      </c>
      <c r="H662" s="28">
        <f t="shared" si="251"/>
        <v>0</v>
      </c>
      <c r="I662" s="27">
        <f t="shared" si="254"/>
        <v>3</v>
      </c>
      <c r="J662" s="27">
        <f t="shared" si="254"/>
        <v>1</v>
      </c>
    </row>
    <row r="663" spans="1:10" s="22" customFormat="1" ht="10.5" customHeight="1" x14ac:dyDescent="0.15">
      <c r="A663" s="23" t="str">
        <f t="shared" si="253"/>
        <v>13:40～13:50</v>
      </c>
      <c r="B663" s="24">
        <f t="shared" ref="B663:E682" si="255">B509+B586</f>
        <v>7</v>
      </c>
      <c r="C663" s="25">
        <f t="shared" si="255"/>
        <v>0</v>
      </c>
      <c r="D663" s="25">
        <f t="shared" si="255"/>
        <v>1</v>
      </c>
      <c r="E663" s="26">
        <f t="shared" si="255"/>
        <v>0</v>
      </c>
      <c r="F663" s="27">
        <f t="shared" si="249"/>
        <v>8</v>
      </c>
      <c r="G663" s="24">
        <f t="shared" si="250"/>
        <v>0</v>
      </c>
      <c r="H663" s="28">
        <f t="shared" si="251"/>
        <v>0</v>
      </c>
      <c r="I663" s="27">
        <f t="shared" si="254"/>
        <v>4</v>
      </c>
      <c r="J663" s="27">
        <f t="shared" si="254"/>
        <v>0</v>
      </c>
    </row>
    <row r="664" spans="1:10" s="22" customFormat="1" ht="10.5" customHeight="1" x14ac:dyDescent="0.15">
      <c r="A664" s="23" t="str">
        <f t="shared" si="253"/>
        <v>13:50～14:00</v>
      </c>
      <c r="B664" s="24">
        <f t="shared" si="255"/>
        <v>13</v>
      </c>
      <c r="C664" s="25">
        <f t="shared" si="255"/>
        <v>0</v>
      </c>
      <c r="D664" s="25">
        <f t="shared" si="255"/>
        <v>0</v>
      </c>
      <c r="E664" s="26">
        <f t="shared" si="255"/>
        <v>0</v>
      </c>
      <c r="F664" s="27">
        <f t="shared" si="249"/>
        <v>13</v>
      </c>
      <c r="G664" s="24">
        <f t="shared" si="250"/>
        <v>0</v>
      </c>
      <c r="H664" s="28">
        <f t="shared" si="251"/>
        <v>0</v>
      </c>
      <c r="I664" s="27">
        <f t="shared" si="254"/>
        <v>3</v>
      </c>
      <c r="J664" s="27">
        <f t="shared" si="254"/>
        <v>0</v>
      </c>
    </row>
    <row r="665" spans="1:10" s="22" customFormat="1" ht="10.5" customHeight="1" x14ac:dyDescent="0.15">
      <c r="A665" s="23" t="str">
        <f t="shared" si="253"/>
        <v>14:00～14:10</v>
      </c>
      <c r="B665" s="24">
        <f t="shared" si="255"/>
        <v>8</v>
      </c>
      <c r="C665" s="25">
        <f t="shared" si="255"/>
        <v>0</v>
      </c>
      <c r="D665" s="25">
        <f t="shared" si="255"/>
        <v>1</v>
      </c>
      <c r="E665" s="26">
        <f t="shared" si="255"/>
        <v>0</v>
      </c>
      <c r="F665" s="27">
        <f t="shared" si="249"/>
        <v>9</v>
      </c>
      <c r="G665" s="24">
        <f t="shared" si="250"/>
        <v>0</v>
      </c>
      <c r="H665" s="28">
        <f t="shared" si="251"/>
        <v>0</v>
      </c>
      <c r="I665" s="27">
        <f t="shared" si="254"/>
        <v>3</v>
      </c>
      <c r="J665" s="27">
        <f t="shared" si="254"/>
        <v>0</v>
      </c>
    </row>
    <row r="666" spans="1:10" s="22" customFormat="1" ht="10.5" customHeight="1" x14ac:dyDescent="0.15">
      <c r="A666" s="23" t="str">
        <f t="shared" si="253"/>
        <v>14:10～14:20</v>
      </c>
      <c r="B666" s="24">
        <f t="shared" si="255"/>
        <v>5</v>
      </c>
      <c r="C666" s="25">
        <f t="shared" si="255"/>
        <v>0</v>
      </c>
      <c r="D666" s="25">
        <f t="shared" si="255"/>
        <v>1</v>
      </c>
      <c r="E666" s="26">
        <f t="shared" si="255"/>
        <v>0</v>
      </c>
      <c r="F666" s="27">
        <f t="shared" si="249"/>
        <v>6</v>
      </c>
      <c r="G666" s="24">
        <f t="shared" si="250"/>
        <v>0</v>
      </c>
      <c r="H666" s="28">
        <f t="shared" si="251"/>
        <v>0</v>
      </c>
      <c r="I666" s="27">
        <f t="shared" si="254"/>
        <v>0</v>
      </c>
      <c r="J666" s="27">
        <f t="shared" si="254"/>
        <v>0</v>
      </c>
    </row>
    <row r="667" spans="1:10" s="22" customFormat="1" ht="10.5" customHeight="1" x14ac:dyDescent="0.15">
      <c r="A667" s="23" t="str">
        <f t="shared" si="253"/>
        <v>14:20～14:30</v>
      </c>
      <c r="B667" s="24">
        <f t="shared" si="255"/>
        <v>9</v>
      </c>
      <c r="C667" s="25">
        <f t="shared" si="255"/>
        <v>0</v>
      </c>
      <c r="D667" s="25">
        <f t="shared" si="255"/>
        <v>0</v>
      </c>
      <c r="E667" s="26">
        <f t="shared" si="255"/>
        <v>0</v>
      </c>
      <c r="F667" s="27">
        <f t="shared" si="249"/>
        <v>9</v>
      </c>
      <c r="G667" s="24">
        <f t="shared" si="250"/>
        <v>0</v>
      </c>
      <c r="H667" s="28">
        <f t="shared" si="251"/>
        <v>0</v>
      </c>
      <c r="I667" s="27">
        <f t="shared" si="254"/>
        <v>1</v>
      </c>
      <c r="J667" s="27">
        <f t="shared" si="254"/>
        <v>1</v>
      </c>
    </row>
    <row r="668" spans="1:10" s="22" customFormat="1" ht="10.5" customHeight="1" x14ac:dyDescent="0.15">
      <c r="A668" s="23" t="str">
        <f t="shared" si="253"/>
        <v>14:30～14:40</v>
      </c>
      <c r="B668" s="24">
        <f t="shared" si="255"/>
        <v>19</v>
      </c>
      <c r="C668" s="25">
        <f t="shared" si="255"/>
        <v>0</v>
      </c>
      <c r="D668" s="25">
        <f t="shared" si="255"/>
        <v>1</v>
      </c>
      <c r="E668" s="26">
        <f t="shared" si="255"/>
        <v>0</v>
      </c>
      <c r="F668" s="27">
        <f t="shared" si="249"/>
        <v>20</v>
      </c>
      <c r="G668" s="24">
        <f t="shared" si="250"/>
        <v>0</v>
      </c>
      <c r="H668" s="28">
        <f t="shared" si="251"/>
        <v>0</v>
      </c>
      <c r="I668" s="27">
        <f t="shared" si="254"/>
        <v>0</v>
      </c>
      <c r="J668" s="27">
        <f t="shared" si="254"/>
        <v>0</v>
      </c>
    </row>
    <row r="669" spans="1:10" s="22" customFormat="1" ht="10.5" customHeight="1" x14ac:dyDescent="0.15">
      <c r="A669" s="23" t="str">
        <f t="shared" si="253"/>
        <v>14:40～14:50</v>
      </c>
      <c r="B669" s="24">
        <f t="shared" si="255"/>
        <v>6</v>
      </c>
      <c r="C669" s="25">
        <f t="shared" si="255"/>
        <v>0</v>
      </c>
      <c r="D669" s="25">
        <f t="shared" si="255"/>
        <v>3</v>
      </c>
      <c r="E669" s="26">
        <f t="shared" si="255"/>
        <v>0</v>
      </c>
      <c r="F669" s="27">
        <f t="shared" si="249"/>
        <v>9</v>
      </c>
      <c r="G669" s="24">
        <f t="shared" si="250"/>
        <v>0</v>
      </c>
      <c r="H669" s="28">
        <f t="shared" si="251"/>
        <v>0</v>
      </c>
      <c r="I669" s="27">
        <f t="shared" si="254"/>
        <v>1</v>
      </c>
      <c r="J669" s="27">
        <f t="shared" si="254"/>
        <v>1</v>
      </c>
    </row>
    <row r="670" spans="1:10" s="22" customFormat="1" ht="10.5" customHeight="1" x14ac:dyDescent="0.15">
      <c r="A670" s="23" t="str">
        <f t="shared" si="253"/>
        <v>14:50～15:00</v>
      </c>
      <c r="B670" s="24">
        <f t="shared" si="255"/>
        <v>13</v>
      </c>
      <c r="C670" s="25">
        <f t="shared" si="255"/>
        <v>0</v>
      </c>
      <c r="D670" s="25">
        <f t="shared" si="255"/>
        <v>0</v>
      </c>
      <c r="E670" s="26">
        <f t="shared" si="255"/>
        <v>0</v>
      </c>
      <c r="F670" s="27">
        <f t="shared" si="249"/>
        <v>13</v>
      </c>
      <c r="G670" s="24">
        <f t="shared" si="250"/>
        <v>0</v>
      </c>
      <c r="H670" s="28">
        <f t="shared" si="251"/>
        <v>0</v>
      </c>
      <c r="I670" s="27">
        <f t="shared" si="254"/>
        <v>3</v>
      </c>
      <c r="J670" s="27">
        <f t="shared" si="254"/>
        <v>1</v>
      </c>
    </row>
    <row r="671" spans="1:10" s="22" customFormat="1" ht="10.5" customHeight="1" x14ac:dyDescent="0.15">
      <c r="A671" s="23" t="str">
        <f t="shared" si="253"/>
        <v>15:00～15:10</v>
      </c>
      <c r="B671" s="24">
        <f t="shared" si="255"/>
        <v>17</v>
      </c>
      <c r="C671" s="25">
        <f t="shared" si="255"/>
        <v>0</v>
      </c>
      <c r="D671" s="25">
        <f t="shared" si="255"/>
        <v>1</v>
      </c>
      <c r="E671" s="26">
        <f t="shared" si="255"/>
        <v>1</v>
      </c>
      <c r="F671" s="27">
        <f t="shared" si="249"/>
        <v>19</v>
      </c>
      <c r="G671" s="24">
        <f t="shared" si="250"/>
        <v>1</v>
      </c>
      <c r="H671" s="28">
        <f t="shared" si="251"/>
        <v>5.2999999999999999E-2</v>
      </c>
      <c r="I671" s="27">
        <f t="shared" si="254"/>
        <v>1</v>
      </c>
      <c r="J671" s="27">
        <f t="shared" si="254"/>
        <v>0</v>
      </c>
    </row>
    <row r="672" spans="1:10" s="22" customFormat="1" ht="10.5" customHeight="1" x14ac:dyDescent="0.15">
      <c r="A672" s="23" t="str">
        <f t="shared" si="253"/>
        <v>15:10～15:20</v>
      </c>
      <c r="B672" s="24">
        <f t="shared" si="255"/>
        <v>16</v>
      </c>
      <c r="C672" s="25">
        <f t="shared" si="255"/>
        <v>0</v>
      </c>
      <c r="D672" s="25">
        <f t="shared" si="255"/>
        <v>0</v>
      </c>
      <c r="E672" s="26">
        <f t="shared" si="255"/>
        <v>0</v>
      </c>
      <c r="F672" s="27">
        <f t="shared" si="249"/>
        <v>16</v>
      </c>
      <c r="G672" s="24">
        <f t="shared" si="250"/>
        <v>0</v>
      </c>
      <c r="H672" s="28">
        <f t="shared" si="251"/>
        <v>0</v>
      </c>
      <c r="I672" s="27">
        <f t="shared" si="254"/>
        <v>0</v>
      </c>
      <c r="J672" s="27">
        <f t="shared" si="254"/>
        <v>0</v>
      </c>
    </row>
    <row r="673" spans="1:10" s="22" customFormat="1" ht="10.5" customHeight="1" x14ac:dyDescent="0.15">
      <c r="A673" s="23" t="str">
        <f t="shared" si="253"/>
        <v>15:20～15:30</v>
      </c>
      <c r="B673" s="24">
        <f t="shared" si="255"/>
        <v>7</v>
      </c>
      <c r="C673" s="25">
        <f t="shared" si="255"/>
        <v>0</v>
      </c>
      <c r="D673" s="25">
        <f t="shared" si="255"/>
        <v>0</v>
      </c>
      <c r="E673" s="26">
        <f t="shared" si="255"/>
        <v>0</v>
      </c>
      <c r="F673" s="27">
        <f t="shared" si="249"/>
        <v>7</v>
      </c>
      <c r="G673" s="24">
        <f t="shared" si="250"/>
        <v>0</v>
      </c>
      <c r="H673" s="28">
        <f t="shared" si="251"/>
        <v>0</v>
      </c>
      <c r="I673" s="27">
        <f t="shared" si="254"/>
        <v>2</v>
      </c>
      <c r="J673" s="27">
        <f t="shared" si="254"/>
        <v>2</v>
      </c>
    </row>
    <row r="674" spans="1:10" s="22" customFormat="1" ht="10.5" customHeight="1" x14ac:dyDescent="0.15">
      <c r="A674" s="23" t="str">
        <f t="shared" si="253"/>
        <v>15:30～15:40</v>
      </c>
      <c r="B674" s="24">
        <f t="shared" si="255"/>
        <v>5</v>
      </c>
      <c r="C674" s="25">
        <f t="shared" si="255"/>
        <v>0</v>
      </c>
      <c r="D674" s="25">
        <f t="shared" si="255"/>
        <v>1</v>
      </c>
      <c r="E674" s="26">
        <f t="shared" si="255"/>
        <v>0</v>
      </c>
      <c r="F674" s="27">
        <f t="shared" si="249"/>
        <v>6</v>
      </c>
      <c r="G674" s="24">
        <f t="shared" si="250"/>
        <v>0</v>
      </c>
      <c r="H674" s="28">
        <f t="shared" si="251"/>
        <v>0</v>
      </c>
      <c r="I674" s="27">
        <f t="shared" si="254"/>
        <v>1</v>
      </c>
      <c r="J674" s="27">
        <f t="shared" si="254"/>
        <v>0</v>
      </c>
    </row>
    <row r="675" spans="1:10" s="22" customFormat="1" ht="10.5" customHeight="1" x14ac:dyDescent="0.15">
      <c r="A675" s="23" t="str">
        <f t="shared" si="253"/>
        <v>15:40～15:50</v>
      </c>
      <c r="B675" s="24">
        <f t="shared" si="255"/>
        <v>8</v>
      </c>
      <c r="C675" s="25">
        <f t="shared" si="255"/>
        <v>0</v>
      </c>
      <c r="D675" s="25">
        <f t="shared" si="255"/>
        <v>0</v>
      </c>
      <c r="E675" s="26">
        <f t="shared" si="255"/>
        <v>0</v>
      </c>
      <c r="F675" s="27">
        <f t="shared" si="249"/>
        <v>8</v>
      </c>
      <c r="G675" s="24">
        <f t="shared" si="250"/>
        <v>0</v>
      </c>
      <c r="H675" s="28">
        <f t="shared" si="251"/>
        <v>0</v>
      </c>
      <c r="I675" s="27">
        <f t="shared" si="254"/>
        <v>0</v>
      </c>
      <c r="J675" s="27">
        <f t="shared" si="254"/>
        <v>1</v>
      </c>
    </row>
    <row r="676" spans="1:10" s="22" customFormat="1" ht="10.5" customHeight="1" x14ac:dyDescent="0.15">
      <c r="A676" s="23" t="str">
        <f t="shared" si="253"/>
        <v>15:50～16:00</v>
      </c>
      <c r="B676" s="24">
        <f t="shared" si="255"/>
        <v>10</v>
      </c>
      <c r="C676" s="25">
        <f t="shared" si="255"/>
        <v>0</v>
      </c>
      <c r="D676" s="25">
        <f t="shared" si="255"/>
        <v>1</v>
      </c>
      <c r="E676" s="26">
        <f t="shared" si="255"/>
        <v>0</v>
      </c>
      <c r="F676" s="27">
        <f t="shared" si="249"/>
        <v>11</v>
      </c>
      <c r="G676" s="24">
        <f t="shared" si="250"/>
        <v>0</v>
      </c>
      <c r="H676" s="28">
        <f t="shared" si="251"/>
        <v>0</v>
      </c>
      <c r="I676" s="27">
        <f t="shared" si="254"/>
        <v>0</v>
      </c>
      <c r="J676" s="27">
        <f t="shared" si="254"/>
        <v>1</v>
      </c>
    </row>
    <row r="677" spans="1:10" s="22" customFormat="1" ht="10.5" customHeight="1" x14ac:dyDescent="0.15">
      <c r="A677" s="23" t="str">
        <f t="shared" si="253"/>
        <v>16:00～16:10</v>
      </c>
      <c r="B677" s="24">
        <f t="shared" si="255"/>
        <v>14</v>
      </c>
      <c r="C677" s="25">
        <f t="shared" si="255"/>
        <v>0</v>
      </c>
      <c r="D677" s="25">
        <f t="shared" si="255"/>
        <v>0</v>
      </c>
      <c r="E677" s="26">
        <f t="shared" si="255"/>
        <v>1</v>
      </c>
      <c r="F677" s="27">
        <f t="shared" si="249"/>
        <v>15</v>
      </c>
      <c r="G677" s="24">
        <f t="shared" si="250"/>
        <v>1</v>
      </c>
      <c r="H677" s="28">
        <f t="shared" si="251"/>
        <v>6.7000000000000004E-2</v>
      </c>
      <c r="I677" s="27">
        <f t="shared" si="254"/>
        <v>0</v>
      </c>
      <c r="J677" s="27">
        <f t="shared" si="254"/>
        <v>0</v>
      </c>
    </row>
    <row r="678" spans="1:10" s="22" customFormat="1" ht="10.5" customHeight="1" x14ac:dyDescent="0.15">
      <c r="A678" s="23" t="str">
        <f t="shared" si="253"/>
        <v>16:10～16:20</v>
      </c>
      <c r="B678" s="24">
        <f t="shared" si="255"/>
        <v>16</v>
      </c>
      <c r="C678" s="25">
        <f t="shared" si="255"/>
        <v>0</v>
      </c>
      <c r="D678" s="25">
        <f t="shared" si="255"/>
        <v>0</v>
      </c>
      <c r="E678" s="26">
        <f t="shared" si="255"/>
        <v>1</v>
      </c>
      <c r="F678" s="27">
        <f t="shared" si="249"/>
        <v>17</v>
      </c>
      <c r="G678" s="24">
        <f t="shared" si="250"/>
        <v>1</v>
      </c>
      <c r="H678" s="28">
        <f t="shared" si="251"/>
        <v>5.8999999999999997E-2</v>
      </c>
      <c r="I678" s="27">
        <f t="shared" si="254"/>
        <v>2</v>
      </c>
      <c r="J678" s="27">
        <f t="shared" si="254"/>
        <v>0</v>
      </c>
    </row>
    <row r="679" spans="1:10" s="22" customFormat="1" ht="10.5" customHeight="1" x14ac:dyDescent="0.15">
      <c r="A679" s="23" t="str">
        <f t="shared" si="253"/>
        <v>16:20～16:30</v>
      </c>
      <c r="B679" s="24">
        <f t="shared" si="255"/>
        <v>12</v>
      </c>
      <c r="C679" s="25">
        <f t="shared" si="255"/>
        <v>0</v>
      </c>
      <c r="D679" s="25">
        <f t="shared" si="255"/>
        <v>2</v>
      </c>
      <c r="E679" s="26">
        <f t="shared" si="255"/>
        <v>0</v>
      </c>
      <c r="F679" s="27">
        <f t="shared" si="249"/>
        <v>14</v>
      </c>
      <c r="G679" s="24">
        <f t="shared" si="250"/>
        <v>0</v>
      </c>
      <c r="H679" s="28">
        <f t="shared" si="251"/>
        <v>0</v>
      </c>
      <c r="I679" s="27">
        <f t="shared" si="254"/>
        <v>1</v>
      </c>
      <c r="J679" s="27">
        <f t="shared" si="254"/>
        <v>0</v>
      </c>
    </row>
    <row r="680" spans="1:10" s="22" customFormat="1" ht="10.5" customHeight="1" x14ac:dyDescent="0.15">
      <c r="A680" s="23" t="str">
        <f t="shared" si="253"/>
        <v>16:30～16:40</v>
      </c>
      <c r="B680" s="24">
        <f t="shared" si="255"/>
        <v>7</v>
      </c>
      <c r="C680" s="25">
        <f t="shared" si="255"/>
        <v>0</v>
      </c>
      <c r="D680" s="25">
        <f t="shared" si="255"/>
        <v>1</v>
      </c>
      <c r="E680" s="26">
        <f t="shared" si="255"/>
        <v>0</v>
      </c>
      <c r="F680" s="27">
        <f t="shared" si="249"/>
        <v>8</v>
      </c>
      <c r="G680" s="24">
        <f t="shared" si="250"/>
        <v>0</v>
      </c>
      <c r="H680" s="28">
        <f t="shared" si="251"/>
        <v>0</v>
      </c>
      <c r="I680" s="27">
        <f t="shared" si="254"/>
        <v>2</v>
      </c>
      <c r="J680" s="27">
        <f t="shared" si="254"/>
        <v>0</v>
      </c>
    </row>
    <row r="681" spans="1:10" s="22" customFormat="1" ht="10.5" customHeight="1" x14ac:dyDescent="0.15">
      <c r="A681" s="23" t="str">
        <f t="shared" si="253"/>
        <v>16:40～16:50</v>
      </c>
      <c r="B681" s="24">
        <f t="shared" si="255"/>
        <v>15</v>
      </c>
      <c r="C681" s="25">
        <f t="shared" si="255"/>
        <v>0</v>
      </c>
      <c r="D681" s="25">
        <f t="shared" si="255"/>
        <v>1</v>
      </c>
      <c r="E681" s="26">
        <f t="shared" si="255"/>
        <v>0</v>
      </c>
      <c r="F681" s="27">
        <f t="shared" si="249"/>
        <v>16</v>
      </c>
      <c r="G681" s="24">
        <f t="shared" si="250"/>
        <v>0</v>
      </c>
      <c r="H681" s="28">
        <f t="shared" si="251"/>
        <v>0</v>
      </c>
      <c r="I681" s="27">
        <f t="shared" si="254"/>
        <v>2</v>
      </c>
      <c r="J681" s="27">
        <f t="shared" si="254"/>
        <v>1</v>
      </c>
    </row>
    <row r="682" spans="1:10" s="22" customFormat="1" ht="10.5" customHeight="1" x14ac:dyDescent="0.15">
      <c r="A682" s="23" t="str">
        <f t="shared" si="253"/>
        <v>16:50～17:00</v>
      </c>
      <c r="B682" s="24">
        <f t="shared" si="255"/>
        <v>13</v>
      </c>
      <c r="C682" s="25">
        <f t="shared" si="255"/>
        <v>0</v>
      </c>
      <c r="D682" s="25">
        <f t="shared" si="255"/>
        <v>2</v>
      </c>
      <c r="E682" s="26">
        <f t="shared" si="255"/>
        <v>0</v>
      </c>
      <c r="F682" s="27">
        <f t="shared" si="249"/>
        <v>15</v>
      </c>
      <c r="G682" s="24">
        <f t="shared" si="250"/>
        <v>0</v>
      </c>
      <c r="H682" s="28">
        <f t="shared" si="251"/>
        <v>0</v>
      </c>
      <c r="I682" s="27">
        <f t="shared" si="254"/>
        <v>4</v>
      </c>
      <c r="J682" s="27">
        <f t="shared" si="254"/>
        <v>0</v>
      </c>
    </row>
    <row r="683" spans="1:10" s="22" customFormat="1" ht="10.5" customHeight="1" x14ac:dyDescent="0.15">
      <c r="A683" s="23" t="str">
        <f t="shared" si="253"/>
        <v>17:00～17:10</v>
      </c>
      <c r="B683" s="24">
        <f t="shared" ref="B683:E694" si="256">B529+B606</f>
        <v>6</v>
      </c>
      <c r="C683" s="25">
        <f t="shared" si="256"/>
        <v>0</v>
      </c>
      <c r="D683" s="25">
        <f t="shared" si="256"/>
        <v>1</v>
      </c>
      <c r="E683" s="26">
        <f t="shared" si="256"/>
        <v>0</v>
      </c>
      <c r="F683" s="27">
        <f t="shared" si="249"/>
        <v>7</v>
      </c>
      <c r="G683" s="24">
        <f t="shared" si="250"/>
        <v>0</v>
      </c>
      <c r="H683" s="28">
        <f t="shared" si="251"/>
        <v>0</v>
      </c>
      <c r="I683" s="27">
        <f t="shared" si="254"/>
        <v>0</v>
      </c>
      <c r="J683" s="27">
        <f t="shared" si="254"/>
        <v>0</v>
      </c>
    </row>
    <row r="684" spans="1:10" s="22" customFormat="1" ht="10.5" customHeight="1" x14ac:dyDescent="0.15">
      <c r="A684" s="23" t="str">
        <f t="shared" si="253"/>
        <v>17:10～17:20</v>
      </c>
      <c r="B684" s="24">
        <f t="shared" si="256"/>
        <v>12</v>
      </c>
      <c r="C684" s="25">
        <f t="shared" si="256"/>
        <v>0</v>
      </c>
      <c r="D684" s="25">
        <f t="shared" si="256"/>
        <v>1</v>
      </c>
      <c r="E684" s="26">
        <f t="shared" si="256"/>
        <v>0</v>
      </c>
      <c r="F684" s="27">
        <f t="shared" si="249"/>
        <v>13</v>
      </c>
      <c r="G684" s="24">
        <f t="shared" si="250"/>
        <v>0</v>
      </c>
      <c r="H684" s="28">
        <f t="shared" si="251"/>
        <v>0</v>
      </c>
      <c r="I684" s="27">
        <f t="shared" si="254"/>
        <v>3</v>
      </c>
      <c r="J684" s="27">
        <f t="shared" si="254"/>
        <v>0</v>
      </c>
    </row>
    <row r="685" spans="1:10" s="22" customFormat="1" ht="10.5" customHeight="1" x14ac:dyDescent="0.15">
      <c r="A685" s="23" t="str">
        <f t="shared" si="253"/>
        <v>17:20～17:30</v>
      </c>
      <c r="B685" s="24">
        <f t="shared" si="256"/>
        <v>11</v>
      </c>
      <c r="C685" s="25">
        <f t="shared" si="256"/>
        <v>0</v>
      </c>
      <c r="D685" s="25">
        <f t="shared" si="256"/>
        <v>1</v>
      </c>
      <c r="E685" s="26">
        <f t="shared" si="256"/>
        <v>0</v>
      </c>
      <c r="F685" s="27">
        <f t="shared" si="249"/>
        <v>12</v>
      </c>
      <c r="G685" s="24">
        <f t="shared" si="250"/>
        <v>0</v>
      </c>
      <c r="H685" s="28">
        <f t="shared" si="251"/>
        <v>0</v>
      </c>
      <c r="I685" s="27">
        <f t="shared" si="254"/>
        <v>0</v>
      </c>
      <c r="J685" s="27">
        <f t="shared" si="254"/>
        <v>0</v>
      </c>
    </row>
    <row r="686" spans="1:10" s="22" customFormat="1" ht="10.5" customHeight="1" x14ac:dyDescent="0.15">
      <c r="A686" s="23" t="str">
        <f t="shared" si="253"/>
        <v>17:30～17:40</v>
      </c>
      <c r="B686" s="24">
        <f t="shared" si="256"/>
        <v>11</v>
      </c>
      <c r="C686" s="25">
        <f t="shared" si="256"/>
        <v>0</v>
      </c>
      <c r="D686" s="25">
        <f t="shared" si="256"/>
        <v>0</v>
      </c>
      <c r="E686" s="26">
        <f t="shared" si="256"/>
        <v>0</v>
      </c>
      <c r="F686" s="27">
        <f t="shared" si="249"/>
        <v>11</v>
      </c>
      <c r="G686" s="24">
        <f t="shared" si="250"/>
        <v>0</v>
      </c>
      <c r="H686" s="28">
        <f t="shared" si="251"/>
        <v>0</v>
      </c>
      <c r="I686" s="27">
        <f t="shared" si="254"/>
        <v>1</v>
      </c>
      <c r="J686" s="27">
        <f t="shared" si="254"/>
        <v>1</v>
      </c>
    </row>
    <row r="687" spans="1:10" s="22" customFormat="1" ht="10.5" customHeight="1" x14ac:dyDescent="0.15">
      <c r="A687" s="23" t="str">
        <f t="shared" ref="A687:A695" si="257">A610</f>
        <v>17:40～17:50</v>
      </c>
      <c r="B687" s="24">
        <f t="shared" si="256"/>
        <v>9</v>
      </c>
      <c r="C687" s="25">
        <f t="shared" si="256"/>
        <v>0</v>
      </c>
      <c r="D687" s="25">
        <f t="shared" si="256"/>
        <v>1</v>
      </c>
      <c r="E687" s="26">
        <f t="shared" si="256"/>
        <v>0</v>
      </c>
      <c r="F687" s="27">
        <f t="shared" si="249"/>
        <v>10</v>
      </c>
      <c r="G687" s="24">
        <f t="shared" si="250"/>
        <v>0</v>
      </c>
      <c r="H687" s="28">
        <f t="shared" si="251"/>
        <v>0</v>
      </c>
      <c r="I687" s="27">
        <f t="shared" ref="I687:J694" si="258">I533+I610</f>
        <v>1</v>
      </c>
      <c r="J687" s="27">
        <f t="shared" si="258"/>
        <v>1</v>
      </c>
    </row>
    <row r="688" spans="1:10" s="22" customFormat="1" ht="10.5" customHeight="1" x14ac:dyDescent="0.15">
      <c r="A688" s="23" t="str">
        <f t="shared" si="257"/>
        <v>17:50～18:00</v>
      </c>
      <c r="B688" s="24">
        <f t="shared" si="256"/>
        <v>12</v>
      </c>
      <c r="C688" s="25">
        <f t="shared" si="256"/>
        <v>0</v>
      </c>
      <c r="D688" s="25">
        <f t="shared" si="256"/>
        <v>1</v>
      </c>
      <c r="E688" s="26">
        <f t="shared" si="256"/>
        <v>0</v>
      </c>
      <c r="F688" s="27">
        <f t="shared" si="249"/>
        <v>13</v>
      </c>
      <c r="G688" s="24">
        <f t="shared" si="250"/>
        <v>0</v>
      </c>
      <c r="H688" s="28">
        <f t="shared" si="251"/>
        <v>0</v>
      </c>
      <c r="I688" s="27">
        <f t="shared" si="258"/>
        <v>3</v>
      </c>
      <c r="J688" s="27">
        <f t="shared" si="258"/>
        <v>0</v>
      </c>
    </row>
    <row r="689" spans="1:10" s="22" customFormat="1" ht="10.5" customHeight="1" x14ac:dyDescent="0.15">
      <c r="A689" s="23" t="str">
        <f t="shared" si="257"/>
        <v>18:00～18:10</v>
      </c>
      <c r="B689" s="24">
        <f t="shared" si="256"/>
        <v>12</v>
      </c>
      <c r="C689" s="25">
        <f t="shared" si="256"/>
        <v>0</v>
      </c>
      <c r="D689" s="25">
        <f t="shared" si="256"/>
        <v>0</v>
      </c>
      <c r="E689" s="26">
        <f t="shared" si="256"/>
        <v>1</v>
      </c>
      <c r="F689" s="27">
        <f t="shared" si="249"/>
        <v>13</v>
      </c>
      <c r="G689" s="24">
        <f t="shared" si="250"/>
        <v>1</v>
      </c>
      <c r="H689" s="28">
        <f t="shared" si="251"/>
        <v>7.6999999999999999E-2</v>
      </c>
      <c r="I689" s="27">
        <f t="shared" si="258"/>
        <v>0</v>
      </c>
      <c r="J689" s="27">
        <f t="shared" si="258"/>
        <v>0</v>
      </c>
    </row>
    <row r="690" spans="1:10" s="22" customFormat="1" ht="10.5" customHeight="1" x14ac:dyDescent="0.15">
      <c r="A690" s="23" t="str">
        <f t="shared" si="257"/>
        <v>18:10～18:20</v>
      </c>
      <c r="B690" s="24">
        <f t="shared" si="256"/>
        <v>11</v>
      </c>
      <c r="C690" s="25">
        <f t="shared" si="256"/>
        <v>0</v>
      </c>
      <c r="D690" s="25">
        <f t="shared" si="256"/>
        <v>1</v>
      </c>
      <c r="E690" s="26">
        <f t="shared" si="256"/>
        <v>0</v>
      </c>
      <c r="F690" s="27">
        <f t="shared" si="249"/>
        <v>12</v>
      </c>
      <c r="G690" s="24">
        <f t="shared" si="250"/>
        <v>0</v>
      </c>
      <c r="H690" s="28">
        <f t="shared" si="251"/>
        <v>0</v>
      </c>
      <c r="I690" s="27">
        <f t="shared" si="258"/>
        <v>0</v>
      </c>
      <c r="J690" s="27">
        <f t="shared" si="258"/>
        <v>0</v>
      </c>
    </row>
    <row r="691" spans="1:10" s="22" customFormat="1" ht="10.5" customHeight="1" x14ac:dyDescent="0.15">
      <c r="A691" s="23" t="str">
        <f t="shared" si="257"/>
        <v>18:20～18:30</v>
      </c>
      <c r="B691" s="24">
        <f t="shared" si="256"/>
        <v>6</v>
      </c>
      <c r="C691" s="25">
        <f t="shared" si="256"/>
        <v>0</v>
      </c>
      <c r="D691" s="25">
        <f t="shared" si="256"/>
        <v>4</v>
      </c>
      <c r="E691" s="26">
        <f t="shared" si="256"/>
        <v>0</v>
      </c>
      <c r="F691" s="27">
        <f t="shared" si="249"/>
        <v>10</v>
      </c>
      <c r="G691" s="24">
        <f t="shared" si="250"/>
        <v>0</v>
      </c>
      <c r="H691" s="28">
        <f t="shared" si="251"/>
        <v>0</v>
      </c>
      <c r="I691" s="27">
        <f t="shared" si="258"/>
        <v>0</v>
      </c>
      <c r="J691" s="27">
        <f t="shared" si="258"/>
        <v>0</v>
      </c>
    </row>
    <row r="692" spans="1:10" s="22" customFormat="1" ht="10.5" customHeight="1" x14ac:dyDescent="0.15">
      <c r="A692" s="23" t="str">
        <f t="shared" si="257"/>
        <v>18:30～18:40</v>
      </c>
      <c r="B692" s="24">
        <f t="shared" si="256"/>
        <v>12</v>
      </c>
      <c r="C692" s="25">
        <f t="shared" si="256"/>
        <v>0</v>
      </c>
      <c r="D692" s="25">
        <f t="shared" si="256"/>
        <v>1</v>
      </c>
      <c r="E692" s="26">
        <f t="shared" si="256"/>
        <v>0</v>
      </c>
      <c r="F692" s="27">
        <f t="shared" si="249"/>
        <v>13</v>
      </c>
      <c r="G692" s="24">
        <f t="shared" si="250"/>
        <v>0</v>
      </c>
      <c r="H692" s="28">
        <f t="shared" si="251"/>
        <v>0</v>
      </c>
      <c r="I692" s="27">
        <f t="shared" si="258"/>
        <v>2</v>
      </c>
      <c r="J692" s="27">
        <f t="shared" si="258"/>
        <v>1</v>
      </c>
    </row>
    <row r="693" spans="1:10" s="22" customFormat="1" ht="10.5" customHeight="1" x14ac:dyDescent="0.15">
      <c r="A693" s="23" t="str">
        <f t="shared" si="257"/>
        <v>18:40～18:50</v>
      </c>
      <c r="B693" s="24">
        <f t="shared" si="256"/>
        <v>8</v>
      </c>
      <c r="C693" s="25">
        <f t="shared" si="256"/>
        <v>0</v>
      </c>
      <c r="D693" s="25">
        <f t="shared" si="256"/>
        <v>1</v>
      </c>
      <c r="E693" s="26">
        <f t="shared" si="256"/>
        <v>0</v>
      </c>
      <c r="F693" s="27">
        <f t="shared" si="249"/>
        <v>9</v>
      </c>
      <c r="G693" s="24">
        <f t="shared" si="250"/>
        <v>0</v>
      </c>
      <c r="H693" s="28">
        <f t="shared" si="251"/>
        <v>0</v>
      </c>
      <c r="I693" s="27">
        <f t="shared" si="258"/>
        <v>0</v>
      </c>
      <c r="J693" s="27">
        <f t="shared" si="258"/>
        <v>0</v>
      </c>
    </row>
    <row r="694" spans="1:10" s="22" customFormat="1" ht="10.5" customHeight="1" x14ac:dyDescent="0.15">
      <c r="A694" s="29" t="str">
        <f t="shared" si="257"/>
        <v>18:50～19:00</v>
      </c>
      <c r="B694" s="41">
        <f t="shared" si="256"/>
        <v>13</v>
      </c>
      <c r="C694" s="42">
        <f t="shared" si="256"/>
        <v>0</v>
      </c>
      <c r="D694" s="42">
        <f t="shared" si="256"/>
        <v>1</v>
      </c>
      <c r="E694" s="43">
        <f t="shared" si="256"/>
        <v>0</v>
      </c>
      <c r="F694" s="44">
        <f t="shared" si="249"/>
        <v>14</v>
      </c>
      <c r="G694" s="41">
        <f t="shared" si="250"/>
        <v>0</v>
      </c>
      <c r="H694" s="45">
        <f t="shared" si="251"/>
        <v>0</v>
      </c>
      <c r="I694" s="44">
        <f t="shared" si="258"/>
        <v>4</v>
      </c>
      <c r="J694" s="44">
        <f t="shared" si="258"/>
        <v>0</v>
      </c>
    </row>
    <row r="695" spans="1:10" s="22" customFormat="1" ht="10.5" customHeight="1" x14ac:dyDescent="0.15">
      <c r="A695" s="30" t="str">
        <f t="shared" si="257"/>
        <v>12時間計</v>
      </c>
      <c r="B695" s="31">
        <f>SUM(B623:B694)</f>
        <v>678</v>
      </c>
      <c r="C695" s="32">
        <f>SUM(C623:C694)</f>
        <v>0</v>
      </c>
      <c r="D695" s="32">
        <f>SUM(D623:D694)</f>
        <v>68</v>
      </c>
      <c r="E695" s="33">
        <f>SUM(E623:E694)</f>
        <v>11</v>
      </c>
      <c r="F695" s="34">
        <f>SUM(B695:E695)</f>
        <v>757</v>
      </c>
      <c r="G695" s="31">
        <f>C695+E695</f>
        <v>11</v>
      </c>
      <c r="H695" s="35">
        <f>IF(F695&gt;0,ROUND(G695/F695,3),0)</f>
        <v>1.4999999999999999E-2</v>
      </c>
      <c r="I695" s="34">
        <f>SUM(I623:I694)</f>
        <v>98</v>
      </c>
      <c r="J695" s="34">
        <f>SUM(J623:J694)</f>
        <v>27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179" t="s">
        <v>2</v>
      </c>
      <c r="C698" s="181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70" t="s">
        <v>134</v>
      </c>
    </row>
    <row r="699" spans="1:10" ht="12" customHeight="1" x14ac:dyDescent="0.15">
      <c r="A699" s="10" t="s">
        <v>1</v>
      </c>
      <c r="B699" s="180"/>
      <c r="C699" s="166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71"/>
    </row>
    <row r="700" spans="1:10" s="22" customFormat="1" ht="10.5" customHeight="1" x14ac:dyDescent="0.15">
      <c r="A700" s="16" t="str">
        <f t="shared" ref="A700:A731" si="259">A623</f>
        <v xml:space="preserve"> 7:00～ 7:10</v>
      </c>
      <c r="B700" s="17">
        <f>B161+B238</f>
        <v>2</v>
      </c>
      <c r="C700" s="18">
        <f t="shared" ref="C700:E700" si="260">C161+C238</f>
        <v>0</v>
      </c>
      <c r="D700" s="18">
        <f t="shared" si="260"/>
        <v>0</v>
      </c>
      <c r="E700" s="19">
        <f t="shared" si="260"/>
        <v>0</v>
      </c>
      <c r="F700" s="20">
        <f t="shared" ref="F700:F717" si="261">SUM(B700:E700)</f>
        <v>2</v>
      </c>
      <c r="G700" s="17">
        <f t="shared" ref="G700:G717" si="262">C700+E700</f>
        <v>0</v>
      </c>
      <c r="H700" s="21">
        <f t="shared" ref="H700:H717" si="263">IF(F700&gt;0,ROUND(G700/F700,3),0)</f>
        <v>0</v>
      </c>
      <c r="I700" s="20">
        <f t="shared" ref="I700:J763" si="264">I161+I238</f>
        <v>0</v>
      </c>
      <c r="J700" s="20">
        <f t="shared" si="264"/>
        <v>0</v>
      </c>
    </row>
    <row r="701" spans="1:10" s="22" customFormat="1" ht="10.5" customHeight="1" x14ac:dyDescent="0.15">
      <c r="A701" s="23" t="str">
        <f t="shared" si="259"/>
        <v xml:space="preserve"> 7:10～ 7:20</v>
      </c>
      <c r="B701" s="24">
        <f t="shared" ref="B701:E701" si="265">B162+B239</f>
        <v>4</v>
      </c>
      <c r="C701" s="25">
        <f t="shared" si="265"/>
        <v>0</v>
      </c>
      <c r="D701" s="25">
        <f t="shared" si="265"/>
        <v>0</v>
      </c>
      <c r="E701" s="26">
        <f t="shared" si="265"/>
        <v>0</v>
      </c>
      <c r="F701" s="27">
        <f t="shared" si="261"/>
        <v>4</v>
      </c>
      <c r="G701" s="24">
        <f t="shared" si="262"/>
        <v>0</v>
      </c>
      <c r="H701" s="28">
        <f t="shared" si="263"/>
        <v>0</v>
      </c>
      <c r="I701" s="27">
        <f t="shared" si="264"/>
        <v>0</v>
      </c>
      <c r="J701" s="27">
        <f t="shared" si="264"/>
        <v>0</v>
      </c>
    </row>
    <row r="702" spans="1:10" s="22" customFormat="1" ht="10.5" customHeight="1" x14ac:dyDescent="0.15">
      <c r="A702" s="23" t="str">
        <f t="shared" si="259"/>
        <v xml:space="preserve"> 7:20～ 7:30</v>
      </c>
      <c r="B702" s="24">
        <f t="shared" ref="B702:E702" si="266">B163+B240</f>
        <v>1</v>
      </c>
      <c r="C702" s="25">
        <f t="shared" si="266"/>
        <v>0</v>
      </c>
      <c r="D702" s="25">
        <f t="shared" si="266"/>
        <v>1</v>
      </c>
      <c r="E702" s="26">
        <f t="shared" si="266"/>
        <v>0</v>
      </c>
      <c r="F702" s="27">
        <f t="shared" si="261"/>
        <v>2</v>
      </c>
      <c r="G702" s="24">
        <f t="shared" si="262"/>
        <v>0</v>
      </c>
      <c r="H702" s="28">
        <f t="shared" si="263"/>
        <v>0</v>
      </c>
      <c r="I702" s="27">
        <f t="shared" si="264"/>
        <v>0</v>
      </c>
      <c r="J702" s="27">
        <f t="shared" si="264"/>
        <v>0</v>
      </c>
    </row>
    <row r="703" spans="1:10" s="22" customFormat="1" ht="10.5" customHeight="1" x14ac:dyDescent="0.15">
      <c r="A703" s="23" t="str">
        <f t="shared" si="259"/>
        <v xml:space="preserve"> 7:30～ 7:40</v>
      </c>
      <c r="B703" s="24">
        <f t="shared" ref="B703:E703" si="267">B164+B241</f>
        <v>4</v>
      </c>
      <c r="C703" s="25">
        <f t="shared" si="267"/>
        <v>0</v>
      </c>
      <c r="D703" s="25">
        <f t="shared" si="267"/>
        <v>0</v>
      </c>
      <c r="E703" s="26">
        <f t="shared" si="267"/>
        <v>0</v>
      </c>
      <c r="F703" s="27">
        <f t="shared" si="261"/>
        <v>4</v>
      </c>
      <c r="G703" s="24">
        <f t="shared" si="262"/>
        <v>0</v>
      </c>
      <c r="H703" s="28">
        <f t="shared" si="263"/>
        <v>0</v>
      </c>
      <c r="I703" s="27">
        <f t="shared" si="264"/>
        <v>1</v>
      </c>
      <c r="J703" s="27">
        <f t="shared" si="264"/>
        <v>0</v>
      </c>
    </row>
    <row r="704" spans="1:10" s="22" customFormat="1" ht="10.5" customHeight="1" x14ac:dyDescent="0.15">
      <c r="A704" s="23" t="str">
        <f t="shared" si="259"/>
        <v xml:space="preserve"> 7:40～ 7:50</v>
      </c>
      <c r="B704" s="24">
        <f t="shared" ref="B704:E704" si="268">B165+B242</f>
        <v>2</v>
      </c>
      <c r="C704" s="25">
        <f t="shared" si="268"/>
        <v>0</v>
      </c>
      <c r="D704" s="25">
        <f t="shared" si="268"/>
        <v>0</v>
      </c>
      <c r="E704" s="26">
        <f t="shared" si="268"/>
        <v>1</v>
      </c>
      <c r="F704" s="27">
        <f t="shared" si="261"/>
        <v>3</v>
      </c>
      <c r="G704" s="24">
        <f t="shared" si="262"/>
        <v>1</v>
      </c>
      <c r="H704" s="28">
        <f t="shared" si="263"/>
        <v>0.33300000000000002</v>
      </c>
      <c r="I704" s="27">
        <f t="shared" si="264"/>
        <v>0</v>
      </c>
      <c r="J704" s="27">
        <f t="shared" si="264"/>
        <v>0</v>
      </c>
    </row>
    <row r="705" spans="1:10" s="22" customFormat="1" ht="10.5" customHeight="1" x14ac:dyDescent="0.15">
      <c r="A705" s="23" t="str">
        <f t="shared" si="259"/>
        <v xml:space="preserve"> 7:50～ 8:00</v>
      </c>
      <c r="B705" s="24">
        <f t="shared" ref="B705:E705" si="269">B166+B243</f>
        <v>3</v>
      </c>
      <c r="C705" s="25">
        <f t="shared" si="269"/>
        <v>0</v>
      </c>
      <c r="D705" s="25">
        <f t="shared" si="269"/>
        <v>1</v>
      </c>
      <c r="E705" s="26">
        <f t="shared" si="269"/>
        <v>0</v>
      </c>
      <c r="F705" s="27">
        <f t="shared" si="261"/>
        <v>4</v>
      </c>
      <c r="G705" s="24">
        <f t="shared" si="262"/>
        <v>0</v>
      </c>
      <c r="H705" s="28">
        <f t="shared" si="263"/>
        <v>0</v>
      </c>
      <c r="I705" s="27">
        <f t="shared" si="264"/>
        <v>1</v>
      </c>
      <c r="J705" s="27">
        <f t="shared" si="264"/>
        <v>0</v>
      </c>
    </row>
    <row r="706" spans="1:10" s="22" customFormat="1" ht="10.5" customHeight="1" x14ac:dyDescent="0.15">
      <c r="A706" s="23" t="str">
        <f t="shared" si="259"/>
        <v xml:space="preserve"> 8:00～ 8:10</v>
      </c>
      <c r="B706" s="24">
        <f t="shared" ref="B706:E706" si="270">B167+B244</f>
        <v>6</v>
      </c>
      <c r="C706" s="25">
        <f t="shared" si="270"/>
        <v>0</v>
      </c>
      <c r="D706" s="25">
        <f t="shared" si="270"/>
        <v>0</v>
      </c>
      <c r="E706" s="26">
        <f t="shared" si="270"/>
        <v>0</v>
      </c>
      <c r="F706" s="27">
        <f t="shared" si="261"/>
        <v>6</v>
      </c>
      <c r="G706" s="24">
        <f t="shared" si="262"/>
        <v>0</v>
      </c>
      <c r="H706" s="28">
        <f t="shared" si="263"/>
        <v>0</v>
      </c>
      <c r="I706" s="27">
        <f t="shared" si="264"/>
        <v>0</v>
      </c>
      <c r="J706" s="27">
        <f t="shared" si="264"/>
        <v>0</v>
      </c>
    </row>
    <row r="707" spans="1:10" s="22" customFormat="1" ht="10.5" customHeight="1" x14ac:dyDescent="0.15">
      <c r="A707" s="23" t="str">
        <f t="shared" si="259"/>
        <v xml:space="preserve"> 8:10～ 8:20</v>
      </c>
      <c r="B707" s="24">
        <f t="shared" ref="B707:E707" si="271">B168+B245</f>
        <v>3</v>
      </c>
      <c r="C707" s="25">
        <f t="shared" si="271"/>
        <v>0</v>
      </c>
      <c r="D707" s="25">
        <f t="shared" si="271"/>
        <v>0</v>
      </c>
      <c r="E707" s="26">
        <f t="shared" si="271"/>
        <v>0</v>
      </c>
      <c r="F707" s="27">
        <f t="shared" si="261"/>
        <v>3</v>
      </c>
      <c r="G707" s="24">
        <f t="shared" si="262"/>
        <v>0</v>
      </c>
      <c r="H707" s="28">
        <f t="shared" si="263"/>
        <v>0</v>
      </c>
      <c r="I707" s="27">
        <f t="shared" si="264"/>
        <v>0</v>
      </c>
      <c r="J707" s="27">
        <f t="shared" si="264"/>
        <v>0</v>
      </c>
    </row>
    <row r="708" spans="1:10" s="22" customFormat="1" ht="10.5" customHeight="1" x14ac:dyDescent="0.15">
      <c r="A708" s="23" t="str">
        <f t="shared" si="259"/>
        <v xml:space="preserve"> 8:20～ 8:30</v>
      </c>
      <c r="B708" s="24">
        <f t="shared" ref="B708:E708" si="272">B169+B246</f>
        <v>4</v>
      </c>
      <c r="C708" s="25">
        <f t="shared" si="272"/>
        <v>0</v>
      </c>
      <c r="D708" s="25">
        <f t="shared" si="272"/>
        <v>0</v>
      </c>
      <c r="E708" s="26">
        <f t="shared" si="272"/>
        <v>0</v>
      </c>
      <c r="F708" s="27">
        <f t="shared" si="261"/>
        <v>4</v>
      </c>
      <c r="G708" s="24">
        <f t="shared" si="262"/>
        <v>0</v>
      </c>
      <c r="H708" s="28">
        <f t="shared" si="263"/>
        <v>0</v>
      </c>
      <c r="I708" s="27">
        <f t="shared" si="264"/>
        <v>0</v>
      </c>
      <c r="J708" s="27">
        <f t="shared" si="264"/>
        <v>1</v>
      </c>
    </row>
    <row r="709" spans="1:10" s="22" customFormat="1" ht="10.5" customHeight="1" x14ac:dyDescent="0.15">
      <c r="A709" s="23" t="str">
        <f t="shared" si="259"/>
        <v xml:space="preserve"> 8:30～ 8:40</v>
      </c>
      <c r="B709" s="24">
        <f t="shared" ref="B709:E709" si="273">B170+B247</f>
        <v>6</v>
      </c>
      <c r="C709" s="25">
        <f t="shared" si="273"/>
        <v>0</v>
      </c>
      <c r="D709" s="25">
        <f t="shared" si="273"/>
        <v>2</v>
      </c>
      <c r="E709" s="26">
        <f t="shared" si="273"/>
        <v>0</v>
      </c>
      <c r="F709" s="27">
        <f t="shared" si="261"/>
        <v>8</v>
      </c>
      <c r="G709" s="24">
        <f t="shared" si="262"/>
        <v>0</v>
      </c>
      <c r="H709" s="28">
        <f t="shared" si="263"/>
        <v>0</v>
      </c>
      <c r="I709" s="27">
        <f t="shared" si="264"/>
        <v>2</v>
      </c>
      <c r="J709" s="27">
        <f t="shared" si="264"/>
        <v>0</v>
      </c>
    </row>
    <row r="710" spans="1:10" s="22" customFormat="1" ht="10.5" customHeight="1" x14ac:dyDescent="0.15">
      <c r="A710" s="23" t="str">
        <f t="shared" si="259"/>
        <v xml:space="preserve"> 8:40～ 8:50</v>
      </c>
      <c r="B710" s="24">
        <f t="shared" ref="B710:E710" si="274">B171+B248</f>
        <v>5</v>
      </c>
      <c r="C710" s="25">
        <f t="shared" si="274"/>
        <v>0</v>
      </c>
      <c r="D710" s="25">
        <f t="shared" si="274"/>
        <v>0</v>
      </c>
      <c r="E710" s="26">
        <f t="shared" si="274"/>
        <v>0</v>
      </c>
      <c r="F710" s="27">
        <f t="shared" si="261"/>
        <v>5</v>
      </c>
      <c r="G710" s="24">
        <f t="shared" si="262"/>
        <v>0</v>
      </c>
      <c r="H710" s="28">
        <f t="shared" si="263"/>
        <v>0</v>
      </c>
      <c r="I710" s="27">
        <f t="shared" si="264"/>
        <v>1</v>
      </c>
      <c r="J710" s="27">
        <f t="shared" si="264"/>
        <v>0</v>
      </c>
    </row>
    <row r="711" spans="1:10" s="22" customFormat="1" ht="10.5" customHeight="1" x14ac:dyDescent="0.15">
      <c r="A711" s="23" t="str">
        <f t="shared" si="259"/>
        <v xml:space="preserve"> 8:50～ 9:00</v>
      </c>
      <c r="B711" s="24">
        <f t="shared" ref="B711:E711" si="275">B172+B249</f>
        <v>11</v>
      </c>
      <c r="C711" s="25">
        <f t="shared" si="275"/>
        <v>0</v>
      </c>
      <c r="D711" s="25">
        <f t="shared" si="275"/>
        <v>0</v>
      </c>
      <c r="E711" s="26">
        <f t="shared" si="275"/>
        <v>0</v>
      </c>
      <c r="F711" s="27">
        <f t="shared" si="261"/>
        <v>11</v>
      </c>
      <c r="G711" s="24">
        <f t="shared" si="262"/>
        <v>0</v>
      </c>
      <c r="H711" s="28">
        <f t="shared" si="263"/>
        <v>0</v>
      </c>
      <c r="I711" s="27">
        <f t="shared" si="264"/>
        <v>1</v>
      </c>
      <c r="J711" s="27">
        <f t="shared" si="264"/>
        <v>1</v>
      </c>
    </row>
    <row r="712" spans="1:10" s="22" customFormat="1" ht="10.5" customHeight="1" x14ac:dyDescent="0.15">
      <c r="A712" s="23" t="str">
        <f t="shared" si="259"/>
        <v xml:space="preserve"> 9:00～ 9:10</v>
      </c>
      <c r="B712" s="24">
        <f t="shared" ref="B712:E712" si="276">B173+B250</f>
        <v>9</v>
      </c>
      <c r="C712" s="25">
        <f t="shared" si="276"/>
        <v>0</v>
      </c>
      <c r="D712" s="25">
        <f t="shared" si="276"/>
        <v>1</v>
      </c>
      <c r="E712" s="26">
        <f t="shared" si="276"/>
        <v>0</v>
      </c>
      <c r="F712" s="27">
        <f t="shared" si="261"/>
        <v>10</v>
      </c>
      <c r="G712" s="24">
        <f t="shared" si="262"/>
        <v>0</v>
      </c>
      <c r="H712" s="28">
        <f t="shared" si="263"/>
        <v>0</v>
      </c>
      <c r="I712" s="27">
        <f t="shared" si="264"/>
        <v>1</v>
      </c>
      <c r="J712" s="27">
        <f t="shared" si="264"/>
        <v>1</v>
      </c>
    </row>
    <row r="713" spans="1:10" s="22" customFormat="1" ht="10.5" customHeight="1" x14ac:dyDescent="0.15">
      <c r="A713" s="23" t="str">
        <f t="shared" si="259"/>
        <v xml:space="preserve"> 9:10～ 9:20</v>
      </c>
      <c r="B713" s="24">
        <f t="shared" ref="B713:E713" si="277">B174+B251</f>
        <v>7</v>
      </c>
      <c r="C713" s="25">
        <f t="shared" si="277"/>
        <v>0</v>
      </c>
      <c r="D713" s="25">
        <f t="shared" si="277"/>
        <v>0</v>
      </c>
      <c r="E713" s="26">
        <f t="shared" si="277"/>
        <v>0</v>
      </c>
      <c r="F713" s="27">
        <f t="shared" si="261"/>
        <v>7</v>
      </c>
      <c r="G713" s="24">
        <f t="shared" si="262"/>
        <v>0</v>
      </c>
      <c r="H713" s="28">
        <f t="shared" si="263"/>
        <v>0</v>
      </c>
      <c r="I713" s="27">
        <f t="shared" si="264"/>
        <v>1</v>
      </c>
      <c r="J713" s="27">
        <f t="shared" si="264"/>
        <v>0</v>
      </c>
    </row>
    <row r="714" spans="1:10" s="22" customFormat="1" ht="10.5" customHeight="1" x14ac:dyDescent="0.15">
      <c r="A714" s="23" t="str">
        <f t="shared" si="259"/>
        <v xml:space="preserve"> 9:20～ 9:30</v>
      </c>
      <c r="B714" s="24">
        <f t="shared" ref="B714:E714" si="278">B175+B252</f>
        <v>5</v>
      </c>
      <c r="C714" s="25">
        <f t="shared" si="278"/>
        <v>0</v>
      </c>
      <c r="D714" s="25">
        <f t="shared" si="278"/>
        <v>0</v>
      </c>
      <c r="E714" s="26">
        <f t="shared" si="278"/>
        <v>0</v>
      </c>
      <c r="F714" s="27">
        <f t="shared" si="261"/>
        <v>5</v>
      </c>
      <c r="G714" s="24">
        <f t="shared" si="262"/>
        <v>0</v>
      </c>
      <c r="H714" s="28">
        <f t="shared" si="263"/>
        <v>0</v>
      </c>
      <c r="I714" s="27">
        <f t="shared" si="264"/>
        <v>1</v>
      </c>
      <c r="J714" s="27">
        <f t="shared" si="264"/>
        <v>0</v>
      </c>
    </row>
    <row r="715" spans="1:10" s="22" customFormat="1" ht="10.5" customHeight="1" x14ac:dyDescent="0.15">
      <c r="A715" s="23" t="str">
        <f t="shared" si="259"/>
        <v xml:space="preserve"> 9:30～ 9:40</v>
      </c>
      <c r="B715" s="24">
        <f t="shared" ref="B715:E715" si="279">B176+B253</f>
        <v>7</v>
      </c>
      <c r="C715" s="25">
        <f t="shared" si="279"/>
        <v>0</v>
      </c>
      <c r="D715" s="25">
        <f t="shared" si="279"/>
        <v>0</v>
      </c>
      <c r="E715" s="26">
        <f t="shared" si="279"/>
        <v>0</v>
      </c>
      <c r="F715" s="27">
        <f t="shared" si="261"/>
        <v>7</v>
      </c>
      <c r="G715" s="24">
        <f t="shared" si="262"/>
        <v>0</v>
      </c>
      <c r="H715" s="28">
        <f t="shared" si="263"/>
        <v>0</v>
      </c>
      <c r="I715" s="27">
        <f t="shared" si="264"/>
        <v>3</v>
      </c>
      <c r="J715" s="27">
        <f t="shared" si="264"/>
        <v>0</v>
      </c>
    </row>
    <row r="716" spans="1:10" s="22" customFormat="1" ht="10.5" customHeight="1" x14ac:dyDescent="0.15">
      <c r="A716" s="23" t="str">
        <f t="shared" si="259"/>
        <v xml:space="preserve"> 9:40～ 9:50</v>
      </c>
      <c r="B716" s="24">
        <f t="shared" ref="B716:E716" si="280">B177+B254</f>
        <v>6</v>
      </c>
      <c r="C716" s="25">
        <f t="shared" si="280"/>
        <v>0</v>
      </c>
      <c r="D716" s="25">
        <f t="shared" si="280"/>
        <v>1</v>
      </c>
      <c r="E716" s="26">
        <f t="shared" si="280"/>
        <v>0</v>
      </c>
      <c r="F716" s="27">
        <f t="shared" si="261"/>
        <v>7</v>
      </c>
      <c r="G716" s="24">
        <f t="shared" si="262"/>
        <v>0</v>
      </c>
      <c r="H716" s="28">
        <f t="shared" si="263"/>
        <v>0</v>
      </c>
      <c r="I716" s="27">
        <f t="shared" si="264"/>
        <v>0</v>
      </c>
      <c r="J716" s="27">
        <f t="shared" si="264"/>
        <v>2</v>
      </c>
    </row>
    <row r="717" spans="1:10" s="22" customFormat="1" ht="10.5" customHeight="1" x14ac:dyDescent="0.15">
      <c r="A717" s="23" t="str">
        <f t="shared" si="259"/>
        <v xml:space="preserve"> 9:50～10:00</v>
      </c>
      <c r="B717" s="24">
        <f t="shared" ref="B717:E717" si="281">B178+B255</f>
        <v>4</v>
      </c>
      <c r="C717" s="25">
        <f t="shared" si="281"/>
        <v>0</v>
      </c>
      <c r="D717" s="25">
        <f t="shared" si="281"/>
        <v>0</v>
      </c>
      <c r="E717" s="26">
        <f t="shared" si="281"/>
        <v>1</v>
      </c>
      <c r="F717" s="27">
        <f t="shared" si="261"/>
        <v>5</v>
      </c>
      <c r="G717" s="24">
        <f t="shared" si="262"/>
        <v>1</v>
      </c>
      <c r="H717" s="28">
        <f t="shared" si="263"/>
        <v>0.2</v>
      </c>
      <c r="I717" s="27">
        <f t="shared" si="264"/>
        <v>0</v>
      </c>
      <c r="J717" s="27">
        <f t="shared" si="264"/>
        <v>0</v>
      </c>
    </row>
    <row r="718" spans="1:10" s="22" customFormat="1" ht="10.5" customHeight="1" x14ac:dyDescent="0.15">
      <c r="A718" s="23" t="str">
        <f t="shared" si="259"/>
        <v>10:00～10:10</v>
      </c>
      <c r="B718" s="24">
        <f t="shared" ref="B718:E718" si="282">B179+B256</f>
        <v>7</v>
      </c>
      <c r="C718" s="25">
        <f t="shared" si="282"/>
        <v>0</v>
      </c>
      <c r="D718" s="25">
        <f t="shared" si="282"/>
        <v>0</v>
      </c>
      <c r="E718" s="26">
        <f t="shared" si="282"/>
        <v>0</v>
      </c>
      <c r="F718" s="27">
        <f t="shared" ref="F718:F771" si="283">SUM(B718:E718)</f>
        <v>7</v>
      </c>
      <c r="G718" s="24">
        <f t="shared" ref="G718:G771" si="284">C718+E718</f>
        <v>0</v>
      </c>
      <c r="H718" s="28">
        <f t="shared" ref="H718:H771" si="285">IF(F718&gt;0,ROUND(G718/F718,3),0)</f>
        <v>0</v>
      </c>
      <c r="I718" s="27">
        <f t="shared" si="264"/>
        <v>0</v>
      </c>
      <c r="J718" s="27">
        <f t="shared" si="264"/>
        <v>2</v>
      </c>
    </row>
    <row r="719" spans="1:10" s="22" customFormat="1" ht="10.5" customHeight="1" x14ac:dyDescent="0.15">
      <c r="A719" s="23" t="str">
        <f t="shared" si="259"/>
        <v>10:10～10:20</v>
      </c>
      <c r="B719" s="24">
        <f t="shared" ref="B719:E719" si="286">B180+B257</f>
        <v>6</v>
      </c>
      <c r="C719" s="25">
        <f t="shared" si="286"/>
        <v>0</v>
      </c>
      <c r="D719" s="25">
        <f t="shared" si="286"/>
        <v>0</v>
      </c>
      <c r="E719" s="26">
        <f t="shared" si="286"/>
        <v>0</v>
      </c>
      <c r="F719" s="27">
        <f t="shared" si="283"/>
        <v>6</v>
      </c>
      <c r="G719" s="24">
        <f t="shared" si="284"/>
        <v>0</v>
      </c>
      <c r="H719" s="28">
        <f t="shared" si="285"/>
        <v>0</v>
      </c>
      <c r="I719" s="27">
        <f t="shared" si="264"/>
        <v>2</v>
      </c>
      <c r="J719" s="27">
        <f t="shared" si="264"/>
        <v>0</v>
      </c>
    </row>
    <row r="720" spans="1:10" s="22" customFormat="1" ht="10.5" customHeight="1" x14ac:dyDescent="0.15">
      <c r="A720" s="23" t="str">
        <f t="shared" si="259"/>
        <v>10:20～10:30</v>
      </c>
      <c r="B720" s="24">
        <f t="shared" ref="B720:E720" si="287">B181+B258</f>
        <v>5</v>
      </c>
      <c r="C720" s="25">
        <f t="shared" si="287"/>
        <v>0</v>
      </c>
      <c r="D720" s="25">
        <f t="shared" si="287"/>
        <v>0</v>
      </c>
      <c r="E720" s="26">
        <f t="shared" si="287"/>
        <v>0</v>
      </c>
      <c r="F720" s="27">
        <f t="shared" si="283"/>
        <v>5</v>
      </c>
      <c r="G720" s="24">
        <f t="shared" si="284"/>
        <v>0</v>
      </c>
      <c r="H720" s="28">
        <f t="shared" si="285"/>
        <v>0</v>
      </c>
      <c r="I720" s="27">
        <f t="shared" si="264"/>
        <v>2</v>
      </c>
      <c r="J720" s="27">
        <f t="shared" si="264"/>
        <v>0</v>
      </c>
    </row>
    <row r="721" spans="1:10" s="22" customFormat="1" ht="10.5" customHeight="1" x14ac:dyDescent="0.15">
      <c r="A721" s="23" t="str">
        <f t="shared" si="259"/>
        <v>10:30～10:40</v>
      </c>
      <c r="B721" s="24">
        <f t="shared" ref="B721:E721" si="288">B182+B259</f>
        <v>3</v>
      </c>
      <c r="C721" s="25">
        <f t="shared" si="288"/>
        <v>0</v>
      </c>
      <c r="D721" s="25">
        <f t="shared" si="288"/>
        <v>1</v>
      </c>
      <c r="E721" s="26">
        <f t="shared" si="288"/>
        <v>0</v>
      </c>
      <c r="F721" s="27">
        <f t="shared" si="283"/>
        <v>4</v>
      </c>
      <c r="G721" s="24">
        <f t="shared" si="284"/>
        <v>0</v>
      </c>
      <c r="H721" s="28">
        <f t="shared" si="285"/>
        <v>0</v>
      </c>
      <c r="I721" s="27">
        <f t="shared" si="264"/>
        <v>1</v>
      </c>
      <c r="J721" s="27">
        <f t="shared" si="264"/>
        <v>2</v>
      </c>
    </row>
    <row r="722" spans="1:10" s="22" customFormat="1" ht="10.5" customHeight="1" x14ac:dyDescent="0.15">
      <c r="A722" s="23" t="str">
        <f t="shared" si="259"/>
        <v>10:40～10:50</v>
      </c>
      <c r="B722" s="24">
        <f t="shared" ref="B722:E722" si="289">B183+B260</f>
        <v>5</v>
      </c>
      <c r="C722" s="25">
        <f t="shared" si="289"/>
        <v>0</v>
      </c>
      <c r="D722" s="25">
        <f t="shared" si="289"/>
        <v>2</v>
      </c>
      <c r="E722" s="26">
        <f t="shared" si="289"/>
        <v>0</v>
      </c>
      <c r="F722" s="27">
        <f t="shared" si="283"/>
        <v>7</v>
      </c>
      <c r="G722" s="24">
        <f t="shared" si="284"/>
        <v>0</v>
      </c>
      <c r="H722" s="28">
        <f t="shared" si="285"/>
        <v>0</v>
      </c>
      <c r="I722" s="27">
        <f t="shared" si="264"/>
        <v>0</v>
      </c>
      <c r="J722" s="27">
        <f t="shared" si="264"/>
        <v>0</v>
      </c>
    </row>
    <row r="723" spans="1:10" s="22" customFormat="1" ht="10.5" customHeight="1" x14ac:dyDescent="0.15">
      <c r="A723" s="23" t="str">
        <f t="shared" si="259"/>
        <v>10:50～11:00</v>
      </c>
      <c r="B723" s="24">
        <f t="shared" ref="B723:E723" si="290">B184+B261</f>
        <v>4</v>
      </c>
      <c r="C723" s="25">
        <f t="shared" si="290"/>
        <v>0</v>
      </c>
      <c r="D723" s="25">
        <f t="shared" si="290"/>
        <v>0</v>
      </c>
      <c r="E723" s="26">
        <f t="shared" si="290"/>
        <v>0</v>
      </c>
      <c r="F723" s="27">
        <f t="shared" si="283"/>
        <v>4</v>
      </c>
      <c r="G723" s="24">
        <f t="shared" si="284"/>
        <v>0</v>
      </c>
      <c r="H723" s="28">
        <f t="shared" si="285"/>
        <v>0</v>
      </c>
      <c r="I723" s="27">
        <f t="shared" si="264"/>
        <v>0</v>
      </c>
      <c r="J723" s="27">
        <f t="shared" si="264"/>
        <v>0</v>
      </c>
    </row>
    <row r="724" spans="1:10" s="22" customFormat="1" ht="10.5" customHeight="1" x14ac:dyDescent="0.15">
      <c r="A724" s="23" t="str">
        <f t="shared" si="259"/>
        <v>11:00～11:10</v>
      </c>
      <c r="B724" s="24">
        <f t="shared" ref="B724:E724" si="291">B185+B262</f>
        <v>9</v>
      </c>
      <c r="C724" s="25">
        <f t="shared" si="291"/>
        <v>0</v>
      </c>
      <c r="D724" s="25">
        <f t="shared" si="291"/>
        <v>1</v>
      </c>
      <c r="E724" s="26">
        <f t="shared" si="291"/>
        <v>0</v>
      </c>
      <c r="F724" s="27">
        <f t="shared" si="283"/>
        <v>10</v>
      </c>
      <c r="G724" s="24">
        <f t="shared" si="284"/>
        <v>0</v>
      </c>
      <c r="H724" s="28">
        <f t="shared" si="285"/>
        <v>0</v>
      </c>
      <c r="I724" s="27">
        <f t="shared" si="264"/>
        <v>2</v>
      </c>
      <c r="J724" s="27">
        <f t="shared" si="264"/>
        <v>0</v>
      </c>
    </row>
    <row r="725" spans="1:10" s="22" customFormat="1" ht="10.5" customHeight="1" x14ac:dyDescent="0.15">
      <c r="A725" s="23" t="str">
        <f t="shared" si="259"/>
        <v>11:10～11:20</v>
      </c>
      <c r="B725" s="24">
        <f t="shared" ref="B725:E725" si="292">B186+B263</f>
        <v>5</v>
      </c>
      <c r="C725" s="25">
        <f t="shared" si="292"/>
        <v>0</v>
      </c>
      <c r="D725" s="25">
        <f t="shared" si="292"/>
        <v>1</v>
      </c>
      <c r="E725" s="26">
        <f t="shared" si="292"/>
        <v>0</v>
      </c>
      <c r="F725" s="27">
        <f t="shared" si="283"/>
        <v>6</v>
      </c>
      <c r="G725" s="24">
        <f t="shared" si="284"/>
        <v>0</v>
      </c>
      <c r="H725" s="28">
        <f t="shared" si="285"/>
        <v>0</v>
      </c>
      <c r="I725" s="27">
        <f t="shared" si="264"/>
        <v>1</v>
      </c>
      <c r="J725" s="27">
        <f t="shared" si="264"/>
        <v>0</v>
      </c>
    </row>
    <row r="726" spans="1:10" s="22" customFormat="1" ht="10.5" customHeight="1" x14ac:dyDescent="0.15">
      <c r="A726" s="23" t="str">
        <f t="shared" si="259"/>
        <v>11:20～11:30</v>
      </c>
      <c r="B726" s="24">
        <f t="shared" ref="B726:E726" si="293">B187+B264</f>
        <v>6</v>
      </c>
      <c r="C726" s="25">
        <f t="shared" si="293"/>
        <v>0</v>
      </c>
      <c r="D726" s="25">
        <f t="shared" si="293"/>
        <v>0</v>
      </c>
      <c r="E726" s="26">
        <f t="shared" si="293"/>
        <v>0</v>
      </c>
      <c r="F726" s="27">
        <f t="shared" si="283"/>
        <v>6</v>
      </c>
      <c r="G726" s="24">
        <f t="shared" si="284"/>
        <v>0</v>
      </c>
      <c r="H726" s="28">
        <f t="shared" si="285"/>
        <v>0</v>
      </c>
      <c r="I726" s="27">
        <f t="shared" si="264"/>
        <v>1</v>
      </c>
      <c r="J726" s="27">
        <f t="shared" si="264"/>
        <v>1</v>
      </c>
    </row>
    <row r="727" spans="1:10" s="22" customFormat="1" ht="10.5" customHeight="1" x14ac:dyDescent="0.15">
      <c r="A727" s="23" t="str">
        <f t="shared" si="259"/>
        <v>11:30～11:40</v>
      </c>
      <c r="B727" s="24">
        <f t="shared" ref="B727:E727" si="294">B188+B265</f>
        <v>7</v>
      </c>
      <c r="C727" s="25">
        <f t="shared" si="294"/>
        <v>0</v>
      </c>
      <c r="D727" s="25">
        <f t="shared" si="294"/>
        <v>0</v>
      </c>
      <c r="E727" s="26">
        <f t="shared" si="294"/>
        <v>0</v>
      </c>
      <c r="F727" s="27">
        <f t="shared" si="283"/>
        <v>7</v>
      </c>
      <c r="G727" s="24">
        <f t="shared" si="284"/>
        <v>0</v>
      </c>
      <c r="H727" s="28">
        <f t="shared" si="285"/>
        <v>0</v>
      </c>
      <c r="I727" s="27">
        <f t="shared" si="264"/>
        <v>0</v>
      </c>
      <c r="J727" s="27">
        <f t="shared" si="264"/>
        <v>0</v>
      </c>
    </row>
    <row r="728" spans="1:10" s="22" customFormat="1" ht="10.5" customHeight="1" x14ac:dyDescent="0.15">
      <c r="A728" s="23" t="str">
        <f t="shared" si="259"/>
        <v>11:40～11:50</v>
      </c>
      <c r="B728" s="24">
        <f t="shared" ref="B728:E728" si="295">B189+B266</f>
        <v>11</v>
      </c>
      <c r="C728" s="25">
        <f t="shared" si="295"/>
        <v>0</v>
      </c>
      <c r="D728" s="25">
        <f t="shared" si="295"/>
        <v>0</v>
      </c>
      <c r="E728" s="26">
        <f t="shared" si="295"/>
        <v>0</v>
      </c>
      <c r="F728" s="27">
        <f t="shared" si="283"/>
        <v>11</v>
      </c>
      <c r="G728" s="24">
        <f t="shared" si="284"/>
        <v>0</v>
      </c>
      <c r="H728" s="28">
        <f t="shared" si="285"/>
        <v>0</v>
      </c>
      <c r="I728" s="27">
        <f t="shared" si="264"/>
        <v>0</v>
      </c>
      <c r="J728" s="27">
        <f t="shared" si="264"/>
        <v>0</v>
      </c>
    </row>
    <row r="729" spans="1:10" s="22" customFormat="1" ht="10.5" customHeight="1" x14ac:dyDescent="0.15">
      <c r="A729" s="23" t="str">
        <f t="shared" si="259"/>
        <v>11:50～12:00</v>
      </c>
      <c r="B729" s="24">
        <f t="shared" ref="B729:E729" si="296">B190+B267</f>
        <v>1</v>
      </c>
      <c r="C729" s="25">
        <f t="shared" si="296"/>
        <v>0</v>
      </c>
      <c r="D729" s="25">
        <f t="shared" si="296"/>
        <v>2</v>
      </c>
      <c r="E729" s="26">
        <f t="shared" si="296"/>
        <v>0</v>
      </c>
      <c r="F729" s="27">
        <f t="shared" si="283"/>
        <v>3</v>
      </c>
      <c r="G729" s="24">
        <f t="shared" si="284"/>
        <v>0</v>
      </c>
      <c r="H729" s="28">
        <f t="shared" si="285"/>
        <v>0</v>
      </c>
      <c r="I729" s="27">
        <f t="shared" si="264"/>
        <v>2</v>
      </c>
      <c r="J729" s="27">
        <f t="shared" si="264"/>
        <v>0</v>
      </c>
    </row>
    <row r="730" spans="1:10" s="22" customFormat="1" ht="10.5" customHeight="1" x14ac:dyDescent="0.15">
      <c r="A730" s="23" t="str">
        <f t="shared" si="259"/>
        <v>12:00～12:10</v>
      </c>
      <c r="B730" s="24">
        <f t="shared" ref="B730:E730" si="297">B191+B268</f>
        <v>5</v>
      </c>
      <c r="C730" s="25">
        <f t="shared" si="297"/>
        <v>0</v>
      </c>
      <c r="D730" s="25">
        <f t="shared" si="297"/>
        <v>0</v>
      </c>
      <c r="E730" s="26">
        <f t="shared" si="297"/>
        <v>0</v>
      </c>
      <c r="F730" s="27">
        <f t="shared" si="283"/>
        <v>5</v>
      </c>
      <c r="G730" s="24">
        <f t="shared" si="284"/>
        <v>0</v>
      </c>
      <c r="H730" s="28">
        <f t="shared" si="285"/>
        <v>0</v>
      </c>
      <c r="I730" s="27">
        <f t="shared" si="264"/>
        <v>0</v>
      </c>
      <c r="J730" s="27">
        <f t="shared" si="264"/>
        <v>0</v>
      </c>
    </row>
    <row r="731" spans="1:10" s="22" customFormat="1" ht="10.5" customHeight="1" x14ac:dyDescent="0.15">
      <c r="A731" s="23" t="str">
        <f t="shared" si="259"/>
        <v>12:10～12:20</v>
      </c>
      <c r="B731" s="24">
        <f t="shared" ref="B731:E731" si="298">B192+B269</f>
        <v>6</v>
      </c>
      <c r="C731" s="25">
        <f t="shared" si="298"/>
        <v>0</v>
      </c>
      <c r="D731" s="25">
        <f t="shared" si="298"/>
        <v>2</v>
      </c>
      <c r="E731" s="26">
        <f t="shared" si="298"/>
        <v>0</v>
      </c>
      <c r="F731" s="27">
        <f t="shared" si="283"/>
        <v>8</v>
      </c>
      <c r="G731" s="24">
        <f t="shared" si="284"/>
        <v>0</v>
      </c>
      <c r="H731" s="28">
        <f t="shared" si="285"/>
        <v>0</v>
      </c>
      <c r="I731" s="27">
        <f t="shared" si="264"/>
        <v>3</v>
      </c>
      <c r="J731" s="27">
        <f t="shared" si="264"/>
        <v>0</v>
      </c>
    </row>
    <row r="732" spans="1:10" s="22" customFormat="1" ht="10.5" customHeight="1" x14ac:dyDescent="0.15">
      <c r="A732" s="23" t="str">
        <f t="shared" ref="A732:A763" si="299">A655</f>
        <v>12:20～12:30</v>
      </c>
      <c r="B732" s="24">
        <f t="shared" ref="B732:E732" si="300">B193+B270</f>
        <v>6</v>
      </c>
      <c r="C732" s="25">
        <f t="shared" si="300"/>
        <v>0</v>
      </c>
      <c r="D732" s="25">
        <f t="shared" si="300"/>
        <v>1</v>
      </c>
      <c r="E732" s="26">
        <f t="shared" si="300"/>
        <v>1</v>
      </c>
      <c r="F732" s="27">
        <f t="shared" si="283"/>
        <v>8</v>
      </c>
      <c r="G732" s="24">
        <f t="shared" si="284"/>
        <v>1</v>
      </c>
      <c r="H732" s="28">
        <f t="shared" si="285"/>
        <v>0.125</v>
      </c>
      <c r="I732" s="27">
        <f t="shared" si="264"/>
        <v>0</v>
      </c>
      <c r="J732" s="27">
        <f t="shared" si="264"/>
        <v>1</v>
      </c>
    </row>
    <row r="733" spans="1:10" s="22" customFormat="1" ht="10.5" customHeight="1" x14ac:dyDescent="0.15">
      <c r="A733" s="23" t="str">
        <f t="shared" si="299"/>
        <v>12:30～12:40</v>
      </c>
      <c r="B733" s="24">
        <f t="shared" ref="B733:E733" si="301">B194+B271</f>
        <v>4</v>
      </c>
      <c r="C733" s="25">
        <f t="shared" si="301"/>
        <v>0</v>
      </c>
      <c r="D733" s="25">
        <f t="shared" si="301"/>
        <v>0</v>
      </c>
      <c r="E733" s="26">
        <f t="shared" si="301"/>
        <v>0</v>
      </c>
      <c r="F733" s="27">
        <f t="shared" si="283"/>
        <v>4</v>
      </c>
      <c r="G733" s="24">
        <f t="shared" si="284"/>
        <v>0</v>
      </c>
      <c r="H733" s="28">
        <f t="shared" si="285"/>
        <v>0</v>
      </c>
      <c r="I733" s="27">
        <f t="shared" si="264"/>
        <v>1</v>
      </c>
      <c r="J733" s="27">
        <f t="shared" si="264"/>
        <v>0</v>
      </c>
    </row>
    <row r="734" spans="1:10" s="22" customFormat="1" ht="10.5" customHeight="1" x14ac:dyDescent="0.15">
      <c r="A734" s="23" t="str">
        <f t="shared" si="299"/>
        <v>12:40～12:50</v>
      </c>
      <c r="B734" s="24">
        <f t="shared" ref="B734:E734" si="302">B195+B272</f>
        <v>7</v>
      </c>
      <c r="C734" s="25">
        <f t="shared" si="302"/>
        <v>0</v>
      </c>
      <c r="D734" s="25">
        <f t="shared" si="302"/>
        <v>0</v>
      </c>
      <c r="E734" s="26">
        <f t="shared" si="302"/>
        <v>0</v>
      </c>
      <c r="F734" s="27">
        <f t="shared" si="283"/>
        <v>7</v>
      </c>
      <c r="G734" s="24">
        <f t="shared" si="284"/>
        <v>0</v>
      </c>
      <c r="H734" s="28">
        <f t="shared" si="285"/>
        <v>0</v>
      </c>
      <c r="I734" s="27">
        <f t="shared" si="264"/>
        <v>1</v>
      </c>
      <c r="J734" s="27">
        <f t="shared" si="264"/>
        <v>0</v>
      </c>
    </row>
    <row r="735" spans="1:10" s="22" customFormat="1" ht="10.5" customHeight="1" x14ac:dyDescent="0.15">
      <c r="A735" s="23" t="str">
        <f t="shared" si="299"/>
        <v>12:50～13:00</v>
      </c>
      <c r="B735" s="24">
        <f t="shared" ref="B735:E735" si="303">B196+B273</f>
        <v>2</v>
      </c>
      <c r="C735" s="25">
        <f t="shared" si="303"/>
        <v>0</v>
      </c>
      <c r="D735" s="25">
        <f t="shared" si="303"/>
        <v>1</v>
      </c>
      <c r="E735" s="26">
        <f t="shared" si="303"/>
        <v>0</v>
      </c>
      <c r="F735" s="27">
        <f t="shared" si="283"/>
        <v>3</v>
      </c>
      <c r="G735" s="24">
        <f t="shared" si="284"/>
        <v>0</v>
      </c>
      <c r="H735" s="28">
        <f t="shared" si="285"/>
        <v>0</v>
      </c>
      <c r="I735" s="27">
        <f t="shared" si="264"/>
        <v>2</v>
      </c>
      <c r="J735" s="27">
        <f t="shared" si="264"/>
        <v>0</v>
      </c>
    </row>
    <row r="736" spans="1:10" s="22" customFormat="1" ht="10.5" customHeight="1" x14ac:dyDescent="0.15">
      <c r="A736" s="23" t="str">
        <f t="shared" si="299"/>
        <v>13:00～13:10</v>
      </c>
      <c r="B736" s="24">
        <f t="shared" ref="B736:E736" si="304">B197+B274</f>
        <v>2</v>
      </c>
      <c r="C736" s="25">
        <f t="shared" si="304"/>
        <v>0</v>
      </c>
      <c r="D736" s="25">
        <f t="shared" si="304"/>
        <v>1</v>
      </c>
      <c r="E736" s="26">
        <f t="shared" si="304"/>
        <v>0</v>
      </c>
      <c r="F736" s="27">
        <f t="shared" si="283"/>
        <v>3</v>
      </c>
      <c r="G736" s="24">
        <f t="shared" si="284"/>
        <v>0</v>
      </c>
      <c r="H736" s="28">
        <f t="shared" si="285"/>
        <v>0</v>
      </c>
      <c r="I736" s="27">
        <f t="shared" si="264"/>
        <v>1</v>
      </c>
      <c r="J736" s="27">
        <f t="shared" si="264"/>
        <v>0</v>
      </c>
    </row>
    <row r="737" spans="1:10" s="22" customFormat="1" ht="10.5" customHeight="1" x14ac:dyDescent="0.15">
      <c r="A737" s="23" t="str">
        <f t="shared" si="299"/>
        <v>13:10～13:20</v>
      </c>
      <c r="B737" s="24">
        <f t="shared" ref="B737:E737" si="305">B198+B275</f>
        <v>4</v>
      </c>
      <c r="C737" s="25">
        <f t="shared" si="305"/>
        <v>0</v>
      </c>
      <c r="D737" s="25">
        <f t="shared" si="305"/>
        <v>1</v>
      </c>
      <c r="E737" s="26">
        <f t="shared" si="305"/>
        <v>0</v>
      </c>
      <c r="F737" s="27">
        <f t="shared" si="283"/>
        <v>5</v>
      </c>
      <c r="G737" s="24">
        <f t="shared" si="284"/>
        <v>0</v>
      </c>
      <c r="H737" s="28">
        <f t="shared" si="285"/>
        <v>0</v>
      </c>
      <c r="I737" s="27">
        <f t="shared" si="264"/>
        <v>0</v>
      </c>
      <c r="J737" s="27">
        <f t="shared" si="264"/>
        <v>0</v>
      </c>
    </row>
    <row r="738" spans="1:10" s="22" customFormat="1" ht="10.5" customHeight="1" x14ac:dyDescent="0.15">
      <c r="A738" s="23" t="str">
        <f t="shared" si="299"/>
        <v>13:20～13:30</v>
      </c>
      <c r="B738" s="24">
        <f t="shared" ref="B738:E738" si="306">B199+B276</f>
        <v>9</v>
      </c>
      <c r="C738" s="25">
        <f t="shared" si="306"/>
        <v>0</v>
      </c>
      <c r="D738" s="25">
        <f t="shared" si="306"/>
        <v>1</v>
      </c>
      <c r="E738" s="26">
        <f t="shared" si="306"/>
        <v>0</v>
      </c>
      <c r="F738" s="27">
        <f t="shared" si="283"/>
        <v>10</v>
      </c>
      <c r="G738" s="24">
        <f t="shared" si="284"/>
        <v>0</v>
      </c>
      <c r="H738" s="28">
        <f t="shared" si="285"/>
        <v>0</v>
      </c>
      <c r="I738" s="27">
        <f t="shared" si="264"/>
        <v>2</v>
      </c>
      <c r="J738" s="27">
        <f t="shared" si="264"/>
        <v>0</v>
      </c>
    </row>
    <row r="739" spans="1:10" s="22" customFormat="1" ht="10.5" customHeight="1" x14ac:dyDescent="0.15">
      <c r="A739" s="23" t="str">
        <f t="shared" si="299"/>
        <v>13:30～13:40</v>
      </c>
      <c r="B739" s="24">
        <f t="shared" ref="B739:E739" si="307">B200+B277</f>
        <v>8</v>
      </c>
      <c r="C739" s="25">
        <f t="shared" si="307"/>
        <v>0</v>
      </c>
      <c r="D739" s="25">
        <f t="shared" si="307"/>
        <v>0</v>
      </c>
      <c r="E739" s="26">
        <f t="shared" si="307"/>
        <v>0</v>
      </c>
      <c r="F739" s="27">
        <f t="shared" si="283"/>
        <v>8</v>
      </c>
      <c r="G739" s="24">
        <f t="shared" si="284"/>
        <v>0</v>
      </c>
      <c r="H739" s="28">
        <f t="shared" si="285"/>
        <v>0</v>
      </c>
      <c r="I739" s="27">
        <f t="shared" si="264"/>
        <v>0</v>
      </c>
      <c r="J739" s="27">
        <f t="shared" si="264"/>
        <v>2</v>
      </c>
    </row>
    <row r="740" spans="1:10" s="22" customFormat="1" ht="10.5" customHeight="1" x14ac:dyDescent="0.15">
      <c r="A740" s="23" t="str">
        <f t="shared" si="299"/>
        <v>13:40～13:50</v>
      </c>
      <c r="B740" s="24">
        <f t="shared" ref="B740:E740" si="308">B201+B278</f>
        <v>8</v>
      </c>
      <c r="C740" s="25">
        <f t="shared" si="308"/>
        <v>0</v>
      </c>
      <c r="D740" s="25">
        <f t="shared" si="308"/>
        <v>2</v>
      </c>
      <c r="E740" s="26">
        <f t="shared" si="308"/>
        <v>0</v>
      </c>
      <c r="F740" s="27">
        <f t="shared" si="283"/>
        <v>10</v>
      </c>
      <c r="G740" s="24">
        <f t="shared" si="284"/>
        <v>0</v>
      </c>
      <c r="H740" s="28">
        <f t="shared" si="285"/>
        <v>0</v>
      </c>
      <c r="I740" s="27">
        <f t="shared" si="264"/>
        <v>2</v>
      </c>
      <c r="J740" s="27">
        <f t="shared" si="264"/>
        <v>0</v>
      </c>
    </row>
    <row r="741" spans="1:10" s="22" customFormat="1" ht="10.5" customHeight="1" x14ac:dyDescent="0.15">
      <c r="A741" s="23" t="str">
        <f t="shared" si="299"/>
        <v>13:50～14:00</v>
      </c>
      <c r="B741" s="24">
        <f t="shared" ref="B741:E741" si="309">B202+B279</f>
        <v>5</v>
      </c>
      <c r="C741" s="25">
        <f t="shared" si="309"/>
        <v>0</v>
      </c>
      <c r="D741" s="25">
        <f t="shared" si="309"/>
        <v>1</v>
      </c>
      <c r="E741" s="26">
        <f t="shared" si="309"/>
        <v>0</v>
      </c>
      <c r="F741" s="27">
        <f t="shared" si="283"/>
        <v>6</v>
      </c>
      <c r="G741" s="24">
        <f t="shared" si="284"/>
        <v>0</v>
      </c>
      <c r="H741" s="28">
        <f t="shared" si="285"/>
        <v>0</v>
      </c>
      <c r="I741" s="27">
        <f t="shared" si="264"/>
        <v>1</v>
      </c>
      <c r="J741" s="27">
        <f t="shared" si="264"/>
        <v>0</v>
      </c>
    </row>
    <row r="742" spans="1:10" s="22" customFormat="1" ht="10.5" customHeight="1" x14ac:dyDescent="0.15">
      <c r="A742" s="23" t="str">
        <f t="shared" si="299"/>
        <v>14:00～14:10</v>
      </c>
      <c r="B742" s="24">
        <f t="shared" ref="B742:E742" si="310">B203+B280</f>
        <v>5</v>
      </c>
      <c r="C742" s="25">
        <f t="shared" si="310"/>
        <v>0</v>
      </c>
      <c r="D742" s="25">
        <f t="shared" si="310"/>
        <v>1</v>
      </c>
      <c r="E742" s="26">
        <f t="shared" si="310"/>
        <v>0</v>
      </c>
      <c r="F742" s="27">
        <f t="shared" si="283"/>
        <v>6</v>
      </c>
      <c r="G742" s="24">
        <f t="shared" si="284"/>
        <v>0</v>
      </c>
      <c r="H742" s="28">
        <f t="shared" si="285"/>
        <v>0</v>
      </c>
      <c r="I742" s="27">
        <f t="shared" si="264"/>
        <v>1</v>
      </c>
      <c r="J742" s="27">
        <f t="shared" si="264"/>
        <v>1</v>
      </c>
    </row>
    <row r="743" spans="1:10" s="22" customFormat="1" ht="10.5" customHeight="1" x14ac:dyDescent="0.15">
      <c r="A743" s="23" t="str">
        <f t="shared" si="299"/>
        <v>14:10～14:20</v>
      </c>
      <c r="B743" s="24">
        <f t="shared" ref="B743:E743" si="311">B204+B281</f>
        <v>6</v>
      </c>
      <c r="C743" s="25">
        <f t="shared" si="311"/>
        <v>0</v>
      </c>
      <c r="D743" s="25">
        <f t="shared" si="311"/>
        <v>0</v>
      </c>
      <c r="E743" s="26">
        <f t="shared" si="311"/>
        <v>0</v>
      </c>
      <c r="F743" s="27">
        <f t="shared" si="283"/>
        <v>6</v>
      </c>
      <c r="G743" s="24">
        <f t="shared" si="284"/>
        <v>0</v>
      </c>
      <c r="H743" s="28">
        <f t="shared" si="285"/>
        <v>0</v>
      </c>
      <c r="I743" s="27">
        <f t="shared" si="264"/>
        <v>1</v>
      </c>
      <c r="J743" s="27">
        <f t="shared" si="264"/>
        <v>0</v>
      </c>
    </row>
    <row r="744" spans="1:10" s="22" customFormat="1" ht="10.5" customHeight="1" x14ac:dyDescent="0.15">
      <c r="A744" s="23" t="str">
        <f t="shared" si="299"/>
        <v>14:20～14:30</v>
      </c>
      <c r="B744" s="24">
        <f t="shared" ref="B744:E744" si="312">B205+B282</f>
        <v>4</v>
      </c>
      <c r="C744" s="25">
        <f t="shared" si="312"/>
        <v>0</v>
      </c>
      <c r="D744" s="25">
        <f t="shared" si="312"/>
        <v>0</v>
      </c>
      <c r="E744" s="26">
        <f t="shared" si="312"/>
        <v>0</v>
      </c>
      <c r="F744" s="27">
        <f t="shared" si="283"/>
        <v>4</v>
      </c>
      <c r="G744" s="24">
        <f t="shared" si="284"/>
        <v>0</v>
      </c>
      <c r="H744" s="28">
        <f t="shared" si="285"/>
        <v>0</v>
      </c>
      <c r="I744" s="27">
        <f t="shared" si="264"/>
        <v>0</v>
      </c>
      <c r="J744" s="27">
        <f t="shared" si="264"/>
        <v>0</v>
      </c>
    </row>
    <row r="745" spans="1:10" s="22" customFormat="1" ht="10.5" customHeight="1" x14ac:dyDescent="0.15">
      <c r="A745" s="23" t="str">
        <f t="shared" si="299"/>
        <v>14:30～14:40</v>
      </c>
      <c r="B745" s="24">
        <f t="shared" ref="B745:E745" si="313">B206+B283</f>
        <v>8</v>
      </c>
      <c r="C745" s="25">
        <f t="shared" si="313"/>
        <v>0</v>
      </c>
      <c r="D745" s="25">
        <f t="shared" si="313"/>
        <v>0</v>
      </c>
      <c r="E745" s="26">
        <f t="shared" si="313"/>
        <v>0</v>
      </c>
      <c r="F745" s="27">
        <f t="shared" si="283"/>
        <v>8</v>
      </c>
      <c r="G745" s="24">
        <f t="shared" si="284"/>
        <v>0</v>
      </c>
      <c r="H745" s="28">
        <f t="shared" si="285"/>
        <v>0</v>
      </c>
      <c r="I745" s="27">
        <f t="shared" si="264"/>
        <v>1</v>
      </c>
      <c r="J745" s="27">
        <f t="shared" si="264"/>
        <v>0</v>
      </c>
    </row>
    <row r="746" spans="1:10" s="22" customFormat="1" ht="10.5" customHeight="1" x14ac:dyDescent="0.15">
      <c r="A746" s="23" t="str">
        <f t="shared" si="299"/>
        <v>14:40～14:50</v>
      </c>
      <c r="B746" s="24">
        <f t="shared" ref="B746:E746" si="314">B207+B284</f>
        <v>8</v>
      </c>
      <c r="C746" s="25">
        <f t="shared" si="314"/>
        <v>0</v>
      </c>
      <c r="D746" s="25">
        <f t="shared" si="314"/>
        <v>0</v>
      </c>
      <c r="E746" s="26">
        <f t="shared" si="314"/>
        <v>0</v>
      </c>
      <c r="F746" s="27">
        <f t="shared" si="283"/>
        <v>8</v>
      </c>
      <c r="G746" s="24">
        <f t="shared" si="284"/>
        <v>0</v>
      </c>
      <c r="H746" s="28">
        <f t="shared" si="285"/>
        <v>0</v>
      </c>
      <c r="I746" s="27">
        <f t="shared" si="264"/>
        <v>0</v>
      </c>
      <c r="J746" s="27">
        <f t="shared" si="264"/>
        <v>0</v>
      </c>
    </row>
    <row r="747" spans="1:10" s="22" customFormat="1" ht="10.5" customHeight="1" x14ac:dyDescent="0.15">
      <c r="A747" s="23" t="str">
        <f t="shared" si="299"/>
        <v>14:50～15:00</v>
      </c>
      <c r="B747" s="24">
        <f t="shared" ref="B747:E747" si="315">B208+B285</f>
        <v>5</v>
      </c>
      <c r="C747" s="25">
        <f t="shared" si="315"/>
        <v>0</v>
      </c>
      <c r="D747" s="25">
        <f t="shared" si="315"/>
        <v>0</v>
      </c>
      <c r="E747" s="26">
        <f t="shared" si="315"/>
        <v>1</v>
      </c>
      <c r="F747" s="27">
        <f t="shared" si="283"/>
        <v>6</v>
      </c>
      <c r="G747" s="24">
        <f t="shared" si="284"/>
        <v>1</v>
      </c>
      <c r="H747" s="28">
        <f t="shared" si="285"/>
        <v>0.16700000000000001</v>
      </c>
      <c r="I747" s="27">
        <f t="shared" si="264"/>
        <v>1</v>
      </c>
      <c r="J747" s="27">
        <f t="shared" si="264"/>
        <v>0</v>
      </c>
    </row>
    <row r="748" spans="1:10" s="22" customFormat="1" ht="10.5" customHeight="1" x14ac:dyDescent="0.15">
      <c r="A748" s="23" t="str">
        <f t="shared" si="299"/>
        <v>15:00～15:10</v>
      </c>
      <c r="B748" s="24">
        <f t="shared" ref="B748:E748" si="316">B209+B286</f>
        <v>4</v>
      </c>
      <c r="C748" s="25">
        <f t="shared" si="316"/>
        <v>0</v>
      </c>
      <c r="D748" s="25">
        <f t="shared" si="316"/>
        <v>1</v>
      </c>
      <c r="E748" s="26">
        <f t="shared" si="316"/>
        <v>1</v>
      </c>
      <c r="F748" s="27">
        <f t="shared" si="283"/>
        <v>6</v>
      </c>
      <c r="G748" s="24">
        <f t="shared" si="284"/>
        <v>1</v>
      </c>
      <c r="H748" s="28">
        <f t="shared" si="285"/>
        <v>0.16700000000000001</v>
      </c>
      <c r="I748" s="27">
        <f t="shared" si="264"/>
        <v>1</v>
      </c>
      <c r="J748" s="27">
        <f t="shared" si="264"/>
        <v>0</v>
      </c>
    </row>
    <row r="749" spans="1:10" s="22" customFormat="1" ht="10.5" customHeight="1" x14ac:dyDescent="0.15">
      <c r="A749" s="23" t="str">
        <f t="shared" si="299"/>
        <v>15:10～15:20</v>
      </c>
      <c r="B749" s="24">
        <f t="shared" ref="B749:E749" si="317">B210+B287</f>
        <v>5</v>
      </c>
      <c r="C749" s="25">
        <f t="shared" si="317"/>
        <v>0</v>
      </c>
      <c r="D749" s="25">
        <f t="shared" si="317"/>
        <v>1</v>
      </c>
      <c r="E749" s="26">
        <f t="shared" si="317"/>
        <v>0</v>
      </c>
      <c r="F749" s="27">
        <f t="shared" si="283"/>
        <v>6</v>
      </c>
      <c r="G749" s="24">
        <f t="shared" si="284"/>
        <v>0</v>
      </c>
      <c r="H749" s="28">
        <f t="shared" si="285"/>
        <v>0</v>
      </c>
      <c r="I749" s="27">
        <f t="shared" si="264"/>
        <v>0</v>
      </c>
      <c r="J749" s="27">
        <f t="shared" si="264"/>
        <v>0</v>
      </c>
    </row>
    <row r="750" spans="1:10" s="22" customFormat="1" ht="10.5" customHeight="1" x14ac:dyDescent="0.15">
      <c r="A750" s="23" t="str">
        <f t="shared" si="299"/>
        <v>15:20～15:30</v>
      </c>
      <c r="B750" s="24">
        <f t="shared" ref="B750:E750" si="318">B211+B288</f>
        <v>6</v>
      </c>
      <c r="C750" s="25">
        <f t="shared" si="318"/>
        <v>0</v>
      </c>
      <c r="D750" s="25">
        <f t="shared" si="318"/>
        <v>0</v>
      </c>
      <c r="E750" s="26">
        <f t="shared" si="318"/>
        <v>0</v>
      </c>
      <c r="F750" s="27">
        <f t="shared" si="283"/>
        <v>6</v>
      </c>
      <c r="G750" s="24">
        <f t="shared" si="284"/>
        <v>0</v>
      </c>
      <c r="H750" s="28">
        <f t="shared" si="285"/>
        <v>0</v>
      </c>
      <c r="I750" s="27">
        <f t="shared" si="264"/>
        <v>0</v>
      </c>
      <c r="J750" s="27">
        <f t="shared" si="264"/>
        <v>0</v>
      </c>
    </row>
    <row r="751" spans="1:10" s="22" customFormat="1" ht="10.5" customHeight="1" x14ac:dyDescent="0.15">
      <c r="A751" s="23" t="str">
        <f t="shared" si="299"/>
        <v>15:30～15:40</v>
      </c>
      <c r="B751" s="24">
        <f t="shared" ref="B751:E751" si="319">B212+B289</f>
        <v>7</v>
      </c>
      <c r="C751" s="25">
        <f t="shared" si="319"/>
        <v>0</v>
      </c>
      <c r="D751" s="25">
        <f t="shared" si="319"/>
        <v>0</v>
      </c>
      <c r="E751" s="26">
        <f t="shared" si="319"/>
        <v>0</v>
      </c>
      <c r="F751" s="27">
        <f t="shared" si="283"/>
        <v>7</v>
      </c>
      <c r="G751" s="24">
        <f t="shared" si="284"/>
        <v>0</v>
      </c>
      <c r="H751" s="28">
        <f t="shared" si="285"/>
        <v>0</v>
      </c>
      <c r="I751" s="27">
        <f t="shared" si="264"/>
        <v>0</v>
      </c>
      <c r="J751" s="27">
        <f t="shared" si="264"/>
        <v>0</v>
      </c>
    </row>
    <row r="752" spans="1:10" s="22" customFormat="1" ht="10.5" customHeight="1" x14ac:dyDescent="0.15">
      <c r="A752" s="23" t="str">
        <f t="shared" si="299"/>
        <v>15:40～15:50</v>
      </c>
      <c r="B752" s="24">
        <f t="shared" ref="B752:E752" si="320">B213+B290</f>
        <v>5</v>
      </c>
      <c r="C752" s="25">
        <f t="shared" si="320"/>
        <v>0</v>
      </c>
      <c r="D752" s="25">
        <f t="shared" si="320"/>
        <v>1</v>
      </c>
      <c r="E752" s="26">
        <f t="shared" si="320"/>
        <v>0</v>
      </c>
      <c r="F752" s="27">
        <f t="shared" si="283"/>
        <v>6</v>
      </c>
      <c r="G752" s="24">
        <f t="shared" si="284"/>
        <v>0</v>
      </c>
      <c r="H752" s="28">
        <f t="shared" si="285"/>
        <v>0</v>
      </c>
      <c r="I752" s="27">
        <f t="shared" si="264"/>
        <v>0</v>
      </c>
      <c r="J752" s="27">
        <f t="shared" si="264"/>
        <v>0</v>
      </c>
    </row>
    <row r="753" spans="1:10" s="22" customFormat="1" ht="10.5" customHeight="1" x14ac:dyDescent="0.15">
      <c r="A753" s="23" t="str">
        <f t="shared" si="299"/>
        <v>15:50～16:00</v>
      </c>
      <c r="B753" s="24">
        <f t="shared" ref="B753:E753" si="321">B214+B291</f>
        <v>7</v>
      </c>
      <c r="C753" s="25">
        <f t="shared" si="321"/>
        <v>0</v>
      </c>
      <c r="D753" s="25">
        <f t="shared" si="321"/>
        <v>0</v>
      </c>
      <c r="E753" s="26">
        <f t="shared" si="321"/>
        <v>0</v>
      </c>
      <c r="F753" s="27">
        <f t="shared" si="283"/>
        <v>7</v>
      </c>
      <c r="G753" s="24">
        <f t="shared" si="284"/>
        <v>0</v>
      </c>
      <c r="H753" s="28">
        <f t="shared" si="285"/>
        <v>0</v>
      </c>
      <c r="I753" s="27">
        <f t="shared" si="264"/>
        <v>0</v>
      </c>
      <c r="J753" s="27">
        <f t="shared" si="264"/>
        <v>0</v>
      </c>
    </row>
    <row r="754" spans="1:10" s="22" customFormat="1" ht="10.5" customHeight="1" x14ac:dyDescent="0.15">
      <c r="A754" s="23" t="str">
        <f t="shared" si="299"/>
        <v>16:00～16:10</v>
      </c>
      <c r="B754" s="24">
        <f t="shared" ref="B754:E754" si="322">B215+B292</f>
        <v>6</v>
      </c>
      <c r="C754" s="25">
        <f t="shared" si="322"/>
        <v>0</v>
      </c>
      <c r="D754" s="25">
        <f t="shared" si="322"/>
        <v>1</v>
      </c>
      <c r="E754" s="26">
        <f t="shared" si="322"/>
        <v>0</v>
      </c>
      <c r="F754" s="27">
        <f t="shared" si="283"/>
        <v>7</v>
      </c>
      <c r="G754" s="24">
        <f t="shared" si="284"/>
        <v>0</v>
      </c>
      <c r="H754" s="28">
        <f t="shared" si="285"/>
        <v>0</v>
      </c>
      <c r="I754" s="27">
        <f t="shared" si="264"/>
        <v>1</v>
      </c>
      <c r="J754" s="27">
        <f t="shared" si="264"/>
        <v>0</v>
      </c>
    </row>
    <row r="755" spans="1:10" s="22" customFormat="1" ht="10.5" customHeight="1" x14ac:dyDescent="0.15">
      <c r="A755" s="23" t="str">
        <f t="shared" si="299"/>
        <v>16:10～16:20</v>
      </c>
      <c r="B755" s="24">
        <f t="shared" ref="B755:E755" si="323">B216+B293</f>
        <v>4</v>
      </c>
      <c r="C755" s="25">
        <f t="shared" si="323"/>
        <v>0</v>
      </c>
      <c r="D755" s="25">
        <f t="shared" si="323"/>
        <v>0</v>
      </c>
      <c r="E755" s="26">
        <f t="shared" si="323"/>
        <v>0</v>
      </c>
      <c r="F755" s="27">
        <f t="shared" si="283"/>
        <v>4</v>
      </c>
      <c r="G755" s="24">
        <f t="shared" si="284"/>
        <v>0</v>
      </c>
      <c r="H755" s="28">
        <f t="shared" si="285"/>
        <v>0</v>
      </c>
      <c r="I755" s="27">
        <f t="shared" si="264"/>
        <v>2</v>
      </c>
      <c r="J755" s="27">
        <f t="shared" si="264"/>
        <v>0</v>
      </c>
    </row>
    <row r="756" spans="1:10" s="22" customFormat="1" ht="10.5" customHeight="1" x14ac:dyDescent="0.15">
      <c r="A756" s="23" t="str">
        <f t="shared" si="299"/>
        <v>16:20～16:30</v>
      </c>
      <c r="B756" s="24">
        <f t="shared" ref="B756:E756" si="324">B217+B294</f>
        <v>7</v>
      </c>
      <c r="C756" s="25">
        <f t="shared" si="324"/>
        <v>0</v>
      </c>
      <c r="D756" s="25">
        <f t="shared" si="324"/>
        <v>0</v>
      </c>
      <c r="E756" s="26">
        <f t="shared" si="324"/>
        <v>0</v>
      </c>
      <c r="F756" s="27">
        <f t="shared" si="283"/>
        <v>7</v>
      </c>
      <c r="G756" s="24">
        <f t="shared" si="284"/>
        <v>0</v>
      </c>
      <c r="H756" s="28">
        <f t="shared" si="285"/>
        <v>0</v>
      </c>
      <c r="I756" s="27">
        <f t="shared" si="264"/>
        <v>2</v>
      </c>
      <c r="J756" s="27">
        <f t="shared" si="264"/>
        <v>0</v>
      </c>
    </row>
    <row r="757" spans="1:10" s="22" customFormat="1" ht="10.5" customHeight="1" x14ac:dyDescent="0.15">
      <c r="A757" s="23" t="str">
        <f t="shared" si="299"/>
        <v>16:30～16:40</v>
      </c>
      <c r="B757" s="24">
        <f t="shared" ref="B757:E757" si="325">B218+B295</f>
        <v>6</v>
      </c>
      <c r="C757" s="25">
        <f t="shared" si="325"/>
        <v>0</v>
      </c>
      <c r="D757" s="25">
        <f t="shared" si="325"/>
        <v>0</v>
      </c>
      <c r="E757" s="26">
        <f t="shared" si="325"/>
        <v>0</v>
      </c>
      <c r="F757" s="27">
        <f t="shared" si="283"/>
        <v>6</v>
      </c>
      <c r="G757" s="24">
        <f t="shared" si="284"/>
        <v>0</v>
      </c>
      <c r="H757" s="28">
        <f t="shared" si="285"/>
        <v>0</v>
      </c>
      <c r="I757" s="27">
        <f t="shared" si="264"/>
        <v>2</v>
      </c>
      <c r="J757" s="27">
        <f t="shared" si="264"/>
        <v>0</v>
      </c>
    </row>
    <row r="758" spans="1:10" s="22" customFormat="1" ht="10.5" customHeight="1" x14ac:dyDescent="0.15">
      <c r="A758" s="23" t="str">
        <f t="shared" si="299"/>
        <v>16:40～16:50</v>
      </c>
      <c r="B758" s="24">
        <f t="shared" ref="B758:E758" si="326">B219+B296</f>
        <v>4</v>
      </c>
      <c r="C758" s="25">
        <f t="shared" si="326"/>
        <v>0</v>
      </c>
      <c r="D758" s="25">
        <f t="shared" si="326"/>
        <v>0</v>
      </c>
      <c r="E758" s="26">
        <f t="shared" si="326"/>
        <v>0</v>
      </c>
      <c r="F758" s="27">
        <f t="shared" si="283"/>
        <v>4</v>
      </c>
      <c r="G758" s="24">
        <f t="shared" si="284"/>
        <v>0</v>
      </c>
      <c r="H758" s="28">
        <f t="shared" si="285"/>
        <v>0</v>
      </c>
      <c r="I758" s="27">
        <f t="shared" si="264"/>
        <v>1</v>
      </c>
      <c r="J758" s="27">
        <f t="shared" si="264"/>
        <v>0</v>
      </c>
    </row>
    <row r="759" spans="1:10" s="22" customFormat="1" ht="10.5" customHeight="1" x14ac:dyDescent="0.15">
      <c r="A759" s="23" t="str">
        <f t="shared" si="299"/>
        <v>16:50～17:00</v>
      </c>
      <c r="B759" s="24">
        <f t="shared" ref="B759:E759" si="327">B220+B297</f>
        <v>3</v>
      </c>
      <c r="C759" s="25">
        <f t="shared" si="327"/>
        <v>0</v>
      </c>
      <c r="D759" s="25">
        <f t="shared" si="327"/>
        <v>0</v>
      </c>
      <c r="E759" s="26">
        <f t="shared" si="327"/>
        <v>0</v>
      </c>
      <c r="F759" s="27">
        <f t="shared" si="283"/>
        <v>3</v>
      </c>
      <c r="G759" s="24">
        <f t="shared" si="284"/>
        <v>0</v>
      </c>
      <c r="H759" s="28">
        <f t="shared" si="285"/>
        <v>0</v>
      </c>
      <c r="I759" s="27">
        <f t="shared" si="264"/>
        <v>1</v>
      </c>
      <c r="J759" s="27">
        <f t="shared" si="264"/>
        <v>0</v>
      </c>
    </row>
    <row r="760" spans="1:10" s="22" customFormat="1" ht="10.5" customHeight="1" x14ac:dyDescent="0.15">
      <c r="A760" s="23" t="str">
        <f t="shared" si="299"/>
        <v>17:00～17:10</v>
      </c>
      <c r="B760" s="24">
        <f t="shared" ref="B760:E760" si="328">B221+B298</f>
        <v>5</v>
      </c>
      <c r="C760" s="25">
        <f t="shared" si="328"/>
        <v>0</v>
      </c>
      <c r="D760" s="25">
        <f t="shared" si="328"/>
        <v>0</v>
      </c>
      <c r="E760" s="26">
        <f t="shared" si="328"/>
        <v>0</v>
      </c>
      <c r="F760" s="27">
        <f t="shared" si="283"/>
        <v>5</v>
      </c>
      <c r="G760" s="24">
        <f t="shared" si="284"/>
        <v>0</v>
      </c>
      <c r="H760" s="28">
        <f t="shared" si="285"/>
        <v>0</v>
      </c>
      <c r="I760" s="27">
        <f t="shared" si="264"/>
        <v>0</v>
      </c>
      <c r="J760" s="27">
        <f t="shared" si="264"/>
        <v>0</v>
      </c>
    </row>
    <row r="761" spans="1:10" s="22" customFormat="1" ht="10.5" customHeight="1" x14ac:dyDescent="0.15">
      <c r="A761" s="23" t="str">
        <f t="shared" si="299"/>
        <v>17:10～17:20</v>
      </c>
      <c r="B761" s="24">
        <f t="shared" ref="B761:E761" si="329">B222+B299</f>
        <v>7</v>
      </c>
      <c r="C761" s="25">
        <f t="shared" si="329"/>
        <v>0</v>
      </c>
      <c r="D761" s="25">
        <f t="shared" si="329"/>
        <v>3</v>
      </c>
      <c r="E761" s="26">
        <f t="shared" si="329"/>
        <v>0</v>
      </c>
      <c r="F761" s="27">
        <f t="shared" si="283"/>
        <v>10</v>
      </c>
      <c r="G761" s="24">
        <f t="shared" si="284"/>
        <v>0</v>
      </c>
      <c r="H761" s="28">
        <f t="shared" si="285"/>
        <v>0</v>
      </c>
      <c r="I761" s="27">
        <f t="shared" si="264"/>
        <v>0</v>
      </c>
      <c r="J761" s="27">
        <f t="shared" si="264"/>
        <v>0</v>
      </c>
    </row>
    <row r="762" spans="1:10" s="22" customFormat="1" ht="10.5" customHeight="1" x14ac:dyDescent="0.15">
      <c r="A762" s="23" t="str">
        <f t="shared" si="299"/>
        <v>17:20～17:30</v>
      </c>
      <c r="B762" s="24">
        <f t="shared" ref="B762:E762" si="330">B223+B300</f>
        <v>6</v>
      </c>
      <c r="C762" s="25">
        <f t="shared" si="330"/>
        <v>0</v>
      </c>
      <c r="D762" s="25">
        <f t="shared" si="330"/>
        <v>1</v>
      </c>
      <c r="E762" s="26">
        <f t="shared" si="330"/>
        <v>0</v>
      </c>
      <c r="F762" s="27">
        <f t="shared" si="283"/>
        <v>7</v>
      </c>
      <c r="G762" s="24">
        <f t="shared" si="284"/>
        <v>0</v>
      </c>
      <c r="H762" s="28">
        <f t="shared" si="285"/>
        <v>0</v>
      </c>
      <c r="I762" s="27">
        <f t="shared" si="264"/>
        <v>0</v>
      </c>
      <c r="J762" s="27">
        <f t="shared" si="264"/>
        <v>0</v>
      </c>
    </row>
    <row r="763" spans="1:10" s="22" customFormat="1" ht="10.5" customHeight="1" x14ac:dyDescent="0.15">
      <c r="A763" s="23" t="str">
        <f t="shared" si="299"/>
        <v>17:30～17:40</v>
      </c>
      <c r="B763" s="24">
        <f t="shared" ref="B763:E763" si="331">B224+B301</f>
        <v>2</v>
      </c>
      <c r="C763" s="25">
        <f t="shared" si="331"/>
        <v>0</v>
      </c>
      <c r="D763" s="25">
        <f t="shared" si="331"/>
        <v>0</v>
      </c>
      <c r="E763" s="26">
        <f t="shared" si="331"/>
        <v>0</v>
      </c>
      <c r="F763" s="27">
        <f t="shared" si="283"/>
        <v>2</v>
      </c>
      <c r="G763" s="24">
        <f t="shared" si="284"/>
        <v>0</v>
      </c>
      <c r="H763" s="28">
        <f t="shared" si="285"/>
        <v>0</v>
      </c>
      <c r="I763" s="27">
        <f t="shared" si="264"/>
        <v>1</v>
      </c>
      <c r="J763" s="27">
        <f t="shared" si="264"/>
        <v>0</v>
      </c>
    </row>
    <row r="764" spans="1:10" s="22" customFormat="1" ht="10.5" customHeight="1" x14ac:dyDescent="0.15">
      <c r="A764" s="23" t="str">
        <f t="shared" ref="A764:A771" si="332">A687</f>
        <v>17:40～17:50</v>
      </c>
      <c r="B764" s="24">
        <f t="shared" ref="B764:E764" si="333">B225+B302</f>
        <v>6</v>
      </c>
      <c r="C764" s="25">
        <f t="shared" si="333"/>
        <v>0</v>
      </c>
      <c r="D764" s="25">
        <f t="shared" si="333"/>
        <v>0</v>
      </c>
      <c r="E764" s="26">
        <f t="shared" si="333"/>
        <v>0</v>
      </c>
      <c r="F764" s="27">
        <f t="shared" si="283"/>
        <v>6</v>
      </c>
      <c r="G764" s="24">
        <f t="shared" si="284"/>
        <v>0</v>
      </c>
      <c r="H764" s="28">
        <f t="shared" si="285"/>
        <v>0</v>
      </c>
      <c r="I764" s="27">
        <f t="shared" ref="I764:J771" si="334">I225+I302</f>
        <v>0</v>
      </c>
      <c r="J764" s="27">
        <f t="shared" si="334"/>
        <v>0</v>
      </c>
    </row>
    <row r="765" spans="1:10" s="22" customFormat="1" ht="10.5" customHeight="1" x14ac:dyDescent="0.15">
      <c r="A765" s="23" t="str">
        <f t="shared" si="332"/>
        <v>17:50～18:00</v>
      </c>
      <c r="B765" s="24">
        <f t="shared" ref="B765:E765" si="335">B226+B303</f>
        <v>6</v>
      </c>
      <c r="C765" s="25">
        <f t="shared" si="335"/>
        <v>0</v>
      </c>
      <c r="D765" s="25">
        <f t="shared" si="335"/>
        <v>1</v>
      </c>
      <c r="E765" s="26">
        <f t="shared" si="335"/>
        <v>0</v>
      </c>
      <c r="F765" s="27">
        <f t="shared" si="283"/>
        <v>7</v>
      </c>
      <c r="G765" s="24">
        <f t="shared" si="284"/>
        <v>0</v>
      </c>
      <c r="H765" s="28">
        <f t="shared" si="285"/>
        <v>0</v>
      </c>
      <c r="I765" s="27">
        <f t="shared" si="334"/>
        <v>1</v>
      </c>
      <c r="J765" s="27">
        <f t="shared" si="334"/>
        <v>0</v>
      </c>
    </row>
    <row r="766" spans="1:10" s="22" customFormat="1" ht="10.5" customHeight="1" x14ac:dyDescent="0.15">
      <c r="A766" s="23" t="str">
        <f t="shared" si="332"/>
        <v>18:00～18:10</v>
      </c>
      <c r="B766" s="24">
        <f t="shared" ref="B766:E766" si="336">B227+B304</f>
        <v>6</v>
      </c>
      <c r="C766" s="25">
        <f t="shared" si="336"/>
        <v>0</v>
      </c>
      <c r="D766" s="25">
        <f t="shared" si="336"/>
        <v>1</v>
      </c>
      <c r="E766" s="26">
        <f t="shared" si="336"/>
        <v>0</v>
      </c>
      <c r="F766" s="27">
        <f t="shared" si="283"/>
        <v>7</v>
      </c>
      <c r="G766" s="24">
        <f t="shared" si="284"/>
        <v>0</v>
      </c>
      <c r="H766" s="28">
        <f t="shared" si="285"/>
        <v>0</v>
      </c>
      <c r="I766" s="27">
        <f t="shared" si="334"/>
        <v>0</v>
      </c>
      <c r="J766" s="27">
        <f t="shared" si="334"/>
        <v>0</v>
      </c>
    </row>
    <row r="767" spans="1:10" s="22" customFormat="1" ht="10.5" customHeight="1" x14ac:dyDescent="0.15">
      <c r="A767" s="23" t="str">
        <f t="shared" si="332"/>
        <v>18:10～18:20</v>
      </c>
      <c r="B767" s="24">
        <f t="shared" ref="B767:E767" si="337">B228+B305</f>
        <v>3</v>
      </c>
      <c r="C767" s="25">
        <f t="shared" si="337"/>
        <v>0</v>
      </c>
      <c r="D767" s="25">
        <f t="shared" si="337"/>
        <v>0</v>
      </c>
      <c r="E767" s="26">
        <f t="shared" si="337"/>
        <v>1</v>
      </c>
      <c r="F767" s="27">
        <f t="shared" si="283"/>
        <v>4</v>
      </c>
      <c r="G767" s="24">
        <f t="shared" si="284"/>
        <v>1</v>
      </c>
      <c r="H767" s="28">
        <f t="shared" si="285"/>
        <v>0.25</v>
      </c>
      <c r="I767" s="27">
        <f t="shared" si="334"/>
        <v>0</v>
      </c>
      <c r="J767" s="27">
        <f t="shared" si="334"/>
        <v>0</v>
      </c>
    </row>
    <row r="768" spans="1:10" s="22" customFormat="1" ht="10.5" customHeight="1" x14ac:dyDescent="0.15">
      <c r="A768" s="23" t="str">
        <f t="shared" si="332"/>
        <v>18:20～18:30</v>
      </c>
      <c r="B768" s="24">
        <f t="shared" ref="B768:E768" si="338">B229+B306</f>
        <v>2</v>
      </c>
      <c r="C768" s="25">
        <f t="shared" si="338"/>
        <v>0</v>
      </c>
      <c r="D768" s="25">
        <f t="shared" si="338"/>
        <v>0</v>
      </c>
      <c r="E768" s="26">
        <f t="shared" si="338"/>
        <v>0</v>
      </c>
      <c r="F768" s="27">
        <f t="shared" si="283"/>
        <v>2</v>
      </c>
      <c r="G768" s="24">
        <f t="shared" si="284"/>
        <v>0</v>
      </c>
      <c r="H768" s="28">
        <f t="shared" si="285"/>
        <v>0</v>
      </c>
      <c r="I768" s="27">
        <f t="shared" si="334"/>
        <v>0</v>
      </c>
      <c r="J768" s="27">
        <f t="shared" si="334"/>
        <v>0</v>
      </c>
    </row>
    <row r="769" spans="1:10" s="22" customFormat="1" ht="10.5" customHeight="1" x14ac:dyDescent="0.15">
      <c r="A769" s="23" t="str">
        <f t="shared" si="332"/>
        <v>18:30～18:40</v>
      </c>
      <c r="B769" s="24">
        <f t="shared" ref="B769:E769" si="339">B230+B307</f>
        <v>5</v>
      </c>
      <c r="C769" s="25">
        <f t="shared" si="339"/>
        <v>0</v>
      </c>
      <c r="D769" s="25">
        <f t="shared" si="339"/>
        <v>1</v>
      </c>
      <c r="E769" s="26">
        <f t="shared" si="339"/>
        <v>0</v>
      </c>
      <c r="F769" s="27">
        <f t="shared" si="283"/>
        <v>6</v>
      </c>
      <c r="G769" s="24">
        <f t="shared" si="284"/>
        <v>0</v>
      </c>
      <c r="H769" s="28">
        <f t="shared" si="285"/>
        <v>0</v>
      </c>
      <c r="I769" s="27">
        <f t="shared" si="334"/>
        <v>1</v>
      </c>
      <c r="J769" s="27">
        <f t="shared" si="334"/>
        <v>1</v>
      </c>
    </row>
    <row r="770" spans="1:10" s="22" customFormat="1" ht="10.5" customHeight="1" x14ac:dyDescent="0.15">
      <c r="A770" s="23" t="str">
        <f t="shared" si="332"/>
        <v>18:40～18:50</v>
      </c>
      <c r="B770" s="24">
        <f t="shared" ref="B770:E770" si="340">B231+B308</f>
        <v>6</v>
      </c>
      <c r="C770" s="25">
        <f t="shared" si="340"/>
        <v>0</v>
      </c>
      <c r="D770" s="25">
        <f t="shared" si="340"/>
        <v>0</v>
      </c>
      <c r="E770" s="26">
        <f t="shared" si="340"/>
        <v>0</v>
      </c>
      <c r="F770" s="27">
        <f t="shared" si="283"/>
        <v>6</v>
      </c>
      <c r="G770" s="24">
        <f t="shared" si="284"/>
        <v>0</v>
      </c>
      <c r="H770" s="28">
        <f t="shared" si="285"/>
        <v>0</v>
      </c>
      <c r="I770" s="27">
        <f t="shared" si="334"/>
        <v>0</v>
      </c>
      <c r="J770" s="27">
        <f t="shared" si="334"/>
        <v>0</v>
      </c>
    </row>
    <row r="771" spans="1:10" s="22" customFormat="1" ht="10.5" customHeight="1" x14ac:dyDescent="0.15">
      <c r="A771" s="29" t="str">
        <f t="shared" si="332"/>
        <v>18:50～19:00</v>
      </c>
      <c r="B771" s="41">
        <f t="shared" ref="B771:E771" si="341">B232+B309</f>
        <v>8</v>
      </c>
      <c r="C771" s="42">
        <f t="shared" si="341"/>
        <v>0</v>
      </c>
      <c r="D771" s="42">
        <f t="shared" si="341"/>
        <v>1</v>
      </c>
      <c r="E771" s="43">
        <f t="shared" si="341"/>
        <v>0</v>
      </c>
      <c r="F771" s="44">
        <f t="shared" si="283"/>
        <v>9</v>
      </c>
      <c r="G771" s="41">
        <f t="shared" si="284"/>
        <v>0</v>
      </c>
      <c r="H771" s="45">
        <f t="shared" si="285"/>
        <v>0</v>
      </c>
      <c r="I771" s="44">
        <f t="shared" si="334"/>
        <v>2</v>
      </c>
      <c r="J771" s="44">
        <f t="shared" si="334"/>
        <v>0</v>
      </c>
    </row>
    <row r="772" spans="1:10" s="22" customFormat="1" ht="10.5" customHeight="1" x14ac:dyDescent="0.15">
      <c r="A772" s="30" t="s">
        <v>109</v>
      </c>
      <c r="B772" s="31">
        <f>SUM(B700:B771)</f>
        <v>386</v>
      </c>
      <c r="C772" s="32">
        <f>SUM(C700:C771)</f>
        <v>0</v>
      </c>
      <c r="D772" s="32">
        <f>SUM(D700:D771)</f>
        <v>36</v>
      </c>
      <c r="E772" s="33">
        <f>SUM(E700:E771)</f>
        <v>6</v>
      </c>
      <c r="F772" s="34">
        <f>SUM(B772:E772)</f>
        <v>428</v>
      </c>
      <c r="G772" s="31">
        <f>C772+E772</f>
        <v>6</v>
      </c>
      <c r="H772" s="35">
        <f>IF(F772&gt;0,ROUND(G772/F772,3),0)</f>
        <v>1.4E-2</v>
      </c>
      <c r="I772" s="34">
        <f>SUM(I700:I771)</f>
        <v>55</v>
      </c>
      <c r="J772" s="34">
        <f>SUM(J700:J771)</f>
        <v>15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179" t="s">
        <v>2</v>
      </c>
      <c r="C775" s="181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70" t="s">
        <v>134</v>
      </c>
    </row>
    <row r="776" spans="1:10" ht="12" customHeight="1" x14ac:dyDescent="0.15">
      <c r="A776" s="10" t="s">
        <v>1</v>
      </c>
      <c r="B776" s="180"/>
      <c r="C776" s="166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71"/>
    </row>
    <row r="777" spans="1:10" s="22" customFormat="1" ht="10.5" customHeight="1" x14ac:dyDescent="0.15">
      <c r="A777" s="16" t="str">
        <f t="shared" ref="A777:A808" si="342">A700</f>
        <v xml:space="preserve"> 7:00～ 7:10</v>
      </c>
      <c r="B777" s="17">
        <f t="shared" ref="B777:B808" si="343">B7+B392</f>
        <v>1</v>
      </c>
      <c r="C777" s="18">
        <f t="shared" ref="C777:E777" si="344">C7+C392</f>
        <v>0</v>
      </c>
      <c r="D777" s="18">
        <f t="shared" si="344"/>
        <v>1</v>
      </c>
      <c r="E777" s="19">
        <f t="shared" si="344"/>
        <v>0</v>
      </c>
      <c r="F777" s="20">
        <f t="shared" ref="F777:F794" si="345">SUM(B777:E777)</f>
        <v>2</v>
      </c>
      <c r="G777" s="17">
        <f t="shared" ref="G777:G794" si="346">C777+E777</f>
        <v>0</v>
      </c>
      <c r="H777" s="21">
        <f t="shared" ref="H777:H794" si="347">IF(F777&gt;0,ROUND(G777/F777,3),0)</f>
        <v>0</v>
      </c>
      <c r="I777" s="20">
        <f t="shared" ref="I777:J840" si="348">I7+I392</f>
        <v>0</v>
      </c>
      <c r="J777" s="20">
        <f t="shared" si="348"/>
        <v>0</v>
      </c>
    </row>
    <row r="778" spans="1:10" s="22" customFormat="1" ht="10.5" customHeight="1" x14ac:dyDescent="0.15">
      <c r="A778" s="23" t="str">
        <f t="shared" si="342"/>
        <v xml:space="preserve"> 7:10～ 7:20</v>
      </c>
      <c r="B778" s="24">
        <f t="shared" si="343"/>
        <v>1</v>
      </c>
      <c r="C778" s="25">
        <f t="shared" ref="C778:E778" si="349">C8+C393</f>
        <v>0</v>
      </c>
      <c r="D778" s="25">
        <f t="shared" si="349"/>
        <v>0</v>
      </c>
      <c r="E778" s="26">
        <f t="shared" si="349"/>
        <v>1</v>
      </c>
      <c r="F778" s="27">
        <f t="shared" si="345"/>
        <v>2</v>
      </c>
      <c r="G778" s="24">
        <f t="shared" si="346"/>
        <v>1</v>
      </c>
      <c r="H778" s="28">
        <f t="shared" si="347"/>
        <v>0.5</v>
      </c>
      <c r="I778" s="27">
        <f t="shared" si="348"/>
        <v>0</v>
      </c>
      <c r="J778" s="27">
        <f t="shared" si="348"/>
        <v>0</v>
      </c>
    </row>
    <row r="779" spans="1:10" s="22" customFormat="1" ht="10.5" customHeight="1" x14ac:dyDescent="0.15">
      <c r="A779" s="23" t="str">
        <f t="shared" si="342"/>
        <v xml:space="preserve"> 7:20～ 7:30</v>
      </c>
      <c r="B779" s="24">
        <f t="shared" si="343"/>
        <v>1</v>
      </c>
      <c r="C779" s="25">
        <f t="shared" ref="C779:E779" si="350">C9+C394</f>
        <v>0</v>
      </c>
      <c r="D779" s="25">
        <f t="shared" si="350"/>
        <v>0</v>
      </c>
      <c r="E779" s="26">
        <f t="shared" si="350"/>
        <v>0</v>
      </c>
      <c r="F779" s="27">
        <f t="shared" si="345"/>
        <v>1</v>
      </c>
      <c r="G779" s="24">
        <f t="shared" si="346"/>
        <v>0</v>
      </c>
      <c r="H779" s="28">
        <f t="shared" si="347"/>
        <v>0</v>
      </c>
      <c r="I779" s="27">
        <f t="shared" si="348"/>
        <v>0</v>
      </c>
      <c r="J779" s="27">
        <f t="shared" si="348"/>
        <v>0</v>
      </c>
    </row>
    <row r="780" spans="1:10" s="22" customFormat="1" ht="10.5" customHeight="1" x14ac:dyDescent="0.15">
      <c r="A780" s="23" t="str">
        <f t="shared" si="342"/>
        <v xml:space="preserve"> 7:30～ 7:40</v>
      </c>
      <c r="B780" s="24">
        <f t="shared" si="343"/>
        <v>1</v>
      </c>
      <c r="C780" s="25">
        <f t="shared" ref="C780:E780" si="351">C10+C395</f>
        <v>0</v>
      </c>
      <c r="D780" s="25">
        <f t="shared" si="351"/>
        <v>0</v>
      </c>
      <c r="E780" s="26">
        <f t="shared" si="351"/>
        <v>0</v>
      </c>
      <c r="F780" s="27">
        <f t="shared" si="345"/>
        <v>1</v>
      </c>
      <c r="G780" s="24">
        <f t="shared" si="346"/>
        <v>0</v>
      </c>
      <c r="H780" s="28">
        <f t="shared" si="347"/>
        <v>0</v>
      </c>
      <c r="I780" s="27">
        <f t="shared" si="348"/>
        <v>1</v>
      </c>
      <c r="J780" s="27">
        <f t="shared" si="348"/>
        <v>0</v>
      </c>
    </row>
    <row r="781" spans="1:10" s="22" customFormat="1" ht="10.5" customHeight="1" x14ac:dyDescent="0.15">
      <c r="A781" s="23" t="str">
        <f t="shared" si="342"/>
        <v xml:space="preserve"> 7:40～ 7:50</v>
      </c>
      <c r="B781" s="24">
        <f t="shared" si="343"/>
        <v>3</v>
      </c>
      <c r="C781" s="25">
        <f t="shared" ref="C781:E781" si="352">C11+C396</f>
        <v>0</v>
      </c>
      <c r="D781" s="25">
        <f t="shared" si="352"/>
        <v>1</v>
      </c>
      <c r="E781" s="26">
        <f t="shared" si="352"/>
        <v>0</v>
      </c>
      <c r="F781" s="27">
        <f t="shared" si="345"/>
        <v>4</v>
      </c>
      <c r="G781" s="24">
        <f t="shared" si="346"/>
        <v>0</v>
      </c>
      <c r="H781" s="28">
        <f t="shared" si="347"/>
        <v>0</v>
      </c>
      <c r="I781" s="27">
        <f t="shared" si="348"/>
        <v>0</v>
      </c>
      <c r="J781" s="27">
        <f t="shared" si="348"/>
        <v>0</v>
      </c>
    </row>
    <row r="782" spans="1:10" s="22" customFormat="1" ht="10.5" customHeight="1" x14ac:dyDescent="0.15">
      <c r="A782" s="23" t="str">
        <f t="shared" si="342"/>
        <v xml:space="preserve"> 7:50～ 8:00</v>
      </c>
      <c r="B782" s="24">
        <f t="shared" si="343"/>
        <v>1</v>
      </c>
      <c r="C782" s="25">
        <f t="shared" ref="C782:E782" si="353">C12+C397</f>
        <v>0</v>
      </c>
      <c r="D782" s="25">
        <f t="shared" si="353"/>
        <v>2</v>
      </c>
      <c r="E782" s="26">
        <f t="shared" si="353"/>
        <v>0</v>
      </c>
      <c r="F782" s="27">
        <f t="shared" si="345"/>
        <v>3</v>
      </c>
      <c r="G782" s="24">
        <f t="shared" si="346"/>
        <v>0</v>
      </c>
      <c r="H782" s="28">
        <f t="shared" si="347"/>
        <v>0</v>
      </c>
      <c r="I782" s="27">
        <f t="shared" si="348"/>
        <v>0</v>
      </c>
      <c r="J782" s="27">
        <f t="shared" si="348"/>
        <v>0</v>
      </c>
    </row>
    <row r="783" spans="1:10" s="22" customFormat="1" ht="10.5" customHeight="1" x14ac:dyDescent="0.15">
      <c r="A783" s="23" t="str">
        <f t="shared" si="342"/>
        <v xml:space="preserve"> 8:00～ 8:10</v>
      </c>
      <c r="B783" s="24">
        <f t="shared" si="343"/>
        <v>1</v>
      </c>
      <c r="C783" s="25">
        <f t="shared" ref="C783:E783" si="354">C13+C398</f>
        <v>0</v>
      </c>
      <c r="D783" s="25">
        <f t="shared" si="354"/>
        <v>0</v>
      </c>
      <c r="E783" s="26">
        <f t="shared" si="354"/>
        <v>0</v>
      </c>
      <c r="F783" s="27">
        <f t="shared" si="345"/>
        <v>1</v>
      </c>
      <c r="G783" s="24">
        <f t="shared" si="346"/>
        <v>0</v>
      </c>
      <c r="H783" s="28">
        <f t="shared" si="347"/>
        <v>0</v>
      </c>
      <c r="I783" s="27">
        <f t="shared" si="348"/>
        <v>0</v>
      </c>
      <c r="J783" s="27">
        <f t="shared" si="348"/>
        <v>0</v>
      </c>
    </row>
    <row r="784" spans="1:10" s="22" customFormat="1" ht="10.5" customHeight="1" x14ac:dyDescent="0.15">
      <c r="A784" s="23" t="str">
        <f t="shared" si="342"/>
        <v xml:space="preserve"> 8:10～ 8:20</v>
      </c>
      <c r="B784" s="24">
        <f t="shared" si="343"/>
        <v>3</v>
      </c>
      <c r="C784" s="25">
        <f t="shared" ref="C784:E784" si="355">C14+C399</f>
        <v>0</v>
      </c>
      <c r="D784" s="25">
        <f t="shared" si="355"/>
        <v>0</v>
      </c>
      <c r="E784" s="26">
        <f t="shared" si="355"/>
        <v>0</v>
      </c>
      <c r="F784" s="27">
        <f t="shared" si="345"/>
        <v>3</v>
      </c>
      <c r="G784" s="24">
        <f t="shared" si="346"/>
        <v>0</v>
      </c>
      <c r="H784" s="28">
        <f t="shared" si="347"/>
        <v>0</v>
      </c>
      <c r="I784" s="27">
        <f t="shared" si="348"/>
        <v>0</v>
      </c>
      <c r="J784" s="27">
        <f t="shared" si="348"/>
        <v>0</v>
      </c>
    </row>
    <row r="785" spans="1:10" s="22" customFormat="1" ht="10.5" customHeight="1" x14ac:dyDescent="0.15">
      <c r="A785" s="23" t="str">
        <f t="shared" si="342"/>
        <v xml:space="preserve"> 8:20～ 8:30</v>
      </c>
      <c r="B785" s="24">
        <f t="shared" si="343"/>
        <v>6</v>
      </c>
      <c r="C785" s="25">
        <f t="shared" ref="C785:E785" si="356">C15+C400</f>
        <v>0</v>
      </c>
      <c r="D785" s="25">
        <f t="shared" si="356"/>
        <v>0</v>
      </c>
      <c r="E785" s="26">
        <f t="shared" si="356"/>
        <v>0</v>
      </c>
      <c r="F785" s="27">
        <f t="shared" si="345"/>
        <v>6</v>
      </c>
      <c r="G785" s="24">
        <f t="shared" si="346"/>
        <v>0</v>
      </c>
      <c r="H785" s="28">
        <f t="shared" si="347"/>
        <v>0</v>
      </c>
      <c r="I785" s="27">
        <f t="shared" si="348"/>
        <v>0</v>
      </c>
      <c r="J785" s="27">
        <f t="shared" si="348"/>
        <v>0</v>
      </c>
    </row>
    <row r="786" spans="1:10" s="22" customFormat="1" ht="10.5" customHeight="1" x14ac:dyDescent="0.15">
      <c r="A786" s="23" t="str">
        <f t="shared" si="342"/>
        <v xml:space="preserve"> 8:30～ 8:40</v>
      </c>
      <c r="B786" s="24">
        <f t="shared" si="343"/>
        <v>2</v>
      </c>
      <c r="C786" s="25">
        <f t="shared" ref="C786:E786" si="357">C16+C401</f>
        <v>0</v>
      </c>
      <c r="D786" s="25">
        <f t="shared" si="357"/>
        <v>0</v>
      </c>
      <c r="E786" s="26">
        <f t="shared" si="357"/>
        <v>0</v>
      </c>
      <c r="F786" s="27">
        <f t="shared" si="345"/>
        <v>2</v>
      </c>
      <c r="G786" s="24">
        <f t="shared" si="346"/>
        <v>0</v>
      </c>
      <c r="H786" s="28">
        <f t="shared" si="347"/>
        <v>0</v>
      </c>
      <c r="I786" s="27">
        <f t="shared" si="348"/>
        <v>0</v>
      </c>
      <c r="J786" s="27">
        <f t="shared" si="348"/>
        <v>0</v>
      </c>
    </row>
    <row r="787" spans="1:10" s="22" customFormat="1" ht="10.5" customHeight="1" x14ac:dyDescent="0.15">
      <c r="A787" s="23" t="str">
        <f t="shared" si="342"/>
        <v xml:space="preserve"> 8:40～ 8:50</v>
      </c>
      <c r="B787" s="24">
        <f t="shared" si="343"/>
        <v>4</v>
      </c>
      <c r="C787" s="25">
        <f t="shared" ref="C787:E787" si="358">C17+C402</f>
        <v>0</v>
      </c>
      <c r="D787" s="25">
        <f t="shared" si="358"/>
        <v>1</v>
      </c>
      <c r="E787" s="26">
        <f t="shared" si="358"/>
        <v>0</v>
      </c>
      <c r="F787" s="27">
        <f t="shared" si="345"/>
        <v>5</v>
      </c>
      <c r="G787" s="24">
        <f t="shared" si="346"/>
        <v>0</v>
      </c>
      <c r="H787" s="28">
        <f t="shared" si="347"/>
        <v>0</v>
      </c>
      <c r="I787" s="27">
        <f t="shared" si="348"/>
        <v>1</v>
      </c>
      <c r="J787" s="27">
        <f t="shared" si="348"/>
        <v>0</v>
      </c>
    </row>
    <row r="788" spans="1:10" s="22" customFormat="1" ht="10.5" customHeight="1" x14ac:dyDescent="0.15">
      <c r="A788" s="23" t="str">
        <f t="shared" si="342"/>
        <v xml:space="preserve"> 8:50～ 9:00</v>
      </c>
      <c r="B788" s="24">
        <f t="shared" si="343"/>
        <v>3</v>
      </c>
      <c r="C788" s="25">
        <f t="shared" ref="C788:E788" si="359">C18+C403</f>
        <v>0</v>
      </c>
      <c r="D788" s="25">
        <f t="shared" si="359"/>
        <v>0</v>
      </c>
      <c r="E788" s="26">
        <f t="shared" si="359"/>
        <v>0</v>
      </c>
      <c r="F788" s="27">
        <f t="shared" si="345"/>
        <v>3</v>
      </c>
      <c r="G788" s="24">
        <f t="shared" si="346"/>
        <v>0</v>
      </c>
      <c r="H788" s="28">
        <f t="shared" si="347"/>
        <v>0</v>
      </c>
      <c r="I788" s="27">
        <f t="shared" si="348"/>
        <v>0</v>
      </c>
      <c r="J788" s="27">
        <f t="shared" si="348"/>
        <v>0</v>
      </c>
    </row>
    <row r="789" spans="1:10" s="22" customFormat="1" ht="10.5" customHeight="1" x14ac:dyDescent="0.15">
      <c r="A789" s="23" t="str">
        <f t="shared" si="342"/>
        <v xml:space="preserve"> 9:00～ 9:10</v>
      </c>
      <c r="B789" s="24">
        <f t="shared" si="343"/>
        <v>2</v>
      </c>
      <c r="C789" s="25">
        <f t="shared" ref="C789:E789" si="360">C19+C404</f>
        <v>0</v>
      </c>
      <c r="D789" s="25">
        <f t="shared" si="360"/>
        <v>1</v>
      </c>
      <c r="E789" s="26">
        <f t="shared" si="360"/>
        <v>0</v>
      </c>
      <c r="F789" s="27">
        <f t="shared" si="345"/>
        <v>3</v>
      </c>
      <c r="G789" s="24">
        <f t="shared" si="346"/>
        <v>0</v>
      </c>
      <c r="H789" s="28">
        <f t="shared" si="347"/>
        <v>0</v>
      </c>
      <c r="I789" s="27">
        <f t="shared" si="348"/>
        <v>0</v>
      </c>
      <c r="J789" s="27">
        <f t="shared" si="348"/>
        <v>0</v>
      </c>
    </row>
    <row r="790" spans="1:10" s="22" customFormat="1" ht="10.5" customHeight="1" x14ac:dyDescent="0.15">
      <c r="A790" s="23" t="str">
        <f t="shared" si="342"/>
        <v xml:space="preserve"> 9:10～ 9:20</v>
      </c>
      <c r="B790" s="24">
        <f t="shared" si="343"/>
        <v>1</v>
      </c>
      <c r="C790" s="25">
        <f t="shared" ref="C790:E790" si="361">C20+C405</f>
        <v>0</v>
      </c>
      <c r="D790" s="25">
        <f t="shared" si="361"/>
        <v>0</v>
      </c>
      <c r="E790" s="26">
        <f t="shared" si="361"/>
        <v>0</v>
      </c>
      <c r="F790" s="27">
        <f t="shared" si="345"/>
        <v>1</v>
      </c>
      <c r="G790" s="24">
        <f t="shared" si="346"/>
        <v>0</v>
      </c>
      <c r="H790" s="28">
        <f t="shared" si="347"/>
        <v>0</v>
      </c>
      <c r="I790" s="27">
        <f t="shared" si="348"/>
        <v>1</v>
      </c>
      <c r="J790" s="27">
        <f t="shared" si="348"/>
        <v>0</v>
      </c>
    </row>
    <row r="791" spans="1:10" s="22" customFormat="1" ht="10.5" customHeight="1" x14ac:dyDescent="0.15">
      <c r="A791" s="23" t="str">
        <f t="shared" si="342"/>
        <v xml:space="preserve"> 9:20～ 9:30</v>
      </c>
      <c r="B791" s="24">
        <f t="shared" si="343"/>
        <v>2</v>
      </c>
      <c r="C791" s="25">
        <f t="shared" ref="C791:E791" si="362">C21+C406</f>
        <v>0</v>
      </c>
      <c r="D791" s="25">
        <f t="shared" si="362"/>
        <v>1</v>
      </c>
      <c r="E791" s="26">
        <f t="shared" si="362"/>
        <v>0</v>
      </c>
      <c r="F791" s="27">
        <f t="shared" si="345"/>
        <v>3</v>
      </c>
      <c r="G791" s="24">
        <f t="shared" si="346"/>
        <v>0</v>
      </c>
      <c r="H791" s="28">
        <f t="shared" si="347"/>
        <v>0</v>
      </c>
      <c r="I791" s="27">
        <f t="shared" si="348"/>
        <v>0</v>
      </c>
      <c r="J791" s="27">
        <f t="shared" si="348"/>
        <v>0</v>
      </c>
    </row>
    <row r="792" spans="1:10" s="22" customFormat="1" ht="10.5" customHeight="1" x14ac:dyDescent="0.15">
      <c r="A792" s="23" t="str">
        <f t="shared" si="342"/>
        <v xml:space="preserve"> 9:30～ 9:40</v>
      </c>
      <c r="B792" s="24">
        <f t="shared" si="343"/>
        <v>8</v>
      </c>
      <c r="C792" s="25">
        <f t="shared" ref="C792:E792" si="363">C22+C407</f>
        <v>0</v>
      </c>
      <c r="D792" s="25">
        <f t="shared" si="363"/>
        <v>0</v>
      </c>
      <c r="E792" s="26">
        <f t="shared" si="363"/>
        <v>0</v>
      </c>
      <c r="F792" s="27">
        <f t="shared" si="345"/>
        <v>8</v>
      </c>
      <c r="G792" s="24">
        <f t="shared" si="346"/>
        <v>0</v>
      </c>
      <c r="H792" s="28">
        <f t="shared" si="347"/>
        <v>0</v>
      </c>
      <c r="I792" s="27">
        <f t="shared" si="348"/>
        <v>1</v>
      </c>
      <c r="J792" s="27">
        <f t="shared" si="348"/>
        <v>0</v>
      </c>
    </row>
    <row r="793" spans="1:10" s="22" customFormat="1" ht="10.5" customHeight="1" x14ac:dyDescent="0.15">
      <c r="A793" s="23" t="str">
        <f t="shared" si="342"/>
        <v xml:space="preserve"> 9:40～ 9:50</v>
      </c>
      <c r="B793" s="24">
        <f t="shared" si="343"/>
        <v>6</v>
      </c>
      <c r="C793" s="25">
        <f t="shared" ref="C793:E793" si="364">C23+C408</f>
        <v>0</v>
      </c>
      <c r="D793" s="25">
        <f t="shared" si="364"/>
        <v>1</v>
      </c>
      <c r="E793" s="26">
        <f t="shared" si="364"/>
        <v>0</v>
      </c>
      <c r="F793" s="27">
        <f t="shared" si="345"/>
        <v>7</v>
      </c>
      <c r="G793" s="24">
        <f t="shared" si="346"/>
        <v>0</v>
      </c>
      <c r="H793" s="28">
        <f t="shared" si="347"/>
        <v>0</v>
      </c>
      <c r="I793" s="27">
        <f t="shared" si="348"/>
        <v>0</v>
      </c>
      <c r="J793" s="27">
        <f t="shared" si="348"/>
        <v>1</v>
      </c>
    </row>
    <row r="794" spans="1:10" s="22" customFormat="1" ht="10.5" customHeight="1" x14ac:dyDescent="0.15">
      <c r="A794" s="23" t="str">
        <f t="shared" si="342"/>
        <v xml:space="preserve"> 9:50～10:00</v>
      </c>
      <c r="B794" s="24">
        <f t="shared" si="343"/>
        <v>12</v>
      </c>
      <c r="C794" s="25">
        <f t="shared" ref="C794:E794" si="365">C24+C409</f>
        <v>0</v>
      </c>
      <c r="D794" s="25">
        <f t="shared" si="365"/>
        <v>0</v>
      </c>
      <c r="E794" s="26">
        <f t="shared" si="365"/>
        <v>0</v>
      </c>
      <c r="F794" s="27">
        <f t="shared" si="345"/>
        <v>12</v>
      </c>
      <c r="G794" s="24">
        <f t="shared" si="346"/>
        <v>0</v>
      </c>
      <c r="H794" s="28">
        <f t="shared" si="347"/>
        <v>0</v>
      </c>
      <c r="I794" s="27">
        <f t="shared" si="348"/>
        <v>3</v>
      </c>
      <c r="J794" s="27">
        <f t="shared" si="348"/>
        <v>0</v>
      </c>
    </row>
    <row r="795" spans="1:10" s="22" customFormat="1" ht="10.5" customHeight="1" x14ac:dyDescent="0.15">
      <c r="A795" s="23" t="str">
        <f t="shared" si="342"/>
        <v>10:00～10:10</v>
      </c>
      <c r="B795" s="24">
        <f t="shared" si="343"/>
        <v>7</v>
      </c>
      <c r="C795" s="25">
        <f t="shared" ref="C795:E795" si="366">C25+C410</f>
        <v>0</v>
      </c>
      <c r="D795" s="25">
        <f t="shared" si="366"/>
        <v>0</v>
      </c>
      <c r="E795" s="26">
        <f t="shared" si="366"/>
        <v>0</v>
      </c>
      <c r="F795" s="27">
        <f t="shared" ref="F795:F848" si="367">SUM(B795:E795)</f>
        <v>7</v>
      </c>
      <c r="G795" s="24">
        <f t="shared" ref="G795:G848" si="368">C795+E795</f>
        <v>0</v>
      </c>
      <c r="H795" s="28">
        <f t="shared" ref="H795:H848" si="369">IF(F795&gt;0,ROUND(G795/F795,3),0)</f>
        <v>0</v>
      </c>
      <c r="I795" s="27">
        <f t="shared" si="348"/>
        <v>0</v>
      </c>
      <c r="J795" s="27">
        <f t="shared" si="348"/>
        <v>0</v>
      </c>
    </row>
    <row r="796" spans="1:10" s="22" customFormat="1" ht="10.5" customHeight="1" x14ac:dyDescent="0.15">
      <c r="A796" s="23" t="str">
        <f t="shared" si="342"/>
        <v>10:10～10:20</v>
      </c>
      <c r="B796" s="24">
        <f t="shared" si="343"/>
        <v>5</v>
      </c>
      <c r="C796" s="25">
        <f t="shared" ref="C796:E796" si="370">C26+C411</f>
        <v>0</v>
      </c>
      <c r="D796" s="25">
        <f t="shared" si="370"/>
        <v>2</v>
      </c>
      <c r="E796" s="26">
        <f t="shared" si="370"/>
        <v>0</v>
      </c>
      <c r="F796" s="27">
        <f t="shared" si="367"/>
        <v>7</v>
      </c>
      <c r="G796" s="24">
        <f t="shared" si="368"/>
        <v>0</v>
      </c>
      <c r="H796" s="28">
        <f t="shared" si="369"/>
        <v>0</v>
      </c>
      <c r="I796" s="27">
        <f t="shared" si="348"/>
        <v>0</v>
      </c>
      <c r="J796" s="27">
        <f t="shared" si="348"/>
        <v>0</v>
      </c>
    </row>
    <row r="797" spans="1:10" s="22" customFormat="1" ht="10.5" customHeight="1" x14ac:dyDescent="0.15">
      <c r="A797" s="23" t="str">
        <f t="shared" si="342"/>
        <v>10:20～10:30</v>
      </c>
      <c r="B797" s="24">
        <f t="shared" si="343"/>
        <v>7</v>
      </c>
      <c r="C797" s="25">
        <f t="shared" ref="C797:E797" si="371">C27+C412</f>
        <v>0</v>
      </c>
      <c r="D797" s="25">
        <f t="shared" si="371"/>
        <v>2</v>
      </c>
      <c r="E797" s="26">
        <f t="shared" si="371"/>
        <v>0</v>
      </c>
      <c r="F797" s="27">
        <f t="shared" si="367"/>
        <v>9</v>
      </c>
      <c r="G797" s="24">
        <f t="shared" si="368"/>
        <v>0</v>
      </c>
      <c r="H797" s="28">
        <f t="shared" si="369"/>
        <v>0</v>
      </c>
      <c r="I797" s="27">
        <f t="shared" si="348"/>
        <v>0</v>
      </c>
      <c r="J797" s="27">
        <f t="shared" si="348"/>
        <v>0</v>
      </c>
    </row>
    <row r="798" spans="1:10" s="22" customFormat="1" ht="10.5" customHeight="1" x14ac:dyDescent="0.15">
      <c r="A798" s="23" t="str">
        <f t="shared" si="342"/>
        <v>10:30～10:40</v>
      </c>
      <c r="B798" s="24">
        <f t="shared" si="343"/>
        <v>3</v>
      </c>
      <c r="C798" s="25">
        <f t="shared" ref="C798:E798" si="372">C28+C413</f>
        <v>0</v>
      </c>
      <c r="D798" s="25">
        <f t="shared" si="372"/>
        <v>1</v>
      </c>
      <c r="E798" s="26">
        <f t="shared" si="372"/>
        <v>0</v>
      </c>
      <c r="F798" s="27">
        <f t="shared" si="367"/>
        <v>4</v>
      </c>
      <c r="G798" s="24">
        <f t="shared" si="368"/>
        <v>0</v>
      </c>
      <c r="H798" s="28">
        <f t="shared" si="369"/>
        <v>0</v>
      </c>
      <c r="I798" s="27">
        <f t="shared" si="348"/>
        <v>0</v>
      </c>
      <c r="J798" s="27">
        <f t="shared" si="348"/>
        <v>1</v>
      </c>
    </row>
    <row r="799" spans="1:10" s="22" customFormat="1" ht="10.5" customHeight="1" x14ac:dyDescent="0.15">
      <c r="A799" s="23" t="str">
        <f t="shared" si="342"/>
        <v>10:40～10:50</v>
      </c>
      <c r="B799" s="24">
        <f t="shared" si="343"/>
        <v>7</v>
      </c>
      <c r="C799" s="25">
        <f t="shared" ref="C799:E799" si="373">C29+C414</f>
        <v>0</v>
      </c>
      <c r="D799" s="25">
        <f t="shared" si="373"/>
        <v>1</v>
      </c>
      <c r="E799" s="26">
        <f t="shared" si="373"/>
        <v>0</v>
      </c>
      <c r="F799" s="27">
        <f t="shared" si="367"/>
        <v>8</v>
      </c>
      <c r="G799" s="24">
        <f t="shared" si="368"/>
        <v>0</v>
      </c>
      <c r="H799" s="28">
        <f t="shared" si="369"/>
        <v>0</v>
      </c>
      <c r="I799" s="27">
        <f t="shared" si="348"/>
        <v>0</v>
      </c>
      <c r="J799" s="27">
        <f t="shared" si="348"/>
        <v>0</v>
      </c>
    </row>
    <row r="800" spans="1:10" s="22" customFormat="1" ht="10.5" customHeight="1" x14ac:dyDescent="0.15">
      <c r="A800" s="23" t="str">
        <f t="shared" si="342"/>
        <v>10:50～11:00</v>
      </c>
      <c r="B800" s="24">
        <f t="shared" si="343"/>
        <v>5</v>
      </c>
      <c r="C800" s="25">
        <f t="shared" ref="C800:E800" si="374">C30+C415</f>
        <v>0</v>
      </c>
      <c r="D800" s="25">
        <f t="shared" si="374"/>
        <v>1</v>
      </c>
      <c r="E800" s="26">
        <f t="shared" si="374"/>
        <v>1</v>
      </c>
      <c r="F800" s="27">
        <f t="shared" si="367"/>
        <v>7</v>
      </c>
      <c r="G800" s="24">
        <f t="shared" si="368"/>
        <v>1</v>
      </c>
      <c r="H800" s="28">
        <f t="shared" si="369"/>
        <v>0.14299999999999999</v>
      </c>
      <c r="I800" s="27">
        <f t="shared" si="348"/>
        <v>0</v>
      </c>
      <c r="J800" s="27">
        <f t="shared" si="348"/>
        <v>0</v>
      </c>
    </row>
    <row r="801" spans="1:10" s="22" customFormat="1" ht="10.5" customHeight="1" x14ac:dyDescent="0.15">
      <c r="A801" s="23" t="str">
        <f t="shared" si="342"/>
        <v>11:00～11:10</v>
      </c>
      <c r="B801" s="24">
        <f t="shared" si="343"/>
        <v>3</v>
      </c>
      <c r="C801" s="25">
        <f t="shared" ref="C801:E801" si="375">C31+C416</f>
        <v>0</v>
      </c>
      <c r="D801" s="25">
        <f t="shared" si="375"/>
        <v>1</v>
      </c>
      <c r="E801" s="26">
        <f t="shared" si="375"/>
        <v>0</v>
      </c>
      <c r="F801" s="27">
        <f t="shared" si="367"/>
        <v>4</v>
      </c>
      <c r="G801" s="24">
        <f t="shared" si="368"/>
        <v>0</v>
      </c>
      <c r="H801" s="28">
        <f t="shared" si="369"/>
        <v>0</v>
      </c>
      <c r="I801" s="27">
        <f t="shared" si="348"/>
        <v>1</v>
      </c>
      <c r="J801" s="27">
        <f t="shared" si="348"/>
        <v>0</v>
      </c>
    </row>
    <row r="802" spans="1:10" s="22" customFormat="1" ht="10.5" customHeight="1" x14ac:dyDescent="0.15">
      <c r="A802" s="23" t="str">
        <f t="shared" si="342"/>
        <v>11:10～11:20</v>
      </c>
      <c r="B802" s="24">
        <f t="shared" si="343"/>
        <v>2</v>
      </c>
      <c r="C802" s="25">
        <f t="shared" ref="C802:E802" si="376">C32+C417</f>
        <v>0</v>
      </c>
      <c r="D802" s="25">
        <f t="shared" si="376"/>
        <v>0</v>
      </c>
      <c r="E802" s="26">
        <f t="shared" si="376"/>
        <v>0</v>
      </c>
      <c r="F802" s="27">
        <f t="shared" si="367"/>
        <v>2</v>
      </c>
      <c r="G802" s="24">
        <f t="shared" si="368"/>
        <v>0</v>
      </c>
      <c r="H802" s="28">
        <f t="shared" si="369"/>
        <v>0</v>
      </c>
      <c r="I802" s="27">
        <f t="shared" si="348"/>
        <v>0</v>
      </c>
      <c r="J802" s="27">
        <f t="shared" si="348"/>
        <v>0</v>
      </c>
    </row>
    <row r="803" spans="1:10" s="22" customFormat="1" ht="10.5" customHeight="1" x14ac:dyDescent="0.15">
      <c r="A803" s="23" t="str">
        <f t="shared" si="342"/>
        <v>11:20～11:30</v>
      </c>
      <c r="B803" s="24">
        <f t="shared" si="343"/>
        <v>14</v>
      </c>
      <c r="C803" s="25">
        <f t="shared" ref="C803:E803" si="377">C33+C418</f>
        <v>0</v>
      </c>
      <c r="D803" s="25">
        <f t="shared" si="377"/>
        <v>0</v>
      </c>
      <c r="E803" s="26">
        <f t="shared" si="377"/>
        <v>0</v>
      </c>
      <c r="F803" s="27">
        <f t="shared" si="367"/>
        <v>14</v>
      </c>
      <c r="G803" s="24">
        <f t="shared" si="368"/>
        <v>0</v>
      </c>
      <c r="H803" s="28">
        <f t="shared" si="369"/>
        <v>0</v>
      </c>
      <c r="I803" s="27">
        <f t="shared" si="348"/>
        <v>0</v>
      </c>
      <c r="J803" s="27">
        <f t="shared" si="348"/>
        <v>1</v>
      </c>
    </row>
    <row r="804" spans="1:10" s="22" customFormat="1" ht="10.5" customHeight="1" x14ac:dyDescent="0.15">
      <c r="A804" s="23" t="str">
        <f t="shared" si="342"/>
        <v>11:30～11:40</v>
      </c>
      <c r="B804" s="24">
        <f t="shared" si="343"/>
        <v>6</v>
      </c>
      <c r="C804" s="25">
        <f t="shared" ref="C804:E804" si="378">C34+C419</f>
        <v>0</v>
      </c>
      <c r="D804" s="25">
        <f t="shared" si="378"/>
        <v>0</v>
      </c>
      <c r="E804" s="26">
        <f t="shared" si="378"/>
        <v>0</v>
      </c>
      <c r="F804" s="27">
        <f t="shared" si="367"/>
        <v>6</v>
      </c>
      <c r="G804" s="24">
        <f t="shared" si="368"/>
        <v>0</v>
      </c>
      <c r="H804" s="28">
        <f t="shared" si="369"/>
        <v>0</v>
      </c>
      <c r="I804" s="27">
        <f t="shared" si="348"/>
        <v>1</v>
      </c>
      <c r="J804" s="27">
        <f t="shared" si="348"/>
        <v>0</v>
      </c>
    </row>
    <row r="805" spans="1:10" s="22" customFormat="1" ht="10.5" customHeight="1" x14ac:dyDescent="0.15">
      <c r="A805" s="23" t="str">
        <f t="shared" si="342"/>
        <v>11:40～11:50</v>
      </c>
      <c r="B805" s="24">
        <f t="shared" si="343"/>
        <v>5</v>
      </c>
      <c r="C805" s="25">
        <f t="shared" ref="C805:E805" si="379">C35+C420</f>
        <v>0</v>
      </c>
      <c r="D805" s="25">
        <f t="shared" si="379"/>
        <v>1</v>
      </c>
      <c r="E805" s="26">
        <f t="shared" si="379"/>
        <v>0</v>
      </c>
      <c r="F805" s="27">
        <f t="shared" si="367"/>
        <v>6</v>
      </c>
      <c r="G805" s="24">
        <f t="shared" si="368"/>
        <v>0</v>
      </c>
      <c r="H805" s="28">
        <f t="shared" si="369"/>
        <v>0</v>
      </c>
      <c r="I805" s="27">
        <f t="shared" si="348"/>
        <v>0</v>
      </c>
      <c r="J805" s="27">
        <f t="shared" si="348"/>
        <v>0</v>
      </c>
    </row>
    <row r="806" spans="1:10" s="22" customFormat="1" ht="10.5" customHeight="1" x14ac:dyDescent="0.15">
      <c r="A806" s="23" t="str">
        <f t="shared" si="342"/>
        <v>11:50～12:00</v>
      </c>
      <c r="B806" s="24">
        <f t="shared" si="343"/>
        <v>7</v>
      </c>
      <c r="C806" s="25">
        <f t="shared" ref="C806:E806" si="380">C36+C421</f>
        <v>0</v>
      </c>
      <c r="D806" s="25">
        <f t="shared" si="380"/>
        <v>1</v>
      </c>
      <c r="E806" s="26">
        <f t="shared" si="380"/>
        <v>0</v>
      </c>
      <c r="F806" s="27">
        <f t="shared" si="367"/>
        <v>8</v>
      </c>
      <c r="G806" s="24">
        <f t="shared" si="368"/>
        <v>0</v>
      </c>
      <c r="H806" s="28">
        <f t="shared" si="369"/>
        <v>0</v>
      </c>
      <c r="I806" s="27">
        <f t="shared" si="348"/>
        <v>0</v>
      </c>
      <c r="J806" s="27">
        <f t="shared" si="348"/>
        <v>0</v>
      </c>
    </row>
    <row r="807" spans="1:10" s="22" customFormat="1" ht="10.5" customHeight="1" x14ac:dyDescent="0.15">
      <c r="A807" s="23" t="str">
        <f t="shared" si="342"/>
        <v>12:00～12:10</v>
      </c>
      <c r="B807" s="24">
        <f t="shared" si="343"/>
        <v>9</v>
      </c>
      <c r="C807" s="25">
        <f t="shared" ref="C807:E807" si="381">C37+C422</f>
        <v>0</v>
      </c>
      <c r="D807" s="25">
        <f t="shared" si="381"/>
        <v>0</v>
      </c>
      <c r="E807" s="26">
        <f t="shared" si="381"/>
        <v>0</v>
      </c>
      <c r="F807" s="27">
        <f t="shared" si="367"/>
        <v>9</v>
      </c>
      <c r="G807" s="24">
        <f t="shared" si="368"/>
        <v>0</v>
      </c>
      <c r="H807" s="28">
        <f t="shared" si="369"/>
        <v>0</v>
      </c>
      <c r="I807" s="27">
        <f t="shared" si="348"/>
        <v>0</v>
      </c>
      <c r="J807" s="27">
        <f t="shared" si="348"/>
        <v>0</v>
      </c>
    </row>
    <row r="808" spans="1:10" s="22" customFormat="1" ht="10.5" customHeight="1" x14ac:dyDescent="0.15">
      <c r="A808" s="23" t="str">
        <f t="shared" si="342"/>
        <v>12:10～12:20</v>
      </c>
      <c r="B808" s="24">
        <f t="shared" si="343"/>
        <v>6</v>
      </c>
      <c r="C808" s="25">
        <f t="shared" ref="C808:E808" si="382">C38+C423</f>
        <v>0</v>
      </c>
      <c r="D808" s="25">
        <f t="shared" si="382"/>
        <v>0</v>
      </c>
      <c r="E808" s="26">
        <f t="shared" si="382"/>
        <v>1</v>
      </c>
      <c r="F808" s="27">
        <f t="shared" si="367"/>
        <v>7</v>
      </c>
      <c r="G808" s="24">
        <f t="shared" si="368"/>
        <v>1</v>
      </c>
      <c r="H808" s="28">
        <f t="shared" si="369"/>
        <v>0.14299999999999999</v>
      </c>
      <c r="I808" s="27">
        <f t="shared" si="348"/>
        <v>2</v>
      </c>
      <c r="J808" s="27">
        <f t="shared" si="348"/>
        <v>1</v>
      </c>
    </row>
    <row r="809" spans="1:10" s="22" customFormat="1" ht="10.5" customHeight="1" x14ac:dyDescent="0.15">
      <c r="A809" s="23" t="str">
        <f t="shared" ref="A809:A840" si="383">A732</f>
        <v>12:20～12:30</v>
      </c>
      <c r="B809" s="24">
        <f t="shared" ref="B809:B840" si="384">B39+B424</f>
        <v>5</v>
      </c>
      <c r="C809" s="25">
        <f t="shared" ref="C809:E809" si="385">C39+C424</f>
        <v>0</v>
      </c>
      <c r="D809" s="25">
        <f t="shared" si="385"/>
        <v>3</v>
      </c>
      <c r="E809" s="26">
        <f t="shared" si="385"/>
        <v>0</v>
      </c>
      <c r="F809" s="27">
        <f t="shared" si="367"/>
        <v>8</v>
      </c>
      <c r="G809" s="24">
        <f t="shared" si="368"/>
        <v>0</v>
      </c>
      <c r="H809" s="28">
        <f t="shared" si="369"/>
        <v>0</v>
      </c>
      <c r="I809" s="27">
        <f t="shared" si="348"/>
        <v>0</v>
      </c>
      <c r="J809" s="27">
        <f t="shared" si="348"/>
        <v>1</v>
      </c>
    </row>
    <row r="810" spans="1:10" s="22" customFormat="1" ht="10.5" customHeight="1" x14ac:dyDescent="0.15">
      <c r="A810" s="23" t="str">
        <f t="shared" si="383"/>
        <v>12:30～12:40</v>
      </c>
      <c r="B810" s="24">
        <f t="shared" si="384"/>
        <v>6</v>
      </c>
      <c r="C810" s="25">
        <f t="shared" ref="C810:E810" si="386">C40+C425</f>
        <v>0</v>
      </c>
      <c r="D810" s="25">
        <f t="shared" si="386"/>
        <v>2</v>
      </c>
      <c r="E810" s="26">
        <f t="shared" si="386"/>
        <v>0</v>
      </c>
      <c r="F810" s="27">
        <f t="shared" si="367"/>
        <v>8</v>
      </c>
      <c r="G810" s="24">
        <f t="shared" si="368"/>
        <v>0</v>
      </c>
      <c r="H810" s="28">
        <f t="shared" si="369"/>
        <v>0</v>
      </c>
      <c r="I810" s="27">
        <f t="shared" si="348"/>
        <v>1</v>
      </c>
      <c r="J810" s="27">
        <f t="shared" si="348"/>
        <v>0</v>
      </c>
    </row>
    <row r="811" spans="1:10" s="22" customFormat="1" ht="10.5" customHeight="1" x14ac:dyDescent="0.15">
      <c r="A811" s="23" t="str">
        <f t="shared" si="383"/>
        <v>12:40～12:50</v>
      </c>
      <c r="B811" s="24">
        <f t="shared" si="384"/>
        <v>8</v>
      </c>
      <c r="C811" s="25">
        <f t="shared" ref="C811:E811" si="387">C41+C426</f>
        <v>0</v>
      </c>
      <c r="D811" s="25">
        <f t="shared" si="387"/>
        <v>0</v>
      </c>
      <c r="E811" s="26">
        <f t="shared" si="387"/>
        <v>0</v>
      </c>
      <c r="F811" s="27">
        <f t="shared" si="367"/>
        <v>8</v>
      </c>
      <c r="G811" s="24">
        <f t="shared" si="368"/>
        <v>0</v>
      </c>
      <c r="H811" s="28">
        <f t="shared" si="369"/>
        <v>0</v>
      </c>
      <c r="I811" s="27">
        <f t="shared" si="348"/>
        <v>1</v>
      </c>
      <c r="J811" s="27">
        <f t="shared" si="348"/>
        <v>0</v>
      </c>
    </row>
    <row r="812" spans="1:10" s="22" customFormat="1" ht="10.5" customHeight="1" x14ac:dyDescent="0.15">
      <c r="A812" s="23" t="str">
        <f t="shared" si="383"/>
        <v>12:50～13:00</v>
      </c>
      <c r="B812" s="24">
        <f t="shared" si="384"/>
        <v>5</v>
      </c>
      <c r="C812" s="25">
        <f t="shared" ref="C812:E812" si="388">C42+C427</f>
        <v>0</v>
      </c>
      <c r="D812" s="25">
        <f t="shared" si="388"/>
        <v>0</v>
      </c>
      <c r="E812" s="26">
        <f t="shared" si="388"/>
        <v>0</v>
      </c>
      <c r="F812" s="27">
        <f t="shared" si="367"/>
        <v>5</v>
      </c>
      <c r="G812" s="24">
        <f t="shared" si="368"/>
        <v>0</v>
      </c>
      <c r="H812" s="28">
        <f t="shared" si="369"/>
        <v>0</v>
      </c>
      <c r="I812" s="27">
        <f t="shared" si="348"/>
        <v>0</v>
      </c>
      <c r="J812" s="27">
        <f t="shared" si="348"/>
        <v>0</v>
      </c>
    </row>
    <row r="813" spans="1:10" s="22" customFormat="1" ht="10.5" customHeight="1" x14ac:dyDescent="0.15">
      <c r="A813" s="23" t="str">
        <f t="shared" si="383"/>
        <v>13:00～13:10</v>
      </c>
      <c r="B813" s="24">
        <f t="shared" si="384"/>
        <v>8</v>
      </c>
      <c r="C813" s="25">
        <f t="shared" ref="C813:E813" si="389">C43+C428</f>
        <v>0</v>
      </c>
      <c r="D813" s="25">
        <f t="shared" si="389"/>
        <v>1</v>
      </c>
      <c r="E813" s="26">
        <f t="shared" si="389"/>
        <v>0</v>
      </c>
      <c r="F813" s="27">
        <f t="shared" si="367"/>
        <v>9</v>
      </c>
      <c r="G813" s="24">
        <f t="shared" si="368"/>
        <v>0</v>
      </c>
      <c r="H813" s="28">
        <f t="shared" si="369"/>
        <v>0</v>
      </c>
      <c r="I813" s="27">
        <f t="shared" si="348"/>
        <v>0</v>
      </c>
      <c r="J813" s="27">
        <f t="shared" si="348"/>
        <v>0</v>
      </c>
    </row>
    <row r="814" spans="1:10" s="22" customFormat="1" ht="10.5" customHeight="1" x14ac:dyDescent="0.15">
      <c r="A814" s="23" t="str">
        <f t="shared" si="383"/>
        <v>13:10～13:20</v>
      </c>
      <c r="B814" s="24">
        <f t="shared" si="384"/>
        <v>5</v>
      </c>
      <c r="C814" s="25">
        <f t="shared" ref="C814:E814" si="390">C44+C429</f>
        <v>0</v>
      </c>
      <c r="D814" s="25">
        <f t="shared" si="390"/>
        <v>0</v>
      </c>
      <c r="E814" s="26">
        <f t="shared" si="390"/>
        <v>0</v>
      </c>
      <c r="F814" s="27">
        <f t="shared" si="367"/>
        <v>5</v>
      </c>
      <c r="G814" s="24">
        <f t="shared" si="368"/>
        <v>0</v>
      </c>
      <c r="H814" s="28">
        <f t="shared" si="369"/>
        <v>0</v>
      </c>
      <c r="I814" s="27">
        <f t="shared" si="348"/>
        <v>1</v>
      </c>
      <c r="J814" s="27">
        <f t="shared" si="348"/>
        <v>0</v>
      </c>
    </row>
    <row r="815" spans="1:10" s="22" customFormat="1" ht="10.5" customHeight="1" x14ac:dyDescent="0.15">
      <c r="A815" s="23" t="str">
        <f t="shared" si="383"/>
        <v>13:20～13:30</v>
      </c>
      <c r="B815" s="24">
        <f t="shared" si="384"/>
        <v>7</v>
      </c>
      <c r="C815" s="25">
        <f t="shared" ref="C815:E815" si="391">C45+C430</f>
        <v>0</v>
      </c>
      <c r="D815" s="25">
        <f t="shared" si="391"/>
        <v>1</v>
      </c>
      <c r="E815" s="26">
        <f t="shared" si="391"/>
        <v>0</v>
      </c>
      <c r="F815" s="27">
        <f t="shared" si="367"/>
        <v>8</v>
      </c>
      <c r="G815" s="24">
        <f t="shared" si="368"/>
        <v>0</v>
      </c>
      <c r="H815" s="28">
        <f t="shared" si="369"/>
        <v>0</v>
      </c>
      <c r="I815" s="27">
        <f t="shared" si="348"/>
        <v>1</v>
      </c>
      <c r="J815" s="27">
        <f t="shared" si="348"/>
        <v>0</v>
      </c>
    </row>
    <row r="816" spans="1:10" s="22" customFormat="1" ht="10.5" customHeight="1" x14ac:dyDescent="0.15">
      <c r="A816" s="23" t="str">
        <f t="shared" si="383"/>
        <v>13:30～13:40</v>
      </c>
      <c r="B816" s="24">
        <f t="shared" si="384"/>
        <v>3</v>
      </c>
      <c r="C816" s="25">
        <f t="shared" ref="C816:E816" si="392">C46+C431</f>
        <v>0</v>
      </c>
      <c r="D816" s="25">
        <f t="shared" si="392"/>
        <v>1</v>
      </c>
      <c r="E816" s="26">
        <f t="shared" si="392"/>
        <v>0</v>
      </c>
      <c r="F816" s="27">
        <f t="shared" si="367"/>
        <v>4</v>
      </c>
      <c r="G816" s="24">
        <f t="shared" si="368"/>
        <v>0</v>
      </c>
      <c r="H816" s="28">
        <f t="shared" si="369"/>
        <v>0</v>
      </c>
      <c r="I816" s="27">
        <f t="shared" si="348"/>
        <v>1</v>
      </c>
      <c r="J816" s="27">
        <f t="shared" si="348"/>
        <v>1</v>
      </c>
    </row>
    <row r="817" spans="1:10" s="22" customFormat="1" ht="10.5" customHeight="1" x14ac:dyDescent="0.15">
      <c r="A817" s="23" t="str">
        <f t="shared" si="383"/>
        <v>13:40～13:50</v>
      </c>
      <c r="B817" s="24">
        <f t="shared" si="384"/>
        <v>5</v>
      </c>
      <c r="C817" s="25">
        <f t="shared" ref="C817:E817" si="393">C47+C432</f>
        <v>0</v>
      </c>
      <c r="D817" s="25">
        <f t="shared" si="393"/>
        <v>1</v>
      </c>
      <c r="E817" s="26">
        <f t="shared" si="393"/>
        <v>0</v>
      </c>
      <c r="F817" s="27">
        <f t="shared" si="367"/>
        <v>6</v>
      </c>
      <c r="G817" s="24">
        <f t="shared" si="368"/>
        <v>0</v>
      </c>
      <c r="H817" s="28">
        <f t="shared" si="369"/>
        <v>0</v>
      </c>
      <c r="I817" s="27">
        <f t="shared" si="348"/>
        <v>2</v>
      </c>
      <c r="J817" s="27">
        <f t="shared" si="348"/>
        <v>0</v>
      </c>
    </row>
    <row r="818" spans="1:10" s="22" customFormat="1" ht="10.5" customHeight="1" x14ac:dyDescent="0.15">
      <c r="A818" s="23" t="str">
        <f t="shared" si="383"/>
        <v>13:50～14:00</v>
      </c>
      <c r="B818" s="24">
        <f t="shared" si="384"/>
        <v>9</v>
      </c>
      <c r="C818" s="25">
        <f t="shared" ref="C818:E818" si="394">C48+C433</f>
        <v>0</v>
      </c>
      <c r="D818" s="25">
        <f t="shared" si="394"/>
        <v>0</v>
      </c>
      <c r="E818" s="26">
        <f t="shared" si="394"/>
        <v>0</v>
      </c>
      <c r="F818" s="27">
        <f t="shared" si="367"/>
        <v>9</v>
      </c>
      <c r="G818" s="24">
        <f t="shared" si="368"/>
        <v>0</v>
      </c>
      <c r="H818" s="28">
        <f t="shared" si="369"/>
        <v>0</v>
      </c>
      <c r="I818" s="27">
        <f t="shared" si="348"/>
        <v>0</v>
      </c>
      <c r="J818" s="27">
        <f t="shared" si="348"/>
        <v>0</v>
      </c>
    </row>
    <row r="819" spans="1:10" s="22" customFormat="1" ht="10.5" customHeight="1" x14ac:dyDescent="0.15">
      <c r="A819" s="23" t="str">
        <f t="shared" si="383"/>
        <v>14:00～14:10</v>
      </c>
      <c r="B819" s="24">
        <f t="shared" si="384"/>
        <v>7</v>
      </c>
      <c r="C819" s="25">
        <f t="shared" ref="C819:E819" si="395">C49+C434</f>
        <v>0</v>
      </c>
      <c r="D819" s="25">
        <f t="shared" si="395"/>
        <v>1</v>
      </c>
      <c r="E819" s="26">
        <f t="shared" si="395"/>
        <v>0</v>
      </c>
      <c r="F819" s="27">
        <f t="shared" si="367"/>
        <v>8</v>
      </c>
      <c r="G819" s="24">
        <f t="shared" si="368"/>
        <v>0</v>
      </c>
      <c r="H819" s="28">
        <f t="shared" si="369"/>
        <v>0</v>
      </c>
      <c r="I819" s="27">
        <f t="shared" si="348"/>
        <v>2</v>
      </c>
      <c r="J819" s="27">
        <f t="shared" si="348"/>
        <v>0</v>
      </c>
    </row>
    <row r="820" spans="1:10" s="22" customFormat="1" ht="10.5" customHeight="1" x14ac:dyDescent="0.15">
      <c r="A820" s="23" t="str">
        <f t="shared" si="383"/>
        <v>14:10～14:20</v>
      </c>
      <c r="B820" s="24">
        <f t="shared" si="384"/>
        <v>3</v>
      </c>
      <c r="C820" s="25">
        <f t="shared" ref="C820:E820" si="396">C50+C435</f>
        <v>0</v>
      </c>
      <c r="D820" s="25">
        <f t="shared" si="396"/>
        <v>1</v>
      </c>
      <c r="E820" s="26">
        <f t="shared" si="396"/>
        <v>0</v>
      </c>
      <c r="F820" s="27">
        <f t="shared" si="367"/>
        <v>4</v>
      </c>
      <c r="G820" s="24">
        <f t="shared" si="368"/>
        <v>0</v>
      </c>
      <c r="H820" s="28">
        <f t="shared" si="369"/>
        <v>0</v>
      </c>
      <c r="I820" s="27">
        <f t="shared" si="348"/>
        <v>0</v>
      </c>
      <c r="J820" s="27">
        <f t="shared" si="348"/>
        <v>0</v>
      </c>
    </row>
    <row r="821" spans="1:10" s="22" customFormat="1" ht="10.5" customHeight="1" x14ac:dyDescent="0.15">
      <c r="A821" s="23" t="str">
        <f t="shared" si="383"/>
        <v>14:20～14:30</v>
      </c>
      <c r="B821" s="24">
        <f t="shared" si="384"/>
        <v>7</v>
      </c>
      <c r="C821" s="25">
        <f t="shared" ref="C821:E821" si="397">C51+C436</f>
        <v>0</v>
      </c>
      <c r="D821" s="25">
        <f t="shared" si="397"/>
        <v>0</v>
      </c>
      <c r="E821" s="26">
        <f t="shared" si="397"/>
        <v>0</v>
      </c>
      <c r="F821" s="27">
        <f t="shared" si="367"/>
        <v>7</v>
      </c>
      <c r="G821" s="24">
        <f t="shared" si="368"/>
        <v>0</v>
      </c>
      <c r="H821" s="28">
        <f t="shared" si="369"/>
        <v>0</v>
      </c>
      <c r="I821" s="27">
        <f t="shared" si="348"/>
        <v>1</v>
      </c>
      <c r="J821" s="27">
        <f t="shared" si="348"/>
        <v>0</v>
      </c>
    </row>
    <row r="822" spans="1:10" s="22" customFormat="1" ht="10.5" customHeight="1" x14ac:dyDescent="0.15">
      <c r="A822" s="23" t="str">
        <f t="shared" si="383"/>
        <v>14:30～14:40</v>
      </c>
      <c r="B822" s="24">
        <f t="shared" si="384"/>
        <v>12</v>
      </c>
      <c r="C822" s="25">
        <f t="shared" ref="C822:E822" si="398">C52+C437</f>
        <v>0</v>
      </c>
      <c r="D822" s="25">
        <f t="shared" si="398"/>
        <v>1</v>
      </c>
      <c r="E822" s="26">
        <f t="shared" si="398"/>
        <v>0</v>
      </c>
      <c r="F822" s="27">
        <f t="shared" si="367"/>
        <v>13</v>
      </c>
      <c r="G822" s="24">
        <f t="shared" si="368"/>
        <v>0</v>
      </c>
      <c r="H822" s="28">
        <f t="shared" si="369"/>
        <v>0</v>
      </c>
      <c r="I822" s="27">
        <f t="shared" si="348"/>
        <v>0</v>
      </c>
      <c r="J822" s="27">
        <f t="shared" si="348"/>
        <v>0</v>
      </c>
    </row>
    <row r="823" spans="1:10" s="22" customFormat="1" ht="10.5" customHeight="1" x14ac:dyDescent="0.15">
      <c r="A823" s="23" t="str">
        <f t="shared" si="383"/>
        <v>14:40～14:50</v>
      </c>
      <c r="B823" s="24">
        <f t="shared" si="384"/>
        <v>2</v>
      </c>
      <c r="C823" s="25">
        <f t="shared" ref="C823:E823" si="399">C53+C438</f>
        <v>0</v>
      </c>
      <c r="D823" s="25">
        <f t="shared" si="399"/>
        <v>3</v>
      </c>
      <c r="E823" s="26">
        <f t="shared" si="399"/>
        <v>0</v>
      </c>
      <c r="F823" s="27">
        <f t="shared" si="367"/>
        <v>5</v>
      </c>
      <c r="G823" s="24">
        <f t="shared" si="368"/>
        <v>0</v>
      </c>
      <c r="H823" s="28">
        <f t="shared" si="369"/>
        <v>0</v>
      </c>
      <c r="I823" s="27">
        <f t="shared" si="348"/>
        <v>1</v>
      </c>
      <c r="J823" s="27">
        <f t="shared" si="348"/>
        <v>0</v>
      </c>
    </row>
    <row r="824" spans="1:10" s="22" customFormat="1" ht="10.5" customHeight="1" x14ac:dyDescent="0.15">
      <c r="A824" s="23" t="str">
        <f t="shared" si="383"/>
        <v>14:50～15:00</v>
      </c>
      <c r="B824" s="24">
        <f t="shared" si="384"/>
        <v>4</v>
      </c>
      <c r="C824" s="25">
        <f t="shared" ref="C824:E824" si="400">C54+C439</f>
        <v>0</v>
      </c>
      <c r="D824" s="25">
        <f t="shared" si="400"/>
        <v>0</v>
      </c>
      <c r="E824" s="26">
        <f t="shared" si="400"/>
        <v>0</v>
      </c>
      <c r="F824" s="27">
        <f t="shared" si="367"/>
        <v>4</v>
      </c>
      <c r="G824" s="24">
        <f t="shared" si="368"/>
        <v>0</v>
      </c>
      <c r="H824" s="28">
        <f t="shared" si="369"/>
        <v>0</v>
      </c>
      <c r="I824" s="27">
        <f t="shared" si="348"/>
        <v>1</v>
      </c>
      <c r="J824" s="27">
        <f t="shared" si="348"/>
        <v>0</v>
      </c>
    </row>
    <row r="825" spans="1:10" s="22" customFormat="1" ht="10.5" customHeight="1" x14ac:dyDescent="0.15">
      <c r="A825" s="23" t="str">
        <f t="shared" si="383"/>
        <v>15:00～15:10</v>
      </c>
      <c r="B825" s="24">
        <f t="shared" si="384"/>
        <v>10</v>
      </c>
      <c r="C825" s="25">
        <f t="shared" ref="C825:E825" si="401">C55+C440</f>
        <v>0</v>
      </c>
      <c r="D825" s="25">
        <f t="shared" si="401"/>
        <v>1</v>
      </c>
      <c r="E825" s="26">
        <f t="shared" si="401"/>
        <v>1</v>
      </c>
      <c r="F825" s="27">
        <f t="shared" si="367"/>
        <v>12</v>
      </c>
      <c r="G825" s="24">
        <f t="shared" si="368"/>
        <v>1</v>
      </c>
      <c r="H825" s="28">
        <f t="shared" si="369"/>
        <v>8.3000000000000004E-2</v>
      </c>
      <c r="I825" s="27">
        <f t="shared" si="348"/>
        <v>0</v>
      </c>
      <c r="J825" s="27">
        <f t="shared" si="348"/>
        <v>0</v>
      </c>
    </row>
    <row r="826" spans="1:10" s="22" customFormat="1" ht="10.5" customHeight="1" x14ac:dyDescent="0.15">
      <c r="A826" s="23" t="str">
        <f t="shared" si="383"/>
        <v>15:10～15:20</v>
      </c>
      <c r="B826" s="24">
        <f t="shared" si="384"/>
        <v>5</v>
      </c>
      <c r="C826" s="25">
        <f t="shared" ref="C826:E826" si="402">C56+C441</f>
        <v>0</v>
      </c>
      <c r="D826" s="25">
        <f t="shared" si="402"/>
        <v>0</v>
      </c>
      <c r="E826" s="26">
        <f t="shared" si="402"/>
        <v>0</v>
      </c>
      <c r="F826" s="27">
        <f t="shared" si="367"/>
        <v>5</v>
      </c>
      <c r="G826" s="24">
        <f t="shared" si="368"/>
        <v>0</v>
      </c>
      <c r="H826" s="28">
        <f t="shared" si="369"/>
        <v>0</v>
      </c>
      <c r="I826" s="27">
        <f t="shared" si="348"/>
        <v>0</v>
      </c>
      <c r="J826" s="27">
        <f t="shared" si="348"/>
        <v>0</v>
      </c>
    </row>
    <row r="827" spans="1:10" s="22" customFormat="1" ht="10.5" customHeight="1" x14ac:dyDescent="0.15">
      <c r="A827" s="23" t="str">
        <f t="shared" si="383"/>
        <v>15:20～15:30</v>
      </c>
      <c r="B827" s="24">
        <f t="shared" si="384"/>
        <v>3</v>
      </c>
      <c r="C827" s="25">
        <f t="shared" ref="C827:E827" si="403">C57+C442</f>
        <v>0</v>
      </c>
      <c r="D827" s="25">
        <f t="shared" si="403"/>
        <v>0</v>
      </c>
      <c r="E827" s="26">
        <f t="shared" si="403"/>
        <v>0</v>
      </c>
      <c r="F827" s="27">
        <f t="shared" si="367"/>
        <v>3</v>
      </c>
      <c r="G827" s="24">
        <f t="shared" si="368"/>
        <v>0</v>
      </c>
      <c r="H827" s="28">
        <f t="shared" si="369"/>
        <v>0</v>
      </c>
      <c r="I827" s="27">
        <f t="shared" si="348"/>
        <v>2</v>
      </c>
      <c r="J827" s="27">
        <f t="shared" si="348"/>
        <v>1</v>
      </c>
    </row>
    <row r="828" spans="1:10" s="22" customFormat="1" ht="10.5" customHeight="1" x14ac:dyDescent="0.15">
      <c r="A828" s="23" t="str">
        <f t="shared" si="383"/>
        <v>15:30～15:40</v>
      </c>
      <c r="B828" s="24">
        <f t="shared" si="384"/>
        <v>3</v>
      </c>
      <c r="C828" s="25">
        <f t="shared" ref="C828:E828" si="404">C58+C443</f>
        <v>0</v>
      </c>
      <c r="D828" s="25">
        <f t="shared" si="404"/>
        <v>1</v>
      </c>
      <c r="E828" s="26">
        <f t="shared" si="404"/>
        <v>0</v>
      </c>
      <c r="F828" s="27">
        <f t="shared" si="367"/>
        <v>4</v>
      </c>
      <c r="G828" s="24">
        <f t="shared" si="368"/>
        <v>0</v>
      </c>
      <c r="H828" s="28">
        <f t="shared" si="369"/>
        <v>0</v>
      </c>
      <c r="I828" s="27">
        <f t="shared" si="348"/>
        <v>0</v>
      </c>
      <c r="J828" s="27">
        <f t="shared" si="348"/>
        <v>0</v>
      </c>
    </row>
    <row r="829" spans="1:10" s="22" customFormat="1" ht="10.5" customHeight="1" x14ac:dyDescent="0.15">
      <c r="A829" s="23" t="str">
        <f t="shared" si="383"/>
        <v>15:40～15:50</v>
      </c>
      <c r="B829" s="24">
        <f t="shared" si="384"/>
        <v>6</v>
      </c>
      <c r="C829" s="25">
        <f t="shared" ref="C829:E829" si="405">C59+C444</f>
        <v>0</v>
      </c>
      <c r="D829" s="25">
        <f t="shared" si="405"/>
        <v>0</v>
      </c>
      <c r="E829" s="26">
        <f t="shared" si="405"/>
        <v>0</v>
      </c>
      <c r="F829" s="27">
        <f t="shared" si="367"/>
        <v>6</v>
      </c>
      <c r="G829" s="24">
        <f t="shared" si="368"/>
        <v>0</v>
      </c>
      <c r="H829" s="28">
        <f t="shared" si="369"/>
        <v>0</v>
      </c>
      <c r="I829" s="27">
        <f t="shared" si="348"/>
        <v>0</v>
      </c>
      <c r="J829" s="27">
        <f t="shared" si="348"/>
        <v>0</v>
      </c>
    </row>
    <row r="830" spans="1:10" s="22" customFormat="1" ht="10.5" customHeight="1" x14ac:dyDescent="0.15">
      <c r="A830" s="23" t="str">
        <f t="shared" si="383"/>
        <v>15:50～16:00</v>
      </c>
      <c r="B830" s="24">
        <f t="shared" si="384"/>
        <v>6</v>
      </c>
      <c r="C830" s="25">
        <f t="shared" ref="C830:E830" si="406">C60+C445</f>
        <v>0</v>
      </c>
      <c r="D830" s="25">
        <f t="shared" si="406"/>
        <v>0</v>
      </c>
      <c r="E830" s="26">
        <f t="shared" si="406"/>
        <v>0</v>
      </c>
      <c r="F830" s="27">
        <f t="shared" si="367"/>
        <v>6</v>
      </c>
      <c r="G830" s="24">
        <f t="shared" si="368"/>
        <v>0</v>
      </c>
      <c r="H830" s="28">
        <f t="shared" si="369"/>
        <v>0</v>
      </c>
      <c r="I830" s="27">
        <f t="shared" si="348"/>
        <v>0</v>
      </c>
      <c r="J830" s="27">
        <f t="shared" si="348"/>
        <v>0</v>
      </c>
    </row>
    <row r="831" spans="1:10" s="22" customFormat="1" ht="10.5" customHeight="1" x14ac:dyDescent="0.15">
      <c r="A831" s="23" t="str">
        <f t="shared" si="383"/>
        <v>16:00～16:10</v>
      </c>
      <c r="B831" s="24">
        <f t="shared" si="384"/>
        <v>12</v>
      </c>
      <c r="C831" s="25">
        <f t="shared" ref="C831:E831" si="407">C61+C446</f>
        <v>0</v>
      </c>
      <c r="D831" s="25">
        <f t="shared" si="407"/>
        <v>0</v>
      </c>
      <c r="E831" s="26">
        <f t="shared" si="407"/>
        <v>1</v>
      </c>
      <c r="F831" s="27">
        <f t="shared" si="367"/>
        <v>13</v>
      </c>
      <c r="G831" s="24">
        <f t="shared" si="368"/>
        <v>1</v>
      </c>
      <c r="H831" s="28">
        <f t="shared" si="369"/>
        <v>7.6999999999999999E-2</v>
      </c>
      <c r="I831" s="27">
        <f t="shared" si="348"/>
        <v>0</v>
      </c>
      <c r="J831" s="27">
        <f t="shared" si="348"/>
        <v>0</v>
      </c>
    </row>
    <row r="832" spans="1:10" s="22" customFormat="1" ht="10.5" customHeight="1" x14ac:dyDescent="0.15">
      <c r="A832" s="23" t="str">
        <f t="shared" si="383"/>
        <v>16:10～16:20</v>
      </c>
      <c r="B832" s="24">
        <f t="shared" si="384"/>
        <v>10</v>
      </c>
      <c r="C832" s="25">
        <f t="shared" ref="C832:E832" si="408">C62+C447</f>
        <v>0</v>
      </c>
      <c r="D832" s="25">
        <f t="shared" si="408"/>
        <v>0</v>
      </c>
      <c r="E832" s="26">
        <f t="shared" si="408"/>
        <v>0</v>
      </c>
      <c r="F832" s="27">
        <f t="shared" si="367"/>
        <v>10</v>
      </c>
      <c r="G832" s="24">
        <f t="shared" si="368"/>
        <v>0</v>
      </c>
      <c r="H832" s="28">
        <f t="shared" si="369"/>
        <v>0</v>
      </c>
      <c r="I832" s="27">
        <f t="shared" si="348"/>
        <v>0</v>
      </c>
      <c r="J832" s="27">
        <f t="shared" si="348"/>
        <v>0</v>
      </c>
    </row>
    <row r="833" spans="1:10" s="22" customFormat="1" ht="10.5" customHeight="1" x14ac:dyDescent="0.15">
      <c r="A833" s="23" t="str">
        <f t="shared" si="383"/>
        <v>16:20～16:30</v>
      </c>
      <c r="B833" s="24">
        <f t="shared" si="384"/>
        <v>6</v>
      </c>
      <c r="C833" s="25">
        <f t="shared" ref="C833:E833" si="409">C63+C448</f>
        <v>0</v>
      </c>
      <c r="D833" s="25">
        <f t="shared" si="409"/>
        <v>2</v>
      </c>
      <c r="E833" s="26">
        <f t="shared" si="409"/>
        <v>0</v>
      </c>
      <c r="F833" s="27">
        <f t="shared" si="367"/>
        <v>8</v>
      </c>
      <c r="G833" s="24">
        <f t="shared" si="368"/>
        <v>0</v>
      </c>
      <c r="H833" s="28">
        <f t="shared" si="369"/>
        <v>0</v>
      </c>
      <c r="I833" s="27">
        <f t="shared" si="348"/>
        <v>0</v>
      </c>
      <c r="J833" s="27">
        <f t="shared" si="348"/>
        <v>0</v>
      </c>
    </row>
    <row r="834" spans="1:10" s="22" customFormat="1" ht="10.5" customHeight="1" x14ac:dyDescent="0.15">
      <c r="A834" s="23" t="str">
        <f t="shared" si="383"/>
        <v>16:30～16:40</v>
      </c>
      <c r="B834" s="24">
        <f t="shared" si="384"/>
        <v>5</v>
      </c>
      <c r="C834" s="25">
        <f t="shared" ref="C834:E834" si="410">C64+C449</f>
        <v>0</v>
      </c>
      <c r="D834" s="25">
        <f t="shared" si="410"/>
        <v>1</v>
      </c>
      <c r="E834" s="26">
        <f t="shared" si="410"/>
        <v>0</v>
      </c>
      <c r="F834" s="27">
        <f t="shared" si="367"/>
        <v>6</v>
      </c>
      <c r="G834" s="24">
        <f t="shared" si="368"/>
        <v>0</v>
      </c>
      <c r="H834" s="28">
        <f t="shared" si="369"/>
        <v>0</v>
      </c>
      <c r="I834" s="27">
        <f t="shared" si="348"/>
        <v>0</v>
      </c>
      <c r="J834" s="27">
        <f t="shared" si="348"/>
        <v>1</v>
      </c>
    </row>
    <row r="835" spans="1:10" s="22" customFormat="1" ht="10.5" customHeight="1" x14ac:dyDescent="0.15">
      <c r="A835" s="23" t="str">
        <f t="shared" si="383"/>
        <v>16:40～16:50</v>
      </c>
      <c r="B835" s="24">
        <f t="shared" si="384"/>
        <v>12</v>
      </c>
      <c r="C835" s="25">
        <f t="shared" ref="C835:E835" si="411">C65+C450</f>
        <v>0</v>
      </c>
      <c r="D835" s="25">
        <f t="shared" si="411"/>
        <v>1</v>
      </c>
      <c r="E835" s="26">
        <f t="shared" si="411"/>
        <v>0</v>
      </c>
      <c r="F835" s="27">
        <f t="shared" si="367"/>
        <v>13</v>
      </c>
      <c r="G835" s="24">
        <f t="shared" si="368"/>
        <v>0</v>
      </c>
      <c r="H835" s="28">
        <f t="shared" si="369"/>
        <v>0</v>
      </c>
      <c r="I835" s="27">
        <f t="shared" si="348"/>
        <v>2</v>
      </c>
      <c r="J835" s="27">
        <f t="shared" si="348"/>
        <v>0</v>
      </c>
    </row>
    <row r="836" spans="1:10" s="22" customFormat="1" ht="10.5" customHeight="1" x14ac:dyDescent="0.15">
      <c r="A836" s="23" t="str">
        <f t="shared" si="383"/>
        <v>16:50～17:00</v>
      </c>
      <c r="B836" s="24">
        <f t="shared" si="384"/>
        <v>11</v>
      </c>
      <c r="C836" s="25">
        <f t="shared" ref="C836:E836" si="412">C66+C451</f>
        <v>0</v>
      </c>
      <c r="D836" s="25">
        <f t="shared" si="412"/>
        <v>2</v>
      </c>
      <c r="E836" s="26">
        <f t="shared" si="412"/>
        <v>0</v>
      </c>
      <c r="F836" s="27">
        <f t="shared" si="367"/>
        <v>13</v>
      </c>
      <c r="G836" s="24">
        <f t="shared" si="368"/>
        <v>0</v>
      </c>
      <c r="H836" s="28">
        <f t="shared" si="369"/>
        <v>0</v>
      </c>
      <c r="I836" s="27">
        <f t="shared" si="348"/>
        <v>3</v>
      </c>
      <c r="J836" s="27">
        <f t="shared" si="348"/>
        <v>0</v>
      </c>
    </row>
    <row r="837" spans="1:10" s="22" customFormat="1" ht="10.5" customHeight="1" x14ac:dyDescent="0.15">
      <c r="A837" s="23" t="str">
        <f t="shared" si="383"/>
        <v>17:00～17:10</v>
      </c>
      <c r="B837" s="24">
        <f t="shared" si="384"/>
        <v>4</v>
      </c>
      <c r="C837" s="25">
        <f t="shared" ref="C837:E837" si="413">C67+C452</f>
        <v>0</v>
      </c>
      <c r="D837" s="25">
        <f t="shared" si="413"/>
        <v>0</v>
      </c>
      <c r="E837" s="26">
        <f t="shared" si="413"/>
        <v>0</v>
      </c>
      <c r="F837" s="27">
        <f t="shared" si="367"/>
        <v>4</v>
      </c>
      <c r="G837" s="24">
        <f t="shared" si="368"/>
        <v>0</v>
      </c>
      <c r="H837" s="28">
        <f t="shared" si="369"/>
        <v>0</v>
      </c>
      <c r="I837" s="27">
        <f t="shared" si="348"/>
        <v>0</v>
      </c>
      <c r="J837" s="27">
        <f t="shared" si="348"/>
        <v>0</v>
      </c>
    </row>
    <row r="838" spans="1:10" s="22" customFormat="1" ht="10.5" customHeight="1" x14ac:dyDescent="0.15">
      <c r="A838" s="23" t="str">
        <f t="shared" si="383"/>
        <v>17:10～17:20</v>
      </c>
      <c r="B838" s="24">
        <f t="shared" si="384"/>
        <v>9</v>
      </c>
      <c r="C838" s="25">
        <f t="shared" ref="C838:E838" si="414">C68+C453</f>
        <v>0</v>
      </c>
      <c r="D838" s="25">
        <f t="shared" si="414"/>
        <v>1</v>
      </c>
      <c r="E838" s="26">
        <f t="shared" si="414"/>
        <v>0</v>
      </c>
      <c r="F838" s="27">
        <f t="shared" si="367"/>
        <v>10</v>
      </c>
      <c r="G838" s="24">
        <f t="shared" si="368"/>
        <v>0</v>
      </c>
      <c r="H838" s="28">
        <f t="shared" si="369"/>
        <v>0</v>
      </c>
      <c r="I838" s="27">
        <f t="shared" si="348"/>
        <v>2</v>
      </c>
      <c r="J838" s="27">
        <f t="shared" si="348"/>
        <v>0</v>
      </c>
    </row>
    <row r="839" spans="1:10" s="22" customFormat="1" ht="10.5" customHeight="1" x14ac:dyDescent="0.15">
      <c r="A839" s="23" t="str">
        <f t="shared" si="383"/>
        <v>17:20～17:30</v>
      </c>
      <c r="B839" s="24">
        <f t="shared" si="384"/>
        <v>8</v>
      </c>
      <c r="C839" s="25">
        <f t="shared" ref="C839:E839" si="415">C69+C454</f>
        <v>0</v>
      </c>
      <c r="D839" s="25">
        <f t="shared" si="415"/>
        <v>1</v>
      </c>
      <c r="E839" s="26">
        <f t="shared" si="415"/>
        <v>0</v>
      </c>
      <c r="F839" s="27">
        <f t="shared" si="367"/>
        <v>9</v>
      </c>
      <c r="G839" s="24">
        <f t="shared" si="368"/>
        <v>0</v>
      </c>
      <c r="H839" s="28">
        <f t="shared" si="369"/>
        <v>0</v>
      </c>
      <c r="I839" s="27">
        <f t="shared" si="348"/>
        <v>0</v>
      </c>
      <c r="J839" s="27">
        <f t="shared" si="348"/>
        <v>0</v>
      </c>
    </row>
    <row r="840" spans="1:10" s="22" customFormat="1" ht="10.5" customHeight="1" x14ac:dyDescent="0.15">
      <c r="A840" s="23" t="str">
        <f t="shared" si="383"/>
        <v>17:30～17:40</v>
      </c>
      <c r="B840" s="24">
        <f t="shared" si="384"/>
        <v>6</v>
      </c>
      <c r="C840" s="25">
        <f t="shared" ref="C840:E840" si="416">C70+C455</f>
        <v>0</v>
      </c>
      <c r="D840" s="25">
        <f t="shared" si="416"/>
        <v>0</v>
      </c>
      <c r="E840" s="26">
        <f t="shared" si="416"/>
        <v>0</v>
      </c>
      <c r="F840" s="27">
        <f t="shared" si="367"/>
        <v>6</v>
      </c>
      <c r="G840" s="24">
        <f t="shared" si="368"/>
        <v>0</v>
      </c>
      <c r="H840" s="28">
        <f t="shared" si="369"/>
        <v>0</v>
      </c>
      <c r="I840" s="27">
        <f t="shared" si="348"/>
        <v>0</v>
      </c>
      <c r="J840" s="27">
        <f t="shared" si="348"/>
        <v>0</v>
      </c>
    </row>
    <row r="841" spans="1:10" s="22" customFormat="1" ht="10.5" customHeight="1" x14ac:dyDescent="0.15">
      <c r="A841" s="23" t="str">
        <f t="shared" ref="A841:A849" si="417">A764</f>
        <v>17:40～17:50</v>
      </c>
      <c r="B841" s="24">
        <f t="shared" ref="B841:B848" si="418">B71+B456</f>
        <v>5</v>
      </c>
      <c r="C841" s="25">
        <f t="shared" ref="C841:E841" si="419">C71+C456</f>
        <v>0</v>
      </c>
      <c r="D841" s="25">
        <f t="shared" si="419"/>
        <v>1</v>
      </c>
      <c r="E841" s="26">
        <f t="shared" si="419"/>
        <v>0</v>
      </c>
      <c r="F841" s="27">
        <f t="shared" si="367"/>
        <v>6</v>
      </c>
      <c r="G841" s="24">
        <f t="shared" si="368"/>
        <v>0</v>
      </c>
      <c r="H841" s="28">
        <f t="shared" si="369"/>
        <v>0</v>
      </c>
      <c r="I841" s="27">
        <f t="shared" ref="I841:J848" si="420">I71+I456</f>
        <v>1</v>
      </c>
      <c r="J841" s="27">
        <f t="shared" si="420"/>
        <v>1</v>
      </c>
    </row>
    <row r="842" spans="1:10" s="22" customFormat="1" ht="10.5" customHeight="1" x14ac:dyDescent="0.15">
      <c r="A842" s="23" t="str">
        <f t="shared" si="417"/>
        <v>17:50～18:00</v>
      </c>
      <c r="B842" s="24">
        <f t="shared" si="418"/>
        <v>11</v>
      </c>
      <c r="C842" s="25">
        <f t="shared" ref="C842:E842" si="421">C72+C457</f>
        <v>0</v>
      </c>
      <c r="D842" s="25">
        <f t="shared" si="421"/>
        <v>0</v>
      </c>
      <c r="E842" s="26">
        <f t="shared" si="421"/>
        <v>0</v>
      </c>
      <c r="F842" s="27">
        <f t="shared" si="367"/>
        <v>11</v>
      </c>
      <c r="G842" s="24">
        <f t="shared" si="368"/>
        <v>0</v>
      </c>
      <c r="H842" s="28">
        <f t="shared" si="369"/>
        <v>0</v>
      </c>
      <c r="I842" s="27">
        <f t="shared" si="420"/>
        <v>2</v>
      </c>
      <c r="J842" s="27">
        <f t="shared" si="420"/>
        <v>0</v>
      </c>
    </row>
    <row r="843" spans="1:10" s="22" customFormat="1" ht="10.5" customHeight="1" x14ac:dyDescent="0.15">
      <c r="A843" s="23" t="str">
        <f t="shared" si="417"/>
        <v>18:00～18:10</v>
      </c>
      <c r="B843" s="24">
        <f t="shared" si="418"/>
        <v>7</v>
      </c>
      <c r="C843" s="25">
        <f t="shared" ref="C843:E843" si="422">C73+C458</f>
        <v>0</v>
      </c>
      <c r="D843" s="25">
        <f t="shared" si="422"/>
        <v>0</v>
      </c>
      <c r="E843" s="26">
        <f t="shared" si="422"/>
        <v>1</v>
      </c>
      <c r="F843" s="27">
        <f t="shared" si="367"/>
        <v>8</v>
      </c>
      <c r="G843" s="24">
        <f t="shared" si="368"/>
        <v>1</v>
      </c>
      <c r="H843" s="28">
        <f t="shared" si="369"/>
        <v>0.125</v>
      </c>
      <c r="I843" s="27">
        <f t="shared" si="420"/>
        <v>0</v>
      </c>
      <c r="J843" s="27">
        <f t="shared" si="420"/>
        <v>0</v>
      </c>
    </row>
    <row r="844" spans="1:10" s="22" customFormat="1" ht="10.5" customHeight="1" x14ac:dyDescent="0.15">
      <c r="A844" s="23" t="str">
        <f t="shared" si="417"/>
        <v>18:10～18:20</v>
      </c>
      <c r="B844" s="24">
        <f t="shared" si="418"/>
        <v>8</v>
      </c>
      <c r="C844" s="25">
        <f t="shared" ref="C844:E844" si="423">C74+C459</f>
        <v>0</v>
      </c>
      <c r="D844" s="25">
        <f t="shared" si="423"/>
        <v>1</v>
      </c>
      <c r="E844" s="26">
        <f t="shared" si="423"/>
        <v>0</v>
      </c>
      <c r="F844" s="27">
        <f t="shared" si="367"/>
        <v>9</v>
      </c>
      <c r="G844" s="24">
        <f t="shared" si="368"/>
        <v>0</v>
      </c>
      <c r="H844" s="28">
        <f t="shared" si="369"/>
        <v>0</v>
      </c>
      <c r="I844" s="27">
        <f t="shared" si="420"/>
        <v>0</v>
      </c>
      <c r="J844" s="27">
        <f t="shared" si="420"/>
        <v>0</v>
      </c>
    </row>
    <row r="845" spans="1:10" s="22" customFormat="1" ht="10.5" customHeight="1" x14ac:dyDescent="0.15">
      <c r="A845" s="23" t="str">
        <f t="shared" si="417"/>
        <v>18:20～18:30</v>
      </c>
      <c r="B845" s="24">
        <f t="shared" si="418"/>
        <v>5</v>
      </c>
      <c r="C845" s="25">
        <f t="shared" ref="C845:E845" si="424">C75+C460</f>
        <v>0</v>
      </c>
      <c r="D845" s="25">
        <f t="shared" si="424"/>
        <v>3</v>
      </c>
      <c r="E845" s="26">
        <f t="shared" si="424"/>
        <v>0</v>
      </c>
      <c r="F845" s="27">
        <f t="shared" si="367"/>
        <v>8</v>
      </c>
      <c r="G845" s="24">
        <f t="shared" si="368"/>
        <v>0</v>
      </c>
      <c r="H845" s="28">
        <f t="shared" si="369"/>
        <v>0</v>
      </c>
      <c r="I845" s="27">
        <f t="shared" si="420"/>
        <v>1</v>
      </c>
      <c r="J845" s="27">
        <f t="shared" si="420"/>
        <v>0</v>
      </c>
    </row>
    <row r="846" spans="1:10" s="22" customFormat="1" ht="10.5" customHeight="1" x14ac:dyDescent="0.15">
      <c r="A846" s="23" t="str">
        <f t="shared" si="417"/>
        <v>18:30～18:40</v>
      </c>
      <c r="B846" s="24">
        <f t="shared" si="418"/>
        <v>10</v>
      </c>
      <c r="C846" s="25">
        <f t="shared" ref="C846:E846" si="425">C76+C461</f>
        <v>0</v>
      </c>
      <c r="D846" s="25">
        <f t="shared" si="425"/>
        <v>1</v>
      </c>
      <c r="E846" s="26">
        <f t="shared" si="425"/>
        <v>0</v>
      </c>
      <c r="F846" s="27">
        <f t="shared" si="367"/>
        <v>11</v>
      </c>
      <c r="G846" s="24">
        <f t="shared" si="368"/>
        <v>0</v>
      </c>
      <c r="H846" s="28">
        <f t="shared" si="369"/>
        <v>0</v>
      </c>
      <c r="I846" s="27">
        <f t="shared" si="420"/>
        <v>1</v>
      </c>
      <c r="J846" s="27">
        <f t="shared" si="420"/>
        <v>0</v>
      </c>
    </row>
    <row r="847" spans="1:10" s="22" customFormat="1" ht="10.5" customHeight="1" x14ac:dyDescent="0.15">
      <c r="A847" s="23" t="str">
        <f t="shared" si="417"/>
        <v>18:40～18:50</v>
      </c>
      <c r="B847" s="24">
        <f t="shared" si="418"/>
        <v>6</v>
      </c>
      <c r="C847" s="25">
        <f t="shared" ref="C847:E847" si="426">C77+C462</f>
        <v>0</v>
      </c>
      <c r="D847" s="25">
        <f t="shared" si="426"/>
        <v>0</v>
      </c>
      <c r="E847" s="26">
        <f t="shared" si="426"/>
        <v>0</v>
      </c>
      <c r="F847" s="27">
        <f t="shared" si="367"/>
        <v>6</v>
      </c>
      <c r="G847" s="24">
        <f t="shared" si="368"/>
        <v>0</v>
      </c>
      <c r="H847" s="28">
        <f t="shared" si="369"/>
        <v>0</v>
      </c>
      <c r="I847" s="27">
        <f t="shared" si="420"/>
        <v>0</v>
      </c>
      <c r="J847" s="27">
        <f t="shared" si="420"/>
        <v>0</v>
      </c>
    </row>
    <row r="848" spans="1:10" s="22" customFormat="1" ht="10.5" customHeight="1" x14ac:dyDescent="0.15">
      <c r="A848" s="29" t="str">
        <f t="shared" si="417"/>
        <v>18:50～19:00</v>
      </c>
      <c r="B848" s="41">
        <f t="shared" si="418"/>
        <v>11</v>
      </c>
      <c r="C848" s="42">
        <f t="shared" ref="C848:E848" si="427">C78+C463</f>
        <v>0</v>
      </c>
      <c r="D848" s="42">
        <f t="shared" si="427"/>
        <v>0</v>
      </c>
      <c r="E848" s="43">
        <f t="shared" si="427"/>
        <v>0</v>
      </c>
      <c r="F848" s="44">
        <f t="shared" si="367"/>
        <v>11</v>
      </c>
      <c r="G848" s="41">
        <f t="shared" si="368"/>
        <v>0</v>
      </c>
      <c r="H848" s="45">
        <f t="shared" si="369"/>
        <v>0</v>
      </c>
      <c r="I848" s="44">
        <f t="shared" si="420"/>
        <v>2</v>
      </c>
      <c r="J848" s="44">
        <f t="shared" si="420"/>
        <v>0</v>
      </c>
    </row>
    <row r="849" spans="1:10" s="22" customFormat="1" ht="10.5" customHeight="1" x14ac:dyDescent="0.15">
      <c r="A849" s="30" t="str">
        <f t="shared" si="417"/>
        <v>12時間計</v>
      </c>
      <c r="B849" s="31">
        <f>SUM(B777:B848)</f>
        <v>419</v>
      </c>
      <c r="C849" s="32">
        <f>SUM(C777:C848)</f>
        <v>0</v>
      </c>
      <c r="D849" s="32">
        <f>SUM(D777:D848)</f>
        <v>49</v>
      </c>
      <c r="E849" s="33">
        <f>SUM(E777:E848)</f>
        <v>6</v>
      </c>
      <c r="F849" s="34">
        <f>SUM(B849:E849)</f>
        <v>474</v>
      </c>
      <c r="G849" s="31">
        <f>C849+E849</f>
        <v>6</v>
      </c>
      <c r="H849" s="35">
        <f>IF(F849&gt;0,ROUND(G849/F849,3),0)</f>
        <v>1.2999999999999999E-2</v>
      </c>
      <c r="I849" s="34">
        <f>SUM(I777:I848)</f>
        <v>39</v>
      </c>
      <c r="J849" s="34">
        <f>SUM(J777:J848)</f>
        <v>9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179" t="s">
        <v>2</v>
      </c>
      <c r="C852" s="181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70" t="s">
        <v>134</v>
      </c>
    </row>
    <row r="853" spans="1:10" ht="12" customHeight="1" x14ac:dyDescent="0.15">
      <c r="A853" s="10" t="s">
        <v>1</v>
      </c>
      <c r="B853" s="180"/>
      <c r="C853" s="166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71"/>
    </row>
    <row r="854" spans="1:10" s="22" customFormat="1" ht="10.5" customHeight="1" x14ac:dyDescent="0.15">
      <c r="A854" s="16" t="str">
        <f t="shared" ref="A854:A885" si="428">A777</f>
        <v xml:space="preserve"> 7:00～ 7:10</v>
      </c>
      <c r="B854" s="17">
        <f t="shared" ref="B854:E873" si="429">B700+B777</f>
        <v>3</v>
      </c>
      <c r="C854" s="18">
        <f t="shared" si="429"/>
        <v>0</v>
      </c>
      <c r="D854" s="18">
        <f t="shared" si="429"/>
        <v>1</v>
      </c>
      <c r="E854" s="19">
        <f t="shared" si="429"/>
        <v>0</v>
      </c>
      <c r="F854" s="20">
        <f t="shared" ref="F854:F864" si="430">SUM(B854:E854)</f>
        <v>4</v>
      </c>
      <c r="G854" s="17">
        <f t="shared" ref="G854:G864" si="431">C854+E854</f>
        <v>0</v>
      </c>
      <c r="H854" s="21">
        <f t="shared" ref="H854:H864" si="432">IF(F854&gt;0,ROUND(G854/F854,3),0)</f>
        <v>0</v>
      </c>
      <c r="I854" s="20">
        <f t="shared" ref="I854:J885" si="433">I700+I777</f>
        <v>0</v>
      </c>
      <c r="J854" s="20">
        <f t="shared" si="433"/>
        <v>0</v>
      </c>
    </row>
    <row r="855" spans="1:10" s="22" customFormat="1" ht="10.5" customHeight="1" x14ac:dyDescent="0.15">
      <c r="A855" s="23" t="str">
        <f t="shared" si="428"/>
        <v xml:space="preserve"> 7:10～ 7:20</v>
      </c>
      <c r="B855" s="24">
        <f t="shared" si="429"/>
        <v>5</v>
      </c>
      <c r="C855" s="25">
        <f t="shared" si="429"/>
        <v>0</v>
      </c>
      <c r="D855" s="25">
        <f t="shared" si="429"/>
        <v>0</v>
      </c>
      <c r="E855" s="26">
        <f t="shared" si="429"/>
        <v>1</v>
      </c>
      <c r="F855" s="27">
        <f t="shared" si="430"/>
        <v>6</v>
      </c>
      <c r="G855" s="24">
        <f t="shared" si="431"/>
        <v>1</v>
      </c>
      <c r="H855" s="28">
        <f t="shared" si="432"/>
        <v>0.16700000000000001</v>
      </c>
      <c r="I855" s="27">
        <f t="shared" si="433"/>
        <v>0</v>
      </c>
      <c r="J855" s="27">
        <f t="shared" si="433"/>
        <v>0</v>
      </c>
    </row>
    <row r="856" spans="1:10" s="22" customFormat="1" ht="10.5" customHeight="1" x14ac:dyDescent="0.15">
      <c r="A856" s="23" t="str">
        <f t="shared" si="428"/>
        <v xml:space="preserve"> 7:20～ 7:30</v>
      </c>
      <c r="B856" s="24">
        <f t="shared" si="429"/>
        <v>2</v>
      </c>
      <c r="C856" s="25">
        <f t="shared" si="429"/>
        <v>0</v>
      </c>
      <c r="D856" s="25">
        <f t="shared" si="429"/>
        <v>1</v>
      </c>
      <c r="E856" s="26">
        <f t="shared" si="429"/>
        <v>0</v>
      </c>
      <c r="F856" s="27">
        <f t="shared" si="430"/>
        <v>3</v>
      </c>
      <c r="G856" s="24">
        <f t="shared" si="431"/>
        <v>0</v>
      </c>
      <c r="H856" s="28">
        <f t="shared" si="432"/>
        <v>0</v>
      </c>
      <c r="I856" s="27">
        <f t="shared" si="433"/>
        <v>0</v>
      </c>
      <c r="J856" s="27">
        <f t="shared" si="433"/>
        <v>0</v>
      </c>
    </row>
    <row r="857" spans="1:10" s="22" customFormat="1" ht="10.5" customHeight="1" x14ac:dyDescent="0.15">
      <c r="A857" s="23" t="str">
        <f t="shared" si="428"/>
        <v xml:space="preserve"> 7:30～ 7:40</v>
      </c>
      <c r="B857" s="24">
        <f t="shared" si="429"/>
        <v>5</v>
      </c>
      <c r="C857" s="25">
        <f t="shared" si="429"/>
        <v>0</v>
      </c>
      <c r="D857" s="25">
        <f t="shared" si="429"/>
        <v>0</v>
      </c>
      <c r="E857" s="26">
        <f t="shared" si="429"/>
        <v>0</v>
      </c>
      <c r="F857" s="27">
        <f t="shared" si="430"/>
        <v>5</v>
      </c>
      <c r="G857" s="24">
        <f t="shared" si="431"/>
        <v>0</v>
      </c>
      <c r="H857" s="28">
        <f t="shared" si="432"/>
        <v>0</v>
      </c>
      <c r="I857" s="27">
        <f t="shared" si="433"/>
        <v>2</v>
      </c>
      <c r="J857" s="27">
        <f t="shared" si="433"/>
        <v>0</v>
      </c>
    </row>
    <row r="858" spans="1:10" s="22" customFormat="1" ht="10.5" customHeight="1" x14ac:dyDescent="0.15">
      <c r="A858" s="23" t="str">
        <f t="shared" si="428"/>
        <v xml:space="preserve"> 7:40～ 7:50</v>
      </c>
      <c r="B858" s="24">
        <f t="shared" si="429"/>
        <v>5</v>
      </c>
      <c r="C858" s="25">
        <f t="shared" si="429"/>
        <v>0</v>
      </c>
      <c r="D858" s="25">
        <f t="shared" si="429"/>
        <v>1</v>
      </c>
      <c r="E858" s="26">
        <f t="shared" si="429"/>
        <v>1</v>
      </c>
      <c r="F858" s="27">
        <f t="shared" si="430"/>
        <v>7</v>
      </c>
      <c r="G858" s="24">
        <f t="shared" si="431"/>
        <v>1</v>
      </c>
      <c r="H858" s="28">
        <f t="shared" si="432"/>
        <v>0.14299999999999999</v>
      </c>
      <c r="I858" s="27">
        <f t="shared" si="433"/>
        <v>0</v>
      </c>
      <c r="J858" s="27">
        <f t="shared" si="433"/>
        <v>0</v>
      </c>
    </row>
    <row r="859" spans="1:10" s="22" customFormat="1" ht="10.5" customHeight="1" x14ac:dyDescent="0.15">
      <c r="A859" s="23" t="str">
        <f t="shared" si="428"/>
        <v xml:space="preserve"> 7:50～ 8:00</v>
      </c>
      <c r="B859" s="24">
        <f t="shared" si="429"/>
        <v>4</v>
      </c>
      <c r="C859" s="25">
        <f t="shared" si="429"/>
        <v>0</v>
      </c>
      <c r="D859" s="25">
        <f t="shared" si="429"/>
        <v>3</v>
      </c>
      <c r="E859" s="26">
        <f t="shared" si="429"/>
        <v>0</v>
      </c>
      <c r="F859" s="27">
        <f t="shared" si="430"/>
        <v>7</v>
      </c>
      <c r="G859" s="24">
        <f t="shared" si="431"/>
        <v>0</v>
      </c>
      <c r="H859" s="28">
        <f t="shared" si="432"/>
        <v>0</v>
      </c>
      <c r="I859" s="27">
        <f t="shared" si="433"/>
        <v>1</v>
      </c>
      <c r="J859" s="27">
        <f t="shared" si="433"/>
        <v>0</v>
      </c>
    </row>
    <row r="860" spans="1:10" s="22" customFormat="1" ht="10.5" customHeight="1" x14ac:dyDescent="0.15">
      <c r="A860" s="23" t="str">
        <f t="shared" si="428"/>
        <v xml:space="preserve"> 8:00～ 8:10</v>
      </c>
      <c r="B860" s="24">
        <f t="shared" si="429"/>
        <v>7</v>
      </c>
      <c r="C860" s="25">
        <f t="shared" si="429"/>
        <v>0</v>
      </c>
      <c r="D860" s="25">
        <f t="shared" si="429"/>
        <v>0</v>
      </c>
      <c r="E860" s="26">
        <f t="shared" si="429"/>
        <v>0</v>
      </c>
      <c r="F860" s="27">
        <f t="shared" si="430"/>
        <v>7</v>
      </c>
      <c r="G860" s="24">
        <f t="shared" si="431"/>
        <v>0</v>
      </c>
      <c r="H860" s="28">
        <f t="shared" si="432"/>
        <v>0</v>
      </c>
      <c r="I860" s="27">
        <f t="shared" si="433"/>
        <v>0</v>
      </c>
      <c r="J860" s="27">
        <f t="shared" si="433"/>
        <v>0</v>
      </c>
    </row>
    <row r="861" spans="1:10" s="22" customFormat="1" ht="10.5" customHeight="1" x14ac:dyDescent="0.15">
      <c r="A861" s="23" t="str">
        <f t="shared" si="428"/>
        <v xml:space="preserve"> 8:10～ 8:20</v>
      </c>
      <c r="B861" s="24">
        <f t="shared" si="429"/>
        <v>6</v>
      </c>
      <c r="C861" s="25">
        <f t="shared" si="429"/>
        <v>0</v>
      </c>
      <c r="D861" s="25">
        <f t="shared" si="429"/>
        <v>0</v>
      </c>
      <c r="E861" s="26">
        <f t="shared" si="429"/>
        <v>0</v>
      </c>
      <c r="F861" s="27">
        <f t="shared" si="430"/>
        <v>6</v>
      </c>
      <c r="G861" s="24">
        <f t="shared" si="431"/>
        <v>0</v>
      </c>
      <c r="H861" s="28">
        <f t="shared" si="432"/>
        <v>0</v>
      </c>
      <c r="I861" s="27">
        <f t="shared" si="433"/>
        <v>0</v>
      </c>
      <c r="J861" s="27">
        <f t="shared" si="433"/>
        <v>0</v>
      </c>
    </row>
    <row r="862" spans="1:10" s="22" customFormat="1" ht="10.5" customHeight="1" x14ac:dyDescent="0.15">
      <c r="A862" s="23" t="str">
        <f t="shared" si="428"/>
        <v xml:space="preserve"> 8:20～ 8:30</v>
      </c>
      <c r="B862" s="24">
        <f t="shared" si="429"/>
        <v>10</v>
      </c>
      <c r="C862" s="25">
        <f t="shared" si="429"/>
        <v>0</v>
      </c>
      <c r="D862" s="25">
        <f t="shared" si="429"/>
        <v>0</v>
      </c>
      <c r="E862" s="26">
        <f t="shared" si="429"/>
        <v>0</v>
      </c>
      <c r="F862" s="27">
        <f t="shared" si="430"/>
        <v>10</v>
      </c>
      <c r="G862" s="24">
        <f t="shared" si="431"/>
        <v>0</v>
      </c>
      <c r="H862" s="28">
        <f t="shared" si="432"/>
        <v>0</v>
      </c>
      <c r="I862" s="27">
        <f t="shared" si="433"/>
        <v>0</v>
      </c>
      <c r="J862" s="27">
        <f t="shared" si="433"/>
        <v>1</v>
      </c>
    </row>
    <row r="863" spans="1:10" s="22" customFormat="1" ht="10.5" customHeight="1" x14ac:dyDescent="0.15">
      <c r="A863" s="23" t="str">
        <f t="shared" si="428"/>
        <v xml:space="preserve"> 8:30～ 8:40</v>
      </c>
      <c r="B863" s="24">
        <f t="shared" si="429"/>
        <v>8</v>
      </c>
      <c r="C863" s="25">
        <f t="shared" si="429"/>
        <v>0</v>
      </c>
      <c r="D863" s="25">
        <f t="shared" si="429"/>
        <v>2</v>
      </c>
      <c r="E863" s="26">
        <f t="shared" si="429"/>
        <v>0</v>
      </c>
      <c r="F863" s="27">
        <f t="shared" si="430"/>
        <v>10</v>
      </c>
      <c r="G863" s="24">
        <f t="shared" si="431"/>
        <v>0</v>
      </c>
      <c r="H863" s="28">
        <f t="shared" si="432"/>
        <v>0</v>
      </c>
      <c r="I863" s="27">
        <f t="shared" si="433"/>
        <v>2</v>
      </c>
      <c r="J863" s="27">
        <f t="shared" si="433"/>
        <v>0</v>
      </c>
    </row>
    <row r="864" spans="1:10" s="22" customFormat="1" ht="10.5" customHeight="1" x14ac:dyDescent="0.15">
      <c r="A864" s="23" t="str">
        <f t="shared" si="428"/>
        <v xml:space="preserve"> 8:40～ 8:50</v>
      </c>
      <c r="B864" s="24">
        <f t="shared" si="429"/>
        <v>9</v>
      </c>
      <c r="C864" s="25">
        <f t="shared" si="429"/>
        <v>0</v>
      </c>
      <c r="D864" s="25">
        <f t="shared" si="429"/>
        <v>1</v>
      </c>
      <c r="E864" s="26">
        <f t="shared" si="429"/>
        <v>0</v>
      </c>
      <c r="F864" s="27">
        <f t="shared" si="430"/>
        <v>10</v>
      </c>
      <c r="G864" s="24">
        <f t="shared" si="431"/>
        <v>0</v>
      </c>
      <c r="H864" s="28">
        <f t="shared" si="432"/>
        <v>0</v>
      </c>
      <c r="I864" s="27">
        <f t="shared" si="433"/>
        <v>2</v>
      </c>
      <c r="J864" s="27">
        <f t="shared" si="433"/>
        <v>0</v>
      </c>
    </row>
    <row r="865" spans="1:10" s="22" customFormat="1" ht="10.5" customHeight="1" x14ac:dyDescent="0.15">
      <c r="A865" s="23" t="str">
        <f t="shared" si="428"/>
        <v xml:space="preserve"> 8:50～ 9:00</v>
      </c>
      <c r="B865" s="24">
        <f t="shared" si="429"/>
        <v>14</v>
      </c>
      <c r="C865" s="25">
        <f t="shared" si="429"/>
        <v>0</v>
      </c>
      <c r="D865" s="25">
        <f t="shared" si="429"/>
        <v>0</v>
      </c>
      <c r="E865" s="26">
        <f t="shared" si="429"/>
        <v>0</v>
      </c>
      <c r="F865" s="27">
        <f t="shared" ref="F865:F925" si="434">SUM(B865:E865)</f>
        <v>14</v>
      </c>
      <c r="G865" s="24">
        <f t="shared" ref="G865:G925" si="435">C865+E865</f>
        <v>0</v>
      </c>
      <c r="H865" s="28">
        <f t="shared" ref="H865:H925" si="436">IF(F865&gt;0,ROUND(G865/F865,3),0)</f>
        <v>0</v>
      </c>
      <c r="I865" s="27">
        <f t="shared" si="433"/>
        <v>1</v>
      </c>
      <c r="J865" s="27">
        <f t="shared" si="433"/>
        <v>1</v>
      </c>
    </row>
    <row r="866" spans="1:10" s="22" customFormat="1" ht="10.5" customHeight="1" x14ac:dyDescent="0.15">
      <c r="A866" s="23" t="str">
        <f t="shared" si="428"/>
        <v xml:space="preserve"> 9:00～ 9:10</v>
      </c>
      <c r="B866" s="24">
        <f t="shared" si="429"/>
        <v>11</v>
      </c>
      <c r="C866" s="25">
        <f t="shared" si="429"/>
        <v>0</v>
      </c>
      <c r="D866" s="25">
        <f t="shared" si="429"/>
        <v>2</v>
      </c>
      <c r="E866" s="26">
        <f t="shared" si="429"/>
        <v>0</v>
      </c>
      <c r="F866" s="27">
        <f t="shared" si="434"/>
        <v>13</v>
      </c>
      <c r="G866" s="24">
        <f t="shared" si="435"/>
        <v>0</v>
      </c>
      <c r="H866" s="28">
        <f t="shared" si="436"/>
        <v>0</v>
      </c>
      <c r="I866" s="27">
        <f t="shared" si="433"/>
        <v>1</v>
      </c>
      <c r="J866" s="27">
        <f t="shared" si="433"/>
        <v>1</v>
      </c>
    </row>
    <row r="867" spans="1:10" s="22" customFormat="1" ht="10.5" customHeight="1" x14ac:dyDescent="0.15">
      <c r="A867" s="23" t="str">
        <f t="shared" si="428"/>
        <v xml:space="preserve"> 9:10～ 9:20</v>
      </c>
      <c r="B867" s="24">
        <f t="shared" si="429"/>
        <v>8</v>
      </c>
      <c r="C867" s="25">
        <f t="shared" si="429"/>
        <v>0</v>
      </c>
      <c r="D867" s="25">
        <f t="shared" si="429"/>
        <v>0</v>
      </c>
      <c r="E867" s="26">
        <f t="shared" si="429"/>
        <v>0</v>
      </c>
      <c r="F867" s="27">
        <f t="shared" si="434"/>
        <v>8</v>
      </c>
      <c r="G867" s="24">
        <f t="shared" si="435"/>
        <v>0</v>
      </c>
      <c r="H867" s="28">
        <f t="shared" si="436"/>
        <v>0</v>
      </c>
      <c r="I867" s="27">
        <f t="shared" si="433"/>
        <v>2</v>
      </c>
      <c r="J867" s="27">
        <f t="shared" si="433"/>
        <v>0</v>
      </c>
    </row>
    <row r="868" spans="1:10" s="22" customFormat="1" ht="10.5" customHeight="1" x14ac:dyDescent="0.15">
      <c r="A868" s="23" t="str">
        <f t="shared" si="428"/>
        <v xml:space="preserve"> 9:20～ 9:30</v>
      </c>
      <c r="B868" s="24">
        <f t="shared" si="429"/>
        <v>7</v>
      </c>
      <c r="C868" s="25">
        <f t="shared" si="429"/>
        <v>0</v>
      </c>
      <c r="D868" s="25">
        <f t="shared" si="429"/>
        <v>1</v>
      </c>
      <c r="E868" s="26">
        <f t="shared" si="429"/>
        <v>0</v>
      </c>
      <c r="F868" s="27">
        <f t="shared" si="434"/>
        <v>8</v>
      </c>
      <c r="G868" s="24">
        <f t="shared" si="435"/>
        <v>0</v>
      </c>
      <c r="H868" s="28">
        <f t="shared" si="436"/>
        <v>0</v>
      </c>
      <c r="I868" s="27">
        <f t="shared" si="433"/>
        <v>1</v>
      </c>
      <c r="J868" s="27">
        <f t="shared" si="433"/>
        <v>0</v>
      </c>
    </row>
    <row r="869" spans="1:10" s="22" customFormat="1" ht="10.5" customHeight="1" x14ac:dyDescent="0.15">
      <c r="A869" s="23" t="str">
        <f t="shared" si="428"/>
        <v xml:space="preserve"> 9:30～ 9:40</v>
      </c>
      <c r="B869" s="24">
        <f t="shared" si="429"/>
        <v>15</v>
      </c>
      <c r="C869" s="25">
        <f t="shared" si="429"/>
        <v>0</v>
      </c>
      <c r="D869" s="25">
        <f t="shared" si="429"/>
        <v>0</v>
      </c>
      <c r="E869" s="26">
        <f t="shared" si="429"/>
        <v>0</v>
      </c>
      <c r="F869" s="27">
        <f t="shared" si="434"/>
        <v>15</v>
      </c>
      <c r="G869" s="24">
        <f t="shared" si="435"/>
        <v>0</v>
      </c>
      <c r="H869" s="28">
        <f t="shared" si="436"/>
        <v>0</v>
      </c>
      <c r="I869" s="27">
        <f t="shared" si="433"/>
        <v>4</v>
      </c>
      <c r="J869" s="27">
        <f t="shared" si="433"/>
        <v>0</v>
      </c>
    </row>
    <row r="870" spans="1:10" s="22" customFormat="1" ht="10.5" customHeight="1" x14ac:dyDescent="0.15">
      <c r="A870" s="23" t="str">
        <f t="shared" si="428"/>
        <v xml:space="preserve"> 9:40～ 9:50</v>
      </c>
      <c r="B870" s="24">
        <f t="shared" si="429"/>
        <v>12</v>
      </c>
      <c r="C870" s="25">
        <f t="shared" si="429"/>
        <v>0</v>
      </c>
      <c r="D870" s="25">
        <f t="shared" si="429"/>
        <v>2</v>
      </c>
      <c r="E870" s="26">
        <f t="shared" si="429"/>
        <v>0</v>
      </c>
      <c r="F870" s="27">
        <f t="shared" si="434"/>
        <v>14</v>
      </c>
      <c r="G870" s="24">
        <f t="shared" si="435"/>
        <v>0</v>
      </c>
      <c r="H870" s="28">
        <f t="shared" si="436"/>
        <v>0</v>
      </c>
      <c r="I870" s="27">
        <f t="shared" si="433"/>
        <v>0</v>
      </c>
      <c r="J870" s="27">
        <f t="shared" si="433"/>
        <v>3</v>
      </c>
    </row>
    <row r="871" spans="1:10" s="22" customFormat="1" ht="10.5" customHeight="1" x14ac:dyDescent="0.15">
      <c r="A871" s="23" t="str">
        <f t="shared" si="428"/>
        <v xml:space="preserve"> 9:50～10:00</v>
      </c>
      <c r="B871" s="24">
        <f t="shared" si="429"/>
        <v>16</v>
      </c>
      <c r="C871" s="25">
        <f t="shared" si="429"/>
        <v>0</v>
      </c>
      <c r="D871" s="25">
        <f t="shared" si="429"/>
        <v>0</v>
      </c>
      <c r="E871" s="26">
        <f t="shared" si="429"/>
        <v>1</v>
      </c>
      <c r="F871" s="27">
        <f t="shared" si="434"/>
        <v>17</v>
      </c>
      <c r="G871" s="24">
        <f t="shared" si="435"/>
        <v>1</v>
      </c>
      <c r="H871" s="28">
        <f t="shared" si="436"/>
        <v>5.8999999999999997E-2</v>
      </c>
      <c r="I871" s="27">
        <f t="shared" si="433"/>
        <v>3</v>
      </c>
      <c r="J871" s="27">
        <f t="shared" si="433"/>
        <v>0</v>
      </c>
    </row>
    <row r="872" spans="1:10" s="22" customFormat="1" ht="10.5" customHeight="1" x14ac:dyDescent="0.15">
      <c r="A872" s="23" t="str">
        <f t="shared" si="428"/>
        <v>10:00～10:10</v>
      </c>
      <c r="B872" s="24">
        <f t="shared" si="429"/>
        <v>14</v>
      </c>
      <c r="C872" s="25">
        <f t="shared" si="429"/>
        <v>0</v>
      </c>
      <c r="D872" s="25">
        <f t="shared" si="429"/>
        <v>0</v>
      </c>
      <c r="E872" s="26">
        <f t="shared" si="429"/>
        <v>0</v>
      </c>
      <c r="F872" s="27">
        <f t="shared" ref="F872:F901" si="437">SUM(B872:E872)</f>
        <v>14</v>
      </c>
      <c r="G872" s="24">
        <f t="shared" ref="G872:G901" si="438">C872+E872</f>
        <v>0</v>
      </c>
      <c r="H872" s="28">
        <f t="shared" ref="H872:H901" si="439">IF(F872&gt;0,ROUND(G872/F872,3),0)</f>
        <v>0</v>
      </c>
      <c r="I872" s="27">
        <f t="shared" si="433"/>
        <v>0</v>
      </c>
      <c r="J872" s="27">
        <f t="shared" si="433"/>
        <v>2</v>
      </c>
    </row>
    <row r="873" spans="1:10" s="22" customFormat="1" ht="10.5" customHeight="1" x14ac:dyDescent="0.15">
      <c r="A873" s="23" t="str">
        <f t="shared" si="428"/>
        <v>10:10～10:20</v>
      </c>
      <c r="B873" s="24">
        <f t="shared" si="429"/>
        <v>11</v>
      </c>
      <c r="C873" s="25">
        <f t="shared" si="429"/>
        <v>0</v>
      </c>
      <c r="D873" s="25">
        <f t="shared" si="429"/>
        <v>2</v>
      </c>
      <c r="E873" s="26">
        <f t="shared" si="429"/>
        <v>0</v>
      </c>
      <c r="F873" s="27">
        <f t="shared" si="437"/>
        <v>13</v>
      </c>
      <c r="G873" s="24">
        <f t="shared" si="438"/>
        <v>0</v>
      </c>
      <c r="H873" s="28">
        <f t="shared" si="439"/>
        <v>0</v>
      </c>
      <c r="I873" s="27">
        <f t="shared" si="433"/>
        <v>2</v>
      </c>
      <c r="J873" s="27">
        <f t="shared" si="433"/>
        <v>0</v>
      </c>
    </row>
    <row r="874" spans="1:10" s="22" customFormat="1" ht="10.5" customHeight="1" x14ac:dyDescent="0.15">
      <c r="A874" s="23" t="str">
        <f t="shared" si="428"/>
        <v>10:20～10:30</v>
      </c>
      <c r="B874" s="24">
        <f t="shared" ref="B874:E893" si="440">B720+B797</f>
        <v>12</v>
      </c>
      <c r="C874" s="25">
        <f t="shared" si="440"/>
        <v>0</v>
      </c>
      <c r="D874" s="25">
        <f t="shared" si="440"/>
        <v>2</v>
      </c>
      <c r="E874" s="26">
        <f t="shared" si="440"/>
        <v>0</v>
      </c>
      <c r="F874" s="27">
        <f t="shared" si="437"/>
        <v>14</v>
      </c>
      <c r="G874" s="24">
        <f t="shared" si="438"/>
        <v>0</v>
      </c>
      <c r="H874" s="28">
        <f t="shared" si="439"/>
        <v>0</v>
      </c>
      <c r="I874" s="27">
        <f t="shared" si="433"/>
        <v>2</v>
      </c>
      <c r="J874" s="27">
        <f t="shared" si="433"/>
        <v>0</v>
      </c>
    </row>
    <row r="875" spans="1:10" s="22" customFormat="1" ht="10.5" customHeight="1" x14ac:dyDescent="0.15">
      <c r="A875" s="23" t="str">
        <f t="shared" si="428"/>
        <v>10:30～10:40</v>
      </c>
      <c r="B875" s="24">
        <f t="shared" si="440"/>
        <v>6</v>
      </c>
      <c r="C875" s="25">
        <f t="shared" si="440"/>
        <v>0</v>
      </c>
      <c r="D875" s="25">
        <f t="shared" si="440"/>
        <v>2</v>
      </c>
      <c r="E875" s="26">
        <f t="shared" si="440"/>
        <v>0</v>
      </c>
      <c r="F875" s="27">
        <f t="shared" si="437"/>
        <v>8</v>
      </c>
      <c r="G875" s="24">
        <f t="shared" si="438"/>
        <v>0</v>
      </c>
      <c r="H875" s="28">
        <f t="shared" si="439"/>
        <v>0</v>
      </c>
      <c r="I875" s="27">
        <f t="shared" si="433"/>
        <v>1</v>
      </c>
      <c r="J875" s="27">
        <f t="shared" si="433"/>
        <v>3</v>
      </c>
    </row>
    <row r="876" spans="1:10" s="22" customFormat="1" ht="10.5" customHeight="1" x14ac:dyDescent="0.15">
      <c r="A876" s="23" t="str">
        <f t="shared" si="428"/>
        <v>10:40～10:50</v>
      </c>
      <c r="B876" s="24">
        <f t="shared" si="440"/>
        <v>12</v>
      </c>
      <c r="C876" s="25">
        <f t="shared" si="440"/>
        <v>0</v>
      </c>
      <c r="D876" s="25">
        <f t="shared" si="440"/>
        <v>3</v>
      </c>
      <c r="E876" s="26">
        <f t="shared" si="440"/>
        <v>0</v>
      </c>
      <c r="F876" s="27">
        <f t="shared" si="437"/>
        <v>15</v>
      </c>
      <c r="G876" s="24">
        <f t="shared" si="438"/>
        <v>0</v>
      </c>
      <c r="H876" s="28">
        <f t="shared" si="439"/>
        <v>0</v>
      </c>
      <c r="I876" s="27">
        <f t="shared" si="433"/>
        <v>0</v>
      </c>
      <c r="J876" s="27">
        <f t="shared" si="433"/>
        <v>0</v>
      </c>
    </row>
    <row r="877" spans="1:10" s="22" customFormat="1" ht="10.5" customHeight="1" x14ac:dyDescent="0.15">
      <c r="A877" s="23" t="str">
        <f t="shared" si="428"/>
        <v>10:50～11:00</v>
      </c>
      <c r="B877" s="24">
        <f t="shared" si="440"/>
        <v>9</v>
      </c>
      <c r="C877" s="25">
        <f t="shared" si="440"/>
        <v>0</v>
      </c>
      <c r="D877" s="25">
        <f t="shared" si="440"/>
        <v>1</v>
      </c>
      <c r="E877" s="26">
        <f t="shared" si="440"/>
        <v>1</v>
      </c>
      <c r="F877" s="27">
        <f t="shared" si="437"/>
        <v>11</v>
      </c>
      <c r="G877" s="24">
        <f t="shared" si="438"/>
        <v>1</v>
      </c>
      <c r="H877" s="28">
        <f t="shared" si="439"/>
        <v>9.0999999999999998E-2</v>
      </c>
      <c r="I877" s="27">
        <f t="shared" si="433"/>
        <v>0</v>
      </c>
      <c r="J877" s="27">
        <f t="shared" si="433"/>
        <v>0</v>
      </c>
    </row>
    <row r="878" spans="1:10" s="22" customFormat="1" ht="10.5" customHeight="1" x14ac:dyDescent="0.15">
      <c r="A878" s="23" t="str">
        <f t="shared" si="428"/>
        <v>11:00～11:10</v>
      </c>
      <c r="B878" s="24">
        <f t="shared" si="440"/>
        <v>12</v>
      </c>
      <c r="C878" s="25">
        <f t="shared" si="440"/>
        <v>0</v>
      </c>
      <c r="D878" s="25">
        <f t="shared" si="440"/>
        <v>2</v>
      </c>
      <c r="E878" s="26">
        <f t="shared" si="440"/>
        <v>0</v>
      </c>
      <c r="F878" s="27">
        <f t="shared" si="437"/>
        <v>14</v>
      </c>
      <c r="G878" s="24">
        <f t="shared" si="438"/>
        <v>0</v>
      </c>
      <c r="H878" s="28">
        <f t="shared" si="439"/>
        <v>0</v>
      </c>
      <c r="I878" s="27">
        <f t="shared" si="433"/>
        <v>3</v>
      </c>
      <c r="J878" s="27">
        <f t="shared" si="433"/>
        <v>0</v>
      </c>
    </row>
    <row r="879" spans="1:10" s="22" customFormat="1" ht="10.5" customHeight="1" x14ac:dyDescent="0.15">
      <c r="A879" s="23" t="str">
        <f t="shared" si="428"/>
        <v>11:10～11:20</v>
      </c>
      <c r="B879" s="24">
        <f t="shared" si="440"/>
        <v>7</v>
      </c>
      <c r="C879" s="25">
        <f t="shared" si="440"/>
        <v>0</v>
      </c>
      <c r="D879" s="25">
        <f t="shared" si="440"/>
        <v>1</v>
      </c>
      <c r="E879" s="26">
        <f t="shared" si="440"/>
        <v>0</v>
      </c>
      <c r="F879" s="27">
        <f t="shared" si="437"/>
        <v>8</v>
      </c>
      <c r="G879" s="24">
        <f t="shared" si="438"/>
        <v>0</v>
      </c>
      <c r="H879" s="28">
        <f t="shared" si="439"/>
        <v>0</v>
      </c>
      <c r="I879" s="27">
        <f t="shared" si="433"/>
        <v>1</v>
      </c>
      <c r="J879" s="27">
        <f t="shared" si="433"/>
        <v>0</v>
      </c>
    </row>
    <row r="880" spans="1:10" s="22" customFormat="1" ht="10.5" customHeight="1" x14ac:dyDescent="0.15">
      <c r="A880" s="23" t="str">
        <f t="shared" si="428"/>
        <v>11:20～11:30</v>
      </c>
      <c r="B880" s="24">
        <f t="shared" si="440"/>
        <v>20</v>
      </c>
      <c r="C880" s="25">
        <f t="shared" si="440"/>
        <v>0</v>
      </c>
      <c r="D880" s="25">
        <f t="shared" si="440"/>
        <v>0</v>
      </c>
      <c r="E880" s="26">
        <f t="shared" si="440"/>
        <v>0</v>
      </c>
      <c r="F880" s="27">
        <f t="shared" si="437"/>
        <v>20</v>
      </c>
      <c r="G880" s="24">
        <f t="shared" si="438"/>
        <v>0</v>
      </c>
      <c r="H880" s="28">
        <f t="shared" si="439"/>
        <v>0</v>
      </c>
      <c r="I880" s="27">
        <f t="shared" si="433"/>
        <v>1</v>
      </c>
      <c r="J880" s="27">
        <f t="shared" si="433"/>
        <v>2</v>
      </c>
    </row>
    <row r="881" spans="1:10" s="22" customFormat="1" ht="10.5" customHeight="1" x14ac:dyDescent="0.15">
      <c r="A881" s="23" t="str">
        <f t="shared" si="428"/>
        <v>11:30～11:40</v>
      </c>
      <c r="B881" s="24">
        <f t="shared" si="440"/>
        <v>13</v>
      </c>
      <c r="C881" s="25">
        <f t="shared" si="440"/>
        <v>0</v>
      </c>
      <c r="D881" s="25">
        <f t="shared" si="440"/>
        <v>0</v>
      </c>
      <c r="E881" s="26">
        <f t="shared" si="440"/>
        <v>0</v>
      </c>
      <c r="F881" s="27">
        <f t="shared" si="437"/>
        <v>13</v>
      </c>
      <c r="G881" s="24">
        <f t="shared" si="438"/>
        <v>0</v>
      </c>
      <c r="H881" s="28">
        <f t="shared" si="439"/>
        <v>0</v>
      </c>
      <c r="I881" s="27">
        <f t="shared" si="433"/>
        <v>1</v>
      </c>
      <c r="J881" s="27">
        <f t="shared" si="433"/>
        <v>0</v>
      </c>
    </row>
    <row r="882" spans="1:10" s="22" customFormat="1" ht="10.5" customHeight="1" x14ac:dyDescent="0.15">
      <c r="A882" s="23" t="str">
        <f t="shared" si="428"/>
        <v>11:40～11:50</v>
      </c>
      <c r="B882" s="24">
        <f t="shared" si="440"/>
        <v>16</v>
      </c>
      <c r="C882" s="25">
        <f t="shared" si="440"/>
        <v>0</v>
      </c>
      <c r="D882" s="25">
        <f t="shared" si="440"/>
        <v>1</v>
      </c>
      <c r="E882" s="26">
        <f t="shared" si="440"/>
        <v>0</v>
      </c>
      <c r="F882" s="27">
        <f t="shared" si="437"/>
        <v>17</v>
      </c>
      <c r="G882" s="24">
        <f t="shared" si="438"/>
        <v>0</v>
      </c>
      <c r="H882" s="28">
        <f t="shared" si="439"/>
        <v>0</v>
      </c>
      <c r="I882" s="27">
        <f t="shared" si="433"/>
        <v>0</v>
      </c>
      <c r="J882" s="27">
        <f t="shared" si="433"/>
        <v>0</v>
      </c>
    </row>
    <row r="883" spans="1:10" s="22" customFormat="1" ht="10.5" customHeight="1" x14ac:dyDescent="0.15">
      <c r="A883" s="23" t="str">
        <f t="shared" si="428"/>
        <v>11:50～12:00</v>
      </c>
      <c r="B883" s="24">
        <f t="shared" si="440"/>
        <v>8</v>
      </c>
      <c r="C883" s="25">
        <f t="shared" si="440"/>
        <v>0</v>
      </c>
      <c r="D883" s="25">
        <f t="shared" si="440"/>
        <v>3</v>
      </c>
      <c r="E883" s="26">
        <f t="shared" si="440"/>
        <v>0</v>
      </c>
      <c r="F883" s="27">
        <f t="shared" si="437"/>
        <v>11</v>
      </c>
      <c r="G883" s="24">
        <f t="shared" si="438"/>
        <v>0</v>
      </c>
      <c r="H883" s="28">
        <f t="shared" si="439"/>
        <v>0</v>
      </c>
      <c r="I883" s="27">
        <f t="shared" si="433"/>
        <v>2</v>
      </c>
      <c r="J883" s="27">
        <f t="shared" si="433"/>
        <v>0</v>
      </c>
    </row>
    <row r="884" spans="1:10" s="22" customFormat="1" ht="10.5" customHeight="1" x14ac:dyDescent="0.15">
      <c r="A884" s="23" t="str">
        <f t="shared" si="428"/>
        <v>12:00～12:10</v>
      </c>
      <c r="B884" s="24">
        <f t="shared" si="440"/>
        <v>14</v>
      </c>
      <c r="C884" s="25">
        <f t="shared" si="440"/>
        <v>0</v>
      </c>
      <c r="D884" s="25">
        <f t="shared" si="440"/>
        <v>0</v>
      </c>
      <c r="E884" s="26">
        <f t="shared" si="440"/>
        <v>0</v>
      </c>
      <c r="F884" s="27">
        <f t="shared" si="437"/>
        <v>14</v>
      </c>
      <c r="G884" s="24">
        <f t="shared" si="438"/>
        <v>0</v>
      </c>
      <c r="H884" s="28">
        <f t="shared" si="439"/>
        <v>0</v>
      </c>
      <c r="I884" s="27">
        <f t="shared" si="433"/>
        <v>0</v>
      </c>
      <c r="J884" s="27">
        <f t="shared" si="433"/>
        <v>0</v>
      </c>
    </row>
    <row r="885" spans="1:10" s="22" customFormat="1" ht="10.5" customHeight="1" x14ac:dyDescent="0.15">
      <c r="A885" s="23" t="str">
        <f t="shared" si="428"/>
        <v>12:10～12:20</v>
      </c>
      <c r="B885" s="24">
        <f t="shared" si="440"/>
        <v>12</v>
      </c>
      <c r="C885" s="25">
        <f t="shared" si="440"/>
        <v>0</v>
      </c>
      <c r="D885" s="25">
        <f t="shared" si="440"/>
        <v>2</v>
      </c>
      <c r="E885" s="26">
        <f t="shared" si="440"/>
        <v>1</v>
      </c>
      <c r="F885" s="27">
        <f t="shared" si="437"/>
        <v>15</v>
      </c>
      <c r="G885" s="24">
        <f t="shared" si="438"/>
        <v>1</v>
      </c>
      <c r="H885" s="28">
        <f t="shared" si="439"/>
        <v>6.7000000000000004E-2</v>
      </c>
      <c r="I885" s="27">
        <f t="shared" si="433"/>
        <v>5</v>
      </c>
      <c r="J885" s="27">
        <f t="shared" si="433"/>
        <v>1</v>
      </c>
    </row>
    <row r="886" spans="1:10" s="22" customFormat="1" ht="10.5" customHeight="1" x14ac:dyDescent="0.15">
      <c r="A886" s="23" t="str">
        <f t="shared" ref="A886:A917" si="441">A809</f>
        <v>12:20～12:30</v>
      </c>
      <c r="B886" s="24">
        <f t="shared" si="440"/>
        <v>11</v>
      </c>
      <c r="C886" s="25">
        <f t="shared" si="440"/>
        <v>0</v>
      </c>
      <c r="D886" s="25">
        <f t="shared" si="440"/>
        <v>4</v>
      </c>
      <c r="E886" s="26">
        <f t="shared" si="440"/>
        <v>1</v>
      </c>
      <c r="F886" s="27">
        <f t="shared" si="437"/>
        <v>16</v>
      </c>
      <c r="G886" s="24">
        <f t="shared" si="438"/>
        <v>1</v>
      </c>
      <c r="H886" s="28">
        <f t="shared" si="439"/>
        <v>6.3E-2</v>
      </c>
      <c r="I886" s="27">
        <f t="shared" ref="I886:J917" si="442">I732+I809</f>
        <v>0</v>
      </c>
      <c r="J886" s="27">
        <f t="shared" si="442"/>
        <v>2</v>
      </c>
    </row>
    <row r="887" spans="1:10" s="22" customFormat="1" ht="10.5" customHeight="1" x14ac:dyDescent="0.15">
      <c r="A887" s="23" t="str">
        <f t="shared" si="441"/>
        <v>12:30～12:40</v>
      </c>
      <c r="B887" s="24">
        <f t="shared" si="440"/>
        <v>10</v>
      </c>
      <c r="C887" s="25">
        <f t="shared" si="440"/>
        <v>0</v>
      </c>
      <c r="D887" s="25">
        <f t="shared" si="440"/>
        <v>2</v>
      </c>
      <c r="E887" s="26">
        <f t="shared" si="440"/>
        <v>0</v>
      </c>
      <c r="F887" s="27">
        <f t="shared" si="437"/>
        <v>12</v>
      </c>
      <c r="G887" s="24">
        <f t="shared" si="438"/>
        <v>0</v>
      </c>
      <c r="H887" s="28">
        <f t="shared" si="439"/>
        <v>0</v>
      </c>
      <c r="I887" s="27">
        <f t="shared" si="442"/>
        <v>2</v>
      </c>
      <c r="J887" s="27">
        <f t="shared" si="442"/>
        <v>0</v>
      </c>
    </row>
    <row r="888" spans="1:10" s="22" customFormat="1" ht="10.5" customHeight="1" x14ac:dyDescent="0.15">
      <c r="A888" s="23" t="str">
        <f t="shared" si="441"/>
        <v>12:40～12:50</v>
      </c>
      <c r="B888" s="24">
        <f t="shared" si="440"/>
        <v>15</v>
      </c>
      <c r="C888" s="25">
        <f t="shared" si="440"/>
        <v>0</v>
      </c>
      <c r="D888" s="25">
        <f t="shared" si="440"/>
        <v>0</v>
      </c>
      <c r="E888" s="26">
        <f t="shared" si="440"/>
        <v>0</v>
      </c>
      <c r="F888" s="27">
        <f t="shared" si="437"/>
        <v>15</v>
      </c>
      <c r="G888" s="24">
        <f t="shared" si="438"/>
        <v>0</v>
      </c>
      <c r="H888" s="28">
        <f t="shared" si="439"/>
        <v>0</v>
      </c>
      <c r="I888" s="27">
        <f t="shared" si="442"/>
        <v>2</v>
      </c>
      <c r="J888" s="27">
        <f t="shared" si="442"/>
        <v>0</v>
      </c>
    </row>
    <row r="889" spans="1:10" s="22" customFormat="1" ht="10.5" customHeight="1" x14ac:dyDescent="0.15">
      <c r="A889" s="23" t="str">
        <f t="shared" si="441"/>
        <v>12:50～13:00</v>
      </c>
      <c r="B889" s="24">
        <f t="shared" si="440"/>
        <v>7</v>
      </c>
      <c r="C889" s="25">
        <f t="shared" si="440"/>
        <v>0</v>
      </c>
      <c r="D889" s="25">
        <f t="shared" si="440"/>
        <v>1</v>
      </c>
      <c r="E889" s="26">
        <f t="shared" si="440"/>
        <v>0</v>
      </c>
      <c r="F889" s="27">
        <f t="shared" si="437"/>
        <v>8</v>
      </c>
      <c r="G889" s="24">
        <f t="shared" si="438"/>
        <v>0</v>
      </c>
      <c r="H889" s="28">
        <f t="shared" si="439"/>
        <v>0</v>
      </c>
      <c r="I889" s="27">
        <f t="shared" si="442"/>
        <v>2</v>
      </c>
      <c r="J889" s="27">
        <f t="shared" si="442"/>
        <v>0</v>
      </c>
    </row>
    <row r="890" spans="1:10" s="22" customFormat="1" ht="10.5" customHeight="1" x14ac:dyDescent="0.15">
      <c r="A890" s="23" t="str">
        <f t="shared" si="441"/>
        <v>13:00～13:10</v>
      </c>
      <c r="B890" s="24">
        <f t="shared" si="440"/>
        <v>10</v>
      </c>
      <c r="C890" s="25">
        <f t="shared" si="440"/>
        <v>0</v>
      </c>
      <c r="D890" s="25">
        <f t="shared" si="440"/>
        <v>2</v>
      </c>
      <c r="E890" s="26">
        <f t="shared" si="440"/>
        <v>0</v>
      </c>
      <c r="F890" s="27">
        <f t="shared" si="437"/>
        <v>12</v>
      </c>
      <c r="G890" s="24">
        <f t="shared" si="438"/>
        <v>0</v>
      </c>
      <c r="H890" s="28">
        <f t="shared" si="439"/>
        <v>0</v>
      </c>
      <c r="I890" s="27">
        <f t="shared" si="442"/>
        <v>1</v>
      </c>
      <c r="J890" s="27">
        <f t="shared" si="442"/>
        <v>0</v>
      </c>
    </row>
    <row r="891" spans="1:10" s="22" customFormat="1" ht="10.5" customHeight="1" x14ac:dyDescent="0.15">
      <c r="A891" s="23" t="str">
        <f t="shared" si="441"/>
        <v>13:10～13:20</v>
      </c>
      <c r="B891" s="24">
        <f t="shared" si="440"/>
        <v>9</v>
      </c>
      <c r="C891" s="25">
        <f t="shared" si="440"/>
        <v>0</v>
      </c>
      <c r="D891" s="25">
        <f t="shared" si="440"/>
        <v>1</v>
      </c>
      <c r="E891" s="26">
        <f t="shared" si="440"/>
        <v>0</v>
      </c>
      <c r="F891" s="27">
        <f t="shared" si="437"/>
        <v>10</v>
      </c>
      <c r="G891" s="24">
        <f t="shared" si="438"/>
        <v>0</v>
      </c>
      <c r="H891" s="28">
        <f t="shared" si="439"/>
        <v>0</v>
      </c>
      <c r="I891" s="27">
        <f t="shared" si="442"/>
        <v>1</v>
      </c>
      <c r="J891" s="27">
        <f t="shared" si="442"/>
        <v>0</v>
      </c>
    </row>
    <row r="892" spans="1:10" s="22" customFormat="1" ht="10.5" customHeight="1" x14ac:dyDescent="0.15">
      <c r="A892" s="23" t="str">
        <f t="shared" si="441"/>
        <v>13:20～13:30</v>
      </c>
      <c r="B892" s="24">
        <f t="shared" si="440"/>
        <v>16</v>
      </c>
      <c r="C892" s="25">
        <f t="shared" si="440"/>
        <v>0</v>
      </c>
      <c r="D892" s="25">
        <f t="shared" si="440"/>
        <v>2</v>
      </c>
      <c r="E892" s="26">
        <f t="shared" si="440"/>
        <v>0</v>
      </c>
      <c r="F892" s="27">
        <f t="shared" si="437"/>
        <v>18</v>
      </c>
      <c r="G892" s="24">
        <f t="shared" si="438"/>
        <v>0</v>
      </c>
      <c r="H892" s="28">
        <f t="shared" si="439"/>
        <v>0</v>
      </c>
      <c r="I892" s="27">
        <f t="shared" si="442"/>
        <v>3</v>
      </c>
      <c r="J892" s="27">
        <f t="shared" si="442"/>
        <v>0</v>
      </c>
    </row>
    <row r="893" spans="1:10" s="22" customFormat="1" ht="10.5" customHeight="1" x14ac:dyDescent="0.15">
      <c r="A893" s="23" t="str">
        <f t="shared" si="441"/>
        <v>13:30～13:40</v>
      </c>
      <c r="B893" s="24">
        <f t="shared" si="440"/>
        <v>11</v>
      </c>
      <c r="C893" s="25">
        <f t="shared" si="440"/>
        <v>0</v>
      </c>
      <c r="D893" s="25">
        <f t="shared" si="440"/>
        <v>1</v>
      </c>
      <c r="E893" s="26">
        <f t="shared" si="440"/>
        <v>0</v>
      </c>
      <c r="F893" s="27">
        <f t="shared" si="437"/>
        <v>12</v>
      </c>
      <c r="G893" s="24">
        <f t="shared" si="438"/>
        <v>0</v>
      </c>
      <c r="H893" s="28">
        <f t="shared" si="439"/>
        <v>0</v>
      </c>
      <c r="I893" s="27">
        <f t="shared" si="442"/>
        <v>1</v>
      </c>
      <c r="J893" s="27">
        <f t="shared" si="442"/>
        <v>3</v>
      </c>
    </row>
    <row r="894" spans="1:10" s="22" customFormat="1" ht="10.5" customHeight="1" x14ac:dyDescent="0.15">
      <c r="A894" s="23" t="str">
        <f t="shared" si="441"/>
        <v>13:40～13:50</v>
      </c>
      <c r="B894" s="24">
        <f t="shared" ref="B894:E913" si="443">B740+B817</f>
        <v>13</v>
      </c>
      <c r="C894" s="25">
        <f t="shared" si="443"/>
        <v>0</v>
      </c>
      <c r="D894" s="25">
        <f t="shared" si="443"/>
        <v>3</v>
      </c>
      <c r="E894" s="26">
        <f t="shared" si="443"/>
        <v>0</v>
      </c>
      <c r="F894" s="27">
        <f t="shared" si="437"/>
        <v>16</v>
      </c>
      <c r="G894" s="24">
        <f t="shared" si="438"/>
        <v>0</v>
      </c>
      <c r="H894" s="28">
        <f t="shared" si="439"/>
        <v>0</v>
      </c>
      <c r="I894" s="27">
        <f t="shared" si="442"/>
        <v>4</v>
      </c>
      <c r="J894" s="27">
        <f t="shared" si="442"/>
        <v>0</v>
      </c>
    </row>
    <row r="895" spans="1:10" s="22" customFormat="1" ht="10.5" customHeight="1" x14ac:dyDescent="0.15">
      <c r="A895" s="23" t="str">
        <f t="shared" si="441"/>
        <v>13:50～14:00</v>
      </c>
      <c r="B895" s="24">
        <f t="shared" si="443"/>
        <v>14</v>
      </c>
      <c r="C895" s="25">
        <f t="shared" si="443"/>
        <v>0</v>
      </c>
      <c r="D895" s="25">
        <f t="shared" si="443"/>
        <v>1</v>
      </c>
      <c r="E895" s="26">
        <f t="shared" si="443"/>
        <v>0</v>
      </c>
      <c r="F895" s="27">
        <f t="shared" si="437"/>
        <v>15</v>
      </c>
      <c r="G895" s="24">
        <f t="shared" si="438"/>
        <v>0</v>
      </c>
      <c r="H895" s="28">
        <f t="shared" si="439"/>
        <v>0</v>
      </c>
      <c r="I895" s="27">
        <f t="shared" si="442"/>
        <v>1</v>
      </c>
      <c r="J895" s="27">
        <f t="shared" si="442"/>
        <v>0</v>
      </c>
    </row>
    <row r="896" spans="1:10" s="22" customFormat="1" ht="10.5" customHeight="1" x14ac:dyDescent="0.15">
      <c r="A896" s="23" t="str">
        <f t="shared" si="441"/>
        <v>14:00～14:10</v>
      </c>
      <c r="B896" s="24">
        <f t="shared" si="443"/>
        <v>12</v>
      </c>
      <c r="C896" s="25">
        <f t="shared" si="443"/>
        <v>0</v>
      </c>
      <c r="D896" s="25">
        <f t="shared" si="443"/>
        <v>2</v>
      </c>
      <c r="E896" s="26">
        <f t="shared" si="443"/>
        <v>0</v>
      </c>
      <c r="F896" s="27">
        <f t="shared" si="437"/>
        <v>14</v>
      </c>
      <c r="G896" s="24">
        <f t="shared" si="438"/>
        <v>0</v>
      </c>
      <c r="H896" s="28">
        <f t="shared" si="439"/>
        <v>0</v>
      </c>
      <c r="I896" s="27">
        <f t="shared" si="442"/>
        <v>3</v>
      </c>
      <c r="J896" s="27">
        <f t="shared" si="442"/>
        <v>1</v>
      </c>
    </row>
    <row r="897" spans="1:10" s="22" customFormat="1" ht="10.5" customHeight="1" x14ac:dyDescent="0.15">
      <c r="A897" s="23" t="str">
        <f t="shared" si="441"/>
        <v>14:10～14:20</v>
      </c>
      <c r="B897" s="24">
        <f t="shared" si="443"/>
        <v>9</v>
      </c>
      <c r="C897" s="25">
        <f t="shared" si="443"/>
        <v>0</v>
      </c>
      <c r="D897" s="25">
        <f t="shared" si="443"/>
        <v>1</v>
      </c>
      <c r="E897" s="26">
        <f t="shared" si="443"/>
        <v>0</v>
      </c>
      <c r="F897" s="27">
        <f t="shared" si="437"/>
        <v>10</v>
      </c>
      <c r="G897" s="24">
        <f t="shared" si="438"/>
        <v>0</v>
      </c>
      <c r="H897" s="28">
        <f t="shared" si="439"/>
        <v>0</v>
      </c>
      <c r="I897" s="27">
        <f t="shared" si="442"/>
        <v>1</v>
      </c>
      <c r="J897" s="27">
        <f t="shared" si="442"/>
        <v>0</v>
      </c>
    </row>
    <row r="898" spans="1:10" s="22" customFormat="1" ht="10.5" customHeight="1" x14ac:dyDescent="0.15">
      <c r="A898" s="23" t="str">
        <f t="shared" si="441"/>
        <v>14:20～14:30</v>
      </c>
      <c r="B898" s="24">
        <f t="shared" si="443"/>
        <v>11</v>
      </c>
      <c r="C898" s="25">
        <f t="shared" si="443"/>
        <v>0</v>
      </c>
      <c r="D898" s="25">
        <f t="shared" si="443"/>
        <v>0</v>
      </c>
      <c r="E898" s="26">
        <f t="shared" si="443"/>
        <v>0</v>
      </c>
      <c r="F898" s="27">
        <f t="shared" si="437"/>
        <v>11</v>
      </c>
      <c r="G898" s="24">
        <f t="shared" si="438"/>
        <v>0</v>
      </c>
      <c r="H898" s="28">
        <f t="shared" si="439"/>
        <v>0</v>
      </c>
      <c r="I898" s="27">
        <f t="shared" si="442"/>
        <v>1</v>
      </c>
      <c r="J898" s="27">
        <f t="shared" si="442"/>
        <v>0</v>
      </c>
    </row>
    <row r="899" spans="1:10" s="22" customFormat="1" ht="10.5" customHeight="1" x14ac:dyDescent="0.15">
      <c r="A899" s="23" t="str">
        <f t="shared" si="441"/>
        <v>14:30～14:40</v>
      </c>
      <c r="B899" s="24">
        <f t="shared" si="443"/>
        <v>20</v>
      </c>
      <c r="C899" s="25">
        <f t="shared" si="443"/>
        <v>0</v>
      </c>
      <c r="D899" s="25">
        <f t="shared" si="443"/>
        <v>1</v>
      </c>
      <c r="E899" s="26">
        <f t="shared" si="443"/>
        <v>0</v>
      </c>
      <c r="F899" s="27">
        <f t="shared" si="437"/>
        <v>21</v>
      </c>
      <c r="G899" s="24">
        <f t="shared" si="438"/>
        <v>0</v>
      </c>
      <c r="H899" s="28">
        <f t="shared" si="439"/>
        <v>0</v>
      </c>
      <c r="I899" s="27">
        <f t="shared" si="442"/>
        <v>1</v>
      </c>
      <c r="J899" s="27">
        <f t="shared" si="442"/>
        <v>0</v>
      </c>
    </row>
    <row r="900" spans="1:10" s="22" customFormat="1" ht="10.5" customHeight="1" x14ac:dyDescent="0.15">
      <c r="A900" s="23" t="str">
        <f t="shared" si="441"/>
        <v>14:40～14:50</v>
      </c>
      <c r="B900" s="24">
        <f t="shared" si="443"/>
        <v>10</v>
      </c>
      <c r="C900" s="25">
        <f t="shared" si="443"/>
        <v>0</v>
      </c>
      <c r="D900" s="25">
        <f t="shared" si="443"/>
        <v>3</v>
      </c>
      <c r="E900" s="26">
        <f t="shared" si="443"/>
        <v>0</v>
      </c>
      <c r="F900" s="27">
        <f t="shared" si="437"/>
        <v>13</v>
      </c>
      <c r="G900" s="24">
        <f t="shared" si="438"/>
        <v>0</v>
      </c>
      <c r="H900" s="28">
        <f t="shared" si="439"/>
        <v>0</v>
      </c>
      <c r="I900" s="27">
        <f t="shared" si="442"/>
        <v>1</v>
      </c>
      <c r="J900" s="27">
        <f t="shared" si="442"/>
        <v>0</v>
      </c>
    </row>
    <row r="901" spans="1:10" s="22" customFormat="1" ht="10.5" customHeight="1" x14ac:dyDescent="0.15">
      <c r="A901" s="23" t="str">
        <f t="shared" si="441"/>
        <v>14:50～15:00</v>
      </c>
      <c r="B901" s="24">
        <f t="shared" si="443"/>
        <v>9</v>
      </c>
      <c r="C901" s="25">
        <f t="shared" si="443"/>
        <v>0</v>
      </c>
      <c r="D901" s="25">
        <f t="shared" si="443"/>
        <v>0</v>
      </c>
      <c r="E901" s="26">
        <f t="shared" si="443"/>
        <v>1</v>
      </c>
      <c r="F901" s="27">
        <f t="shared" si="437"/>
        <v>10</v>
      </c>
      <c r="G901" s="24">
        <f t="shared" si="438"/>
        <v>1</v>
      </c>
      <c r="H901" s="28">
        <f t="shared" si="439"/>
        <v>0.1</v>
      </c>
      <c r="I901" s="27">
        <f t="shared" si="442"/>
        <v>2</v>
      </c>
      <c r="J901" s="27">
        <f t="shared" si="442"/>
        <v>0</v>
      </c>
    </row>
    <row r="902" spans="1:10" s="22" customFormat="1" ht="10.5" customHeight="1" x14ac:dyDescent="0.15">
      <c r="A902" s="23" t="str">
        <f t="shared" si="441"/>
        <v>15:00～15:10</v>
      </c>
      <c r="B902" s="24">
        <f t="shared" si="443"/>
        <v>14</v>
      </c>
      <c r="C902" s="25">
        <f t="shared" si="443"/>
        <v>0</v>
      </c>
      <c r="D902" s="25">
        <f t="shared" si="443"/>
        <v>2</v>
      </c>
      <c r="E902" s="26">
        <f t="shared" si="443"/>
        <v>2</v>
      </c>
      <c r="F902" s="27">
        <f t="shared" si="434"/>
        <v>18</v>
      </c>
      <c r="G902" s="24">
        <f t="shared" si="435"/>
        <v>2</v>
      </c>
      <c r="H902" s="28">
        <f t="shared" si="436"/>
        <v>0.111</v>
      </c>
      <c r="I902" s="27">
        <f t="shared" si="442"/>
        <v>1</v>
      </c>
      <c r="J902" s="27">
        <f t="shared" si="442"/>
        <v>0</v>
      </c>
    </row>
    <row r="903" spans="1:10" s="22" customFormat="1" ht="10.5" customHeight="1" x14ac:dyDescent="0.15">
      <c r="A903" s="23" t="str">
        <f t="shared" si="441"/>
        <v>15:10～15:20</v>
      </c>
      <c r="B903" s="24">
        <f t="shared" si="443"/>
        <v>10</v>
      </c>
      <c r="C903" s="25">
        <f t="shared" si="443"/>
        <v>0</v>
      </c>
      <c r="D903" s="25">
        <f t="shared" si="443"/>
        <v>1</v>
      </c>
      <c r="E903" s="26">
        <f t="shared" si="443"/>
        <v>0</v>
      </c>
      <c r="F903" s="27">
        <f t="shared" si="434"/>
        <v>11</v>
      </c>
      <c r="G903" s="24">
        <f t="shared" si="435"/>
        <v>0</v>
      </c>
      <c r="H903" s="28">
        <f t="shared" si="436"/>
        <v>0</v>
      </c>
      <c r="I903" s="27">
        <f t="shared" si="442"/>
        <v>0</v>
      </c>
      <c r="J903" s="27">
        <f t="shared" si="442"/>
        <v>0</v>
      </c>
    </row>
    <row r="904" spans="1:10" s="22" customFormat="1" ht="10.5" customHeight="1" x14ac:dyDescent="0.15">
      <c r="A904" s="23" t="str">
        <f t="shared" si="441"/>
        <v>15:20～15:30</v>
      </c>
      <c r="B904" s="24">
        <f t="shared" si="443"/>
        <v>9</v>
      </c>
      <c r="C904" s="25">
        <f t="shared" si="443"/>
        <v>0</v>
      </c>
      <c r="D904" s="25">
        <f t="shared" si="443"/>
        <v>0</v>
      </c>
      <c r="E904" s="26">
        <f t="shared" si="443"/>
        <v>0</v>
      </c>
      <c r="F904" s="27">
        <f t="shared" si="434"/>
        <v>9</v>
      </c>
      <c r="G904" s="24">
        <f t="shared" si="435"/>
        <v>0</v>
      </c>
      <c r="H904" s="28">
        <f t="shared" si="436"/>
        <v>0</v>
      </c>
      <c r="I904" s="27">
        <f t="shared" si="442"/>
        <v>2</v>
      </c>
      <c r="J904" s="27">
        <f t="shared" si="442"/>
        <v>1</v>
      </c>
    </row>
    <row r="905" spans="1:10" s="22" customFormat="1" ht="10.5" customHeight="1" x14ac:dyDescent="0.15">
      <c r="A905" s="23" t="str">
        <f t="shared" si="441"/>
        <v>15:30～15:40</v>
      </c>
      <c r="B905" s="24">
        <f t="shared" si="443"/>
        <v>10</v>
      </c>
      <c r="C905" s="25">
        <f t="shared" si="443"/>
        <v>0</v>
      </c>
      <c r="D905" s="25">
        <f t="shared" si="443"/>
        <v>1</v>
      </c>
      <c r="E905" s="26">
        <f t="shared" si="443"/>
        <v>0</v>
      </c>
      <c r="F905" s="27">
        <f t="shared" si="434"/>
        <v>11</v>
      </c>
      <c r="G905" s="24">
        <f t="shared" si="435"/>
        <v>0</v>
      </c>
      <c r="H905" s="28">
        <f t="shared" si="436"/>
        <v>0</v>
      </c>
      <c r="I905" s="27">
        <f t="shared" si="442"/>
        <v>0</v>
      </c>
      <c r="J905" s="27">
        <f t="shared" si="442"/>
        <v>0</v>
      </c>
    </row>
    <row r="906" spans="1:10" s="22" customFormat="1" ht="10.5" customHeight="1" x14ac:dyDescent="0.15">
      <c r="A906" s="23" t="str">
        <f t="shared" si="441"/>
        <v>15:40～15:50</v>
      </c>
      <c r="B906" s="24">
        <f t="shared" si="443"/>
        <v>11</v>
      </c>
      <c r="C906" s="25">
        <f t="shared" si="443"/>
        <v>0</v>
      </c>
      <c r="D906" s="25">
        <f t="shared" si="443"/>
        <v>1</v>
      </c>
      <c r="E906" s="26">
        <f t="shared" si="443"/>
        <v>0</v>
      </c>
      <c r="F906" s="27">
        <f t="shared" si="434"/>
        <v>12</v>
      </c>
      <c r="G906" s="24">
        <f t="shared" si="435"/>
        <v>0</v>
      </c>
      <c r="H906" s="28">
        <f t="shared" si="436"/>
        <v>0</v>
      </c>
      <c r="I906" s="27">
        <f t="shared" si="442"/>
        <v>0</v>
      </c>
      <c r="J906" s="27">
        <f t="shared" si="442"/>
        <v>0</v>
      </c>
    </row>
    <row r="907" spans="1:10" s="22" customFormat="1" ht="10.5" customHeight="1" x14ac:dyDescent="0.15">
      <c r="A907" s="23" t="str">
        <f t="shared" si="441"/>
        <v>15:50～16:00</v>
      </c>
      <c r="B907" s="24">
        <f t="shared" si="443"/>
        <v>13</v>
      </c>
      <c r="C907" s="25">
        <f t="shared" si="443"/>
        <v>0</v>
      </c>
      <c r="D907" s="25">
        <f t="shared" si="443"/>
        <v>0</v>
      </c>
      <c r="E907" s="26">
        <f t="shared" si="443"/>
        <v>0</v>
      </c>
      <c r="F907" s="27">
        <f t="shared" si="434"/>
        <v>13</v>
      </c>
      <c r="G907" s="24">
        <f t="shared" si="435"/>
        <v>0</v>
      </c>
      <c r="H907" s="28">
        <f t="shared" si="436"/>
        <v>0</v>
      </c>
      <c r="I907" s="27">
        <f t="shared" si="442"/>
        <v>0</v>
      </c>
      <c r="J907" s="27">
        <f t="shared" si="442"/>
        <v>0</v>
      </c>
    </row>
    <row r="908" spans="1:10" s="22" customFormat="1" ht="10.5" customHeight="1" x14ac:dyDescent="0.15">
      <c r="A908" s="23" t="str">
        <f t="shared" si="441"/>
        <v>16:00～16:10</v>
      </c>
      <c r="B908" s="24">
        <f t="shared" si="443"/>
        <v>18</v>
      </c>
      <c r="C908" s="25">
        <f t="shared" si="443"/>
        <v>0</v>
      </c>
      <c r="D908" s="25">
        <f t="shared" si="443"/>
        <v>1</v>
      </c>
      <c r="E908" s="26">
        <f t="shared" si="443"/>
        <v>1</v>
      </c>
      <c r="F908" s="27">
        <f t="shared" si="434"/>
        <v>20</v>
      </c>
      <c r="G908" s="24">
        <f t="shared" si="435"/>
        <v>1</v>
      </c>
      <c r="H908" s="28">
        <f t="shared" si="436"/>
        <v>0.05</v>
      </c>
      <c r="I908" s="27">
        <f t="shared" si="442"/>
        <v>1</v>
      </c>
      <c r="J908" s="27">
        <f t="shared" si="442"/>
        <v>0</v>
      </c>
    </row>
    <row r="909" spans="1:10" s="22" customFormat="1" ht="10.5" customHeight="1" x14ac:dyDescent="0.15">
      <c r="A909" s="23" t="str">
        <f t="shared" si="441"/>
        <v>16:10～16:20</v>
      </c>
      <c r="B909" s="24">
        <f t="shared" si="443"/>
        <v>14</v>
      </c>
      <c r="C909" s="25">
        <f t="shared" si="443"/>
        <v>0</v>
      </c>
      <c r="D909" s="25">
        <f t="shared" si="443"/>
        <v>0</v>
      </c>
      <c r="E909" s="26">
        <f t="shared" si="443"/>
        <v>0</v>
      </c>
      <c r="F909" s="27">
        <f t="shared" si="434"/>
        <v>14</v>
      </c>
      <c r="G909" s="24">
        <f t="shared" si="435"/>
        <v>0</v>
      </c>
      <c r="H909" s="28">
        <f t="shared" si="436"/>
        <v>0</v>
      </c>
      <c r="I909" s="27">
        <f t="shared" si="442"/>
        <v>2</v>
      </c>
      <c r="J909" s="27">
        <f t="shared" si="442"/>
        <v>0</v>
      </c>
    </row>
    <row r="910" spans="1:10" s="22" customFormat="1" ht="10.5" customHeight="1" x14ac:dyDescent="0.15">
      <c r="A910" s="23" t="str">
        <f t="shared" si="441"/>
        <v>16:20～16:30</v>
      </c>
      <c r="B910" s="24">
        <f t="shared" si="443"/>
        <v>13</v>
      </c>
      <c r="C910" s="25">
        <f t="shared" si="443"/>
        <v>0</v>
      </c>
      <c r="D910" s="25">
        <f t="shared" si="443"/>
        <v>2</v>
      </c>
      <c r="E910" s="26">
        <f t="shared" si="443"/>
        <v>0</v>
      </c>
      <c r="F910" s="27">
        <f t="shared" si="434"/>
        <v>15</v>
      </c>
      <c r="G910" s="24">
        <f t="shared" si="435"/>
        <v>0</v>
      </c>
      <c r="H910" s="28">
        <f t="shared" si="436"/>
        <v>0</v>
      </c>
      <c r="I910" s="27">
        <f t="shared" si="442"/>
        <v>2</v>
      </c>
      <c r="J910" s="27">
        <f t="shared" si="442"/>
        <v>0</v>
      </c>
    </row>
    <row r="911" spans="1:10" s="22" customFormat="1" ht="10.5" customHeight="1" x14ac:dyDescent="0.15">
      <c r="A911" s="23" t="str">
        <f t="shared" si="441"/>
        <v>16:30～16:40</v>
      </c>
      <c r="B911" s="24">
        <f t="shared" si="443"/>
        <v>11</v>
      </c>
      <c r="C911" s="25">
        <f t="shared" si="443"/>
        <v>0</v>
      </c>
      <c r="D911" s="25">
        <f t="shared" si="443"/>
        <v>1</v>
      </c>
      <c r="E911" s="26">
        <f t="shared" si="443"/>
        <v>0</v>
      </c>
      <c r="F911" s="27">
        <f t="shared" si="434"/>
        <v>12</v>
      </c>
      <c r="G911" s="24">
        <f t="shared" si="435"/>
        <v>0</v>
      </c>
      <c r="H911" s="28">
        <f t="shared" si="436"/>
        <v>0</v>
      </c>
      <c r="I911" s="27">
        <f t="shared" si="442"/>
        <v>2</v>
      </c>
      <c r="J911" s="27">
        <f t="shared" si="442"/>
        <v>1</v>
      </c>
    </row>
    <row r="912" spans="1:10" s="22" customFormat="1" ht="10.5" customHeight="1" x14ac:dyDescent="0.15">
      <c r="A912" s="23" t="str">
        <f t="shared" si="441"/>
        <v>16:40～16:50</v>
      </c>
      <c r="B912" s="24">
        <f t="shared" si="443"/>
        <v>16</v>
      </c>
      <c r="C912" s="25">
        <f t="shared" si="443"/>
        <v>0</v>
      </c>
      <c r="D912" s="25">
        <f t="shared" si="443"/>
        <v>1</v>
      </c>
      <c r="E912" s="26">
        <f t="shared" si="443"/>
        <v>0</v>
      </c>
      <c r="F912" s="27">
        <f t="shared" si="434"/>
        <v>17</v>
      </c>
      <c r="G912" s="24">
        <f t="shared" si="435"/>
        <v>0</v>
      </c>
      <c r="H912" s="28">
        <f t="shared" si="436"/>
        <v>0</v>
      </c>
      <c r="I912" s="27">
        <f t="shared" si="442"/>
        <v>3</v>
      </c>
      <c r="J912" s="27">
        <f t="shared" si="442"/>
        <v>0</v>
      </c>
    </row>
    <row r="913" spans="1:10" s="22" customFormat="1" ht="10.5" customHeight="1" x14ac:dyDescent="0.15">
      <c r="A913" s="23" t="str">
        <f t="shared" si="441"/>
        <v>16:50～17:00</v>
      </c>
      <c r="B913" s="24">
        <f t="shared" si="443"/>
        <v>14</v>
      </c>
      <c r="C913" s="25">
        <f t="shared" si="443"/>
        <v>0</v>
      </c>
      <c r="D913" s="25">
        <f t="shared" si="443"/>
        <v>2</v>
      </c>
      <c r="E913" s="26">
        <f t="shared" si="443"/>
        <v>0</v>
      </c>
      <c r="F913" s="27">
        <f t="shared" si="434"/>
        <v>16</v>
      </c>
      <c r="G913" s="24">
        <f t="shared" si="435"/>
        <v>0</v>
      </c>
      <c r="H913" s="28">
        <f t="shared" si="436"/>
        <v>0</v>
      </c>
      <c r="I913" s="27">
        <f t="shared" si="442"/>
        <v>4</v>
      </c>
      <c r="J913" s="27">
        <f t="shared" si="442"/>
        <v>0</v>
      </c>
    </row>
    <row r="914" spans="1:10" s="22" customFormat="1" ht="10.5" customHeight="1" x14ac:dyDescent="0.15">
      <c r="A914" s="23" t="str">
        <f t="shared" si="441"/>
        <v>17:00～17:10</v>
      </c>
      <c r="B914" s="24">
        <f t="shared" ref="B914:E925" si="444">B760+B837</f>
        <v>9</v>
      </c>
      <c r="C914" s="25">
        <f t="shared" si="444"/>
        <v>0</v>
      </c>
      <c r="D914" s="25">
        <f t="shared" si="444"/>
        <v>0</v>
      </c>
      <c r="E914" s="26">
        <f t="shared" si="444"/>
        <v>0</v>
      </c>
      <c r="F914" s="27">
        <f t="shared" si="434"/>
        <v>9</v>
      </c>
      <c r="G914" s="24">
        <f t="shared" si="435"/>
        <v>0</v>
      </c>
      <c r="H914" s="28">
        <f t="shared" si="436"/>
        <v>0</v>
      </c>
      <c r="I914" s="27">
        <f t="shared" si="442"/>
        <v>0</v>
      </c>
      <c r="J914" s="27">
        <f t="shared" si="442"/>
        <v>0</v>
      </c>
    </row>
    <row r="915" spans="1:10" s="22" customFormat="1" ht="10.5" customHeight="1" x14ac:dyDescent="0.15">
      <c r="A915" s="23" t="str">
        <f t="shared" si="441"/>
        <v>17:10～17:20</v>
      </c>
      <c r="B915" s="24">
        <f t="shared" si="444"/>
        <v>16</v>
      </c>
      <c r="C915" s="25">
        <f t="shared" si="444"/>
        <v>0</v>
      </c>
      <c r="D915" s="25">
        <f t="shared" si="444"/>
        <v>4</v>
      </c>
      <c r="E915" s="26">
        <f t="shared" si="444"/>
        <v>0</v>
      </c>
      <c r="F915" s="27">
        <f t="shared" si="434"/>
        <v>20</v>
      </c>
      <c r="G915" s="24">
        <f t="shared" si="435"/>
        <v>0</v>
      </c>
      <c r="H915" s="28">
        <f t="shared" si="436"/>
        <v>0</v>
      </c>
      <c r="I915" s="27">
        <f t="shared" si="442"/>
        <v>2</v>
      </c>
      <c r="J915" s="27">
        <f t="shared" si="442"/>
        <v>0</v>
      </c>
    </row>
    <row r="916" spans="1:10" s="22" customFormat="1" ht="10.5" customHeight="1" x14ac:dyDescent="0.15">
      <c r="A916" s="23" t="str">
        <f t="shared" si="441"/>
        <v>17:20～17:30</v>
      </c>
      <c r="B916" s="24">
        <f t="shared" si="444"/>
        <v>14</v>
      </c>
      <c r="C916" s="25">
        <f t="shared" si="444"/>
        <v>0</v>
      </c>
      <c r="D916" s="25">
        <f t="shared" si="444"/>
        <v>2</v>
      </c>
      <c r="E916" s="26">
        <f t="shared" si="444"/>
        <v>0</v>
      </c>
      <c r="F916" s="27">
        <f t="shared" si="434"/>
        <v>16</v>
      </c>
      <c r="G916" s="24">
        <f t="shared" si="435"/>
        <v>0</v>
      </c>
      <c r="H916" s="28">
        <f t="shared" si="436"/>
        <v>0</v>
      </c>
      <c r="I916" s="27">
        <f t="shared" si="442"/>
        <v>0</v>
      </c>
      <c r="J916" s="27">
        <f t="shared" si="442"/>
        <v>0</v>
      </c>
    </row>
    <row r="917" spans="1:10" s="22" customFormat="1" ht="10.5" customHeight="1" x14ac:dyDescent="0.15">
      <c r="A917" s="23" t="str">
        <f t="shared" si="441"/>
        <v>17:30～17:40</v>
      </c>
      <c r="B917" s="24">
        <f t="shared" si="444"/>
        <v>8</v>
      </c>
      <c r="C917" s="25">
        <f t="shared" si="444"/>
        <v>0</v>
      </c>
      <c r="D917" s="25">
        <f t="shared" si="444"/>
        <v>0</v>
      </c>
      <c r="E917" s="26">
        <f t="shared" si="444"/>
        <v>0</v>
      </c>
      <c r="F917" s="27">
        <f t="shared" si="434"/>
        <v>8</v>
      </c>
      <c r="G917" s="24">
        <f t="shared" si="435"/>
        <v>0</v>
      </c>
      <c r="H917" s="28">
        <f t="shared" si="436"/>
        <v>0</v>
      </c>
      <c r="I917" s="27">
        <f t="shared" si="442"/>
        <v>1</v>
      </c>
      <c r="J917" s="27">
        <f t="shared" si="442"/>
        <v>0</v>
      </c>
    </row>
    <row r="918" spans="1:10" s="22" customFormat="1" ht="10.5" customHeight="1" x14ac:dyDescent="0.15">
      <c r="A918" s="23" t="str">
        <f t="shared" ref="A918:A926" si="445">A841</f>
        <v>17:40～17:50</v>
      </c>
      <c r="B918" s="24">
        <f t="shared" si="444"/>
        <v>11</v>
      </c>
      <c r="C918" s="25">
        <f t="shared" si="444"/>
        <v>0</v>
      </c>
      <c r="D918" s="25">
        <f t="shared" si="444"/>
        <v>1</v>
      </c>
      <c r="E918" s="26">
        <f t="shared" si="444"/>
        <v>0</v>
      </c>
      <c r="F918" s="27">
        <f t="shared" si="434"/>
        <v>12</v>
      </c>
      <c r="G918" s="24">
        <f t="shared" si="435"/>
        <v>0</v>
      </c>
      <c r="H918" s="28">
        <f t="shared" si="436"/>
        <v>0</v>
      </c>
      <c r="I918" s="27">
        <f t="shared" ref="I918:J925" si="446">I764+I841</f>
        <v>1</v>
      </c>
      <c r="J918" s="27">
        <f t="shared" si="446"/>
        <v>1</v>
      </c>
    </row>
    <row r="919" spans="1:10" s="22" customFormat="1" ht="10.5" customHeight="1" x14ac:dyDescent="0.15">
      <c r="A919" s="23" t="str">
        <f t="shared" si="445"/>
        <v>17:50～18:00</v>
      </c>
      <c r="B919" s="24">
        <f t="shared" si="444"/>
        <v>17</v>
      </c>
      <c r="C919" s="25">
        <f t="shared" si="444"/>
        <v>0</v>
      </c>
      <c r="D919" s="25">
        <f t="shared" si="444"/>
        <v>1</v>
      </c>
      <c r="E919" s="26">
        <f t="shared" si="444"/>
        <v>0</v>
      </c>
      <c r="F919" s="27">
        <f t="shared" si="434"/>
        <v>18</v>
      </c>
      <c r="G919" s="24">
        <f t="shared" si="435"/>
        <v>0</v>
      </c>
      <c r="H919" s="28">
        <f t="shared" si="436"/>
        <v>0</v>
      </c>
      <c r="I919" s="27">
        <f t="shared" si="446"/>
        <v>3</v>
      </c>
      <c r="J919" s="27">
        <f t="shared" si="446"/>
        <v>0</v>
      </c>
    </row>
    <row r="920" spans="1:10" s="22" customFormat="1" ht="10.5" customHeight="1" x14ac:dyDescent="0.15">
      <c r="A920" s="23" t="str">
        <f t="shared" si="445"/>
        <v>18:00～18:10</v>
      </c>
      <c r="B920" s="24">
        <f t="shared" si="444"/>
        <v>13</v>
      </c>
      <c r="C920" s="25">
        <f t="shared" si="444"/>
        <v>0</v>
      </c>
      <c r="D920" s="25">
        <f t="shared" si="444"/>
        <v>1</v>
      </c>
      <c r="E920" s="26">
        <f t="shared" si="444"/>
        <v>1</v>
      </c>
      <c r="F920" s="27">
        <f t="shared" si="434"/>
        <v>15</v>
      </c>
      <c r="G920" s="24">
        <f t="shared" si="435"/>
        <v>1</v>
      </c>
      <c r="H920" s="28">
        <f t="shared" si="436"/>
        <v>6.7000000000000004E-2</v>
      </c>
      <c r="I920" s="27">
        <f t="shared" si="446"/>
        <v>0</v>
      </c>
      <c r="J920" s="27">
        <f t="shared" si="446"/>
        <v>0</v>
      </c>
    </row>
    <row r="921" spans="1:10" s="22" customFormat="1" ht="10.5" customHeight="1" x14ac:dyDescent="0.15">
      <c r="A921" s="23" t="str">
        <f t="shared" si="445"/>
        <v>18:10～18:20</v>
      </c>
      <c r="B921" s="24">
        <f t="shared" si="444"/>
        <v>11</v>
      </c>
      <c r="C921" s="25">
        <f t="shared" si="444"/>
        <v>0</v>
      </c>
      <c r="D921" s="25">
        <f t="shared" si="444"/>
        <v>1</v>
      </c>
      <c r="E921" s="26">
        <f t="shared" si="444"/>
        <v>1</v>
      </c>
      <c r="F921" s="27">
        <f t="shared" si="434"/>
        <v>13</v>
      </c>
      <c r="G921" s="24">
        <f t="shared" si="435"/>
        <v>1</v>
      </c>
      <c r="H921" s="28">
        <f t="shared" si="436"/>
        <v>7.6999999999999999E-2</v>
      </c>
      <c r="I921" s="27">
        <f t="shared" si="446"/>
        <v>0</v>
      </c>
      <c r="J921" s="27">
        <f t="shared" si="446"/>
        <v>0</v>
      </c>
    </row>
    <row r="922" spans="1:10" s="22" customFormat="1" ht="10.5" customHeight="1" x14ac:dyDescent="0.15">
      <c r="A922" s="23" t="str">
        <f t="shared" si="445"/>
        <v>18:20～18:30</v>
      </c>
      <c r="B922" s="24">
        <f t="shared" si="444"/>
        <v>7</v>
      </c>
      <c r="C922" s="25">
        <f t="shared" si="444"/>
        <v>0</v>
      </c>
      <c r="D922" s="25">
        <f t="shared" si="444"/>
        <v>3</v>
      </c>
      <c r="E922" s="26">
        <f t="shared" si="444"/>
        <v>0</v>
      </c>
      <c r="F922" s="27">
        <f t="shared" si="434"/>
        <v>10</v>
      </c>
      <c r="G922" s="24">
        <f t="shared" si="435"/>
        <v>0</v>
      </c>
      <c r="H922" s="28">
        <f t="shared" si="436"/>
        <v>0</v>
      </c>
      <c r="I922" s="27">
        <f t="shared" si="446"/>
        <v>1</v>
      </c>
      <c r="J922" s="27">
        <f t="shared" si="446"/>
        <v>0</v>
      </c>
    </row>
    <row r="923" spans="1:10" s="22" customFormat="1" ht="10.5" customHeight="1" x14ac:dyDescent="0.15">
      <c r="A923" s="23" t="str">
        <f t="shared" si="445"/>
        <v>18:30～18:40</v>
      </c>
      <c r="B923" s="24">
        <f t="shared" si="444"/>
        <v>15</v>
      </c>
      <c r="C923" s="25">
        <f t="shared" si="444"/>
        <v>0</v>
      </c>
      <c r="D923" s="25">
        <f t="shared" si="444"/>
        <v>2</v>
      </c>
      <c r="E923" s="26">
        <f t="shared" si="444"/>
        <v>0</v>
      </c>
      <c r="F923" s="27">
        <f t="shared" si="434"/>
        <v>17</v>
      </c>
      <c r="G923" s="24">
        <f t="shared" si="435"/>
        <v>0</v>
      </c>
      <c r="H923" s="28">
        <f t="shared" si="436"/>
        <v>0</v>
      </c>
      <c r="I923" s="27">
        <f t="shared" si="446"/>
        <v>2</v>
      </c>
      <c r="J923" s="27">
        <f t="shared" si="446"/>
        <v>1</v>
      </c>
    </row>
    <row r="924" spans="1:10" s="22" customFormat="1" ht="10.5" customHeight="1" x14ac:dyDescent="0.15">
      <c r="A924" s="23" t="str">
        <f t="shared" si="445"/>
        <v>18:40～18:50</v>
      </c>
      <c r="B924" s="24">
        <f t="shared" si="444"/>
        <v>12</v>
      </c>
      <c r="C924" s="25">
        <f t="shared" si="444"/>
        <v>0</v>
      </c>
      <c r="D924" s="25">
        <f t="shared" si="444"/>
        <v>0</v>
      </c>
      <c r="E924" s="26">
        <f t="shared" si="444"/>
        <v>0</v>
      </c>
      <c r="F924" s="27">
        <f t="shared" si="434"/>
        <v>12</v>
      </c>
      <c r="G924" s="24">
        <f t="shared" si="435"/>
        <v>0</v>
      </c>
      <c r="H924" s="28">
        <f t="shared" si="436"/>
        <v>0</v>
      </c>
      <c r="I924" s="27">
        <f t="shared" si="446"/>
        <v>0</v>
      </c>
      <c r="J924" s="27">
        <f t="shared" si="446"/>
        <v>0</v>
      </c>
    </row>
    <row r="925" spans="1:10" s="22" customFormat="1" ht="10.5" customHeight="1" x14ac:dyDescent="0.15">
      <c r="A925" s="29" t="str">
        <f t="shared" si="445"/>
        <v>18:50～19:00</v>
      </c>
      <c r="B925" s="41">
        <f t="shared" si="444"/>
        <v>19</v>
      </c>
      <c r="C925" s="42">
        <f t="shared" si="444"/>
        <v>0</v>
      </c>
      <c r="D925" s="42">
        <f t="shared" si="444"/>
        <v>1</v>
      </c>
      <c r="E925" s="43">
        <f t="shared" si="444"/>
        <v>0</v>
      </c>
      <c r="F925" s="44">
        <f t="shared" si="434"/>
        <v>20</v>
      </c>
      <c r="G925" s="41">
        <f t="shared" si="435"/>
        <v>0</v>
      </c>
      <c r="H925" s="45">
        <f t="shared" si="436"/>
        <v>0</v>
      </c>
      <c r="I925" s="44">
        <f t="shared" si="446"/>
        <v>4</v>
      </c>
      <c r="J925" s="44">
        <f t="shared" si="446"/>
        <v>0</v>
      </c>
    </row>
    <row r="926" spans="1:10" s="22" customFormat="1" ht="10.5" customHeight="1" x14ac:dyDescent="0.15">
      <c r="A926" s="30" t="str">
        <f t="shared" si="445"/>
        <v>12時間計</v>
      </c>
      <c r="B926" s="31">
        <f>SUM(B854:B925)</f>
        <v>805</v>
      </c>
      <c r="C926" s="32">
        <f>SUM(C854:C925)</f>
        <v>0</v>
      </c>
      <c r="D926" s="32">
        <f>SUM(D854:D925)</f>
        <v>85</v>
      </c>
      <c r="E926" s="33">
        <f>SUM(E854:E925)</f>
        <v>12</v>
      </c>
      <c r="F926" s="34">
        <f>SUM(B926:E926)</f>
        <v>902</v>
      </c>
      <c r="G926" s="31">
        <f>C926+E926</f>
        <v>12</v>
      </c>
      <c r="H926" s="35">
        <f>IF(F926&gt;0,ROUND(G926/F926,3),0)</f>
        <v>1.2999999999999999E-2</v>
      </c>
      <c r="I926" s="34">
        <f>SUM(I854:I925)</f>
        <v>94</v>
      </c>
      <c r="J926" s="34">
        <f>SUM(J854:J925)</f>
        <v>24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179" t="s">
        <v>2</v>
      </c>
      <c r="C929" s="181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70" t="s">
        <v>134</v>
      </c>
    </row>
    <row r="930" spans="1:10" ht="12" customHeight="1" x14ac:dyDescent="0.15">
      <c r="A930" s="10" t="s">
        <v>1</v>
      </c>
      <c r="B930" s="180"/>
      <c r="C930" s="166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71"/>
    </row>
    <row r="931" spans="1:10" s="22" customFormat="1" ht="10.5" customHeight="1" x14ac:dyDescent="0.15">
      <c r="A931" s="16" t="str">
        <f t="shared" ref="A931:A962" si="447">A854</f>
        <v xml:space="preserve"> 7:00～ 7:10</v>
      </c>
      <c r="B931" s="17">
        <f>B315+B392</f>
        <v>1</v>
      </c>
      <c r="C931" s="18">
        <f t="shared" ref="C931:E931" si="448">C315+C392</f>
        <v>0</v>
      </c>
      <c r="D931" s="18">
        <f t="shared" si="448"/>
        <v>0</v>
      </c>
      <c r="E931" s="19">
        <f t="shared" si="448"/>
        <v>0</v>
      </c>
      <c r="F931" s="20">
        <f t="shared" ref="F931:F948" si="449">SUM(B931:E931)</f>
        <v>1</v>
      </c>
      <c r="G931" s="17">
        <f t="shared" ref="G931:G948" si="450">C931+E931</f>
        <v>0</v>
      </c>
      <c r="H931" s="21">
        <f t="shared" ref="H931:H948" si="451">IF(F931&gt;0,ROUND(G931/F931,3),0)</f>
        <v>0</v>
      </c>
      <c r="I931" s="20">
        <f t="shared" ref="I931:J994" si="452">I315+I392</f>
        <v>1</v>
      </c>
      <c r="J931" s="20">
        <f t="shared" si="452"/>
        <v>0</v>
      </c>
    </row>
    <row r="932" spans="1:10" s="22" customFormat="1" ht="10.5" customHeight="1" x14ac:dyDescent="0.15">
      <c r="A932" s="23" t="str">
        <f t="shared" si="447"/>
        <v xml:space="preserve"> 7:10～ 7:20</v>
      </c>
      <c r="B932" s="24">
        <f t="shared" ref="B932:E932" si="453">B316+B393</f>
        <v>0</v>
      </c>
      <c r="C932" s="25">
        <f t="shared" si="453"/>
        <v>0</v>
      </c>
      <c r="D932" s="25">
        <f t="shared" si="453"/>
        <v>0</v>
      </c>
      <c r="E932" s="26">
        <f t="shared" si="453"/>
        <v>0</v>
      </c>
      <c r="F932" s="27">
        <f t="shared" si="449"/>
        <v>0</v>
      </c>
      <c r="G932" s="24">
        <f t="shared" si="450"/>
        <v>0</v>
      </c>
      <c r="H932" s="28">
        <f t="shared" si="451"/>
        <v>0</v>
      </c>
      <c r="I932" s="27">
        <f t="shared" si="452"/>
        <v>0</v>
      </c>
      <c r="J932" s="27">
        <f t="shared" si="452"/>
        <v>0</v>
      </c>
    </row>
    <row r="933" spans="1:10" s="22" customFormat="1" ht="10.5" customHeight="1" x14ac:dyDescent="0.15">
      <c r="A933" s="23" t="str">
        <f t="shared" si="447"/>
        <v xml:space="preserve"> 7:20～ 7:30</v>
      </c>
      <c r="B933" s="24">
        <f t="shared" ref="B933:E933" si="454">B317+B394</f>
        <v>1</v>
      </c>
      <c r="C933" s="25">
        <f t="shared" si="454"/>
        <v>0</v>
      </c>
      <c r="D933" s="25">
        <f t="shared" si="454"/>
        <v>0</v>
      </c>
      <c r="E933" s="26">
        <f t="shared" si="454"/>
        <v>0</v>
      </c>
      <c r="F933" s="27">
        <f t="shared" si="449"/>
        <v>1</v>
      </c>
      <c r="G933" s="24">
        <f t="shared" si="450"/>
        <v>0</v>
      </c>
      <c r="H933" s="28">
        <f t="shared" si="451"/>
        <v>0</v>
      </c>
      <c r="I933" s="27">
        <f t="shared" si="452"/>
        <v>1</v>
      </c>
      <c r="J933" s="27">
        <f t="shared" si="452"/>
        <v>0</v>
      </c>
    </row>
    <row r="934" spans="1:10" s="22" customFormat="1" ht="10.5" customHeight="1" x14ac:dyDescent="0.15">
      <c r="A934" s="23" t="str">
        <f t="shared" si="447"/>
        <v xml:space="preserve"> 7:30～ 7:40</v>
      </c>
      <c r="B934" s="24">
        <f t="shared" ref="B934:E934" si="455">B318+B395</f>
        <v>0</v>
      </c>
      <c r="C934" s="25">
        <f t="shared" si="455"/>
        <v>0</v>
      </c>
      <c r="D934" s="25">
        <f t="shared" si="455"/>
        <v>0</v>
      </c>
      <c r="E934" s="26">
        <f t="shared" si="455"/>
        <v>0</v>
      </c>
      <c r="F934" s="27">
        <f t="shared" si="449"/>
        <v>0</v>
      </c>
      <c r="G934" s="24">
        <f t="shared" si="450"/>
        <v>0</v>
      </c>
      <c r="H934" s="28">
        <f t="shared" si="451"/>
        <v>0</v>
      </c>
      <c r="I934" s="27">
        <f t="shared" si="452"/>
        <v>1</v>
      </c>
      <c r="J934" s="27">
        <f t="shared" si="452"/>
        <v>0</v>
      </c>
    </row>
    <row r="935" spans="1:10" s="22" customFormat="1" ht="10.5" customHeight="1" x14ac:dyDescent="0.15">
      <c r="A935" s="23" t="str">
        <f t="shared" si="447"/>
        <v xml:space="preserve"> 7:40～ 7:50</v>
      </c>
      <c r="B935" s="24">
        <f t="shared" ref="B935:E935" si="456">B319+B396</f>
        <v>0</v>
      </c>
      <c r="C935" s="25">
        <f t="shared" si="456"/>
        <v>0</v>
      </c>
      <c r="D935" s="25">
        <f t="shared" si="456"/>
        <v>0</v>
      </c>
      <c r="E935" s="26">
        <f t="shared" si="456"/>
        <v>0</v>
      </c>
      <c r="F935" s="27">
        <f t="shared" si="449"/>
        <v>0</v>
      </c>
      <c r="G935" s="24">
        <f t="shared" si="450"/>
        <v>0</v>
      </c>
      <c r="H935" s="28">
        <f t="shared" si="451"/>
        <v>0</v>
      </c>
      <c r="I935" s="27">
        <f t="shared" si="452"/>
        <v>0</v>
      </c>
      <c r="J935" s="27">
        <f t="shared" si="452"/>
        <v>0</v>
      </c>
    </row>
    <row r="936" spans="1:10" s="22" customFormat="1" ht="10.5" customHeight="1" x14ac:dyDescent="0.15">
      <c r="A936" s="23" t="str">
        <f t="shared" si="447"/>
        <v xml:space="preserve"> 7:50～ 8:00</v>
      </c>
      <c r="B936" s="24">
        <f t="shared" ref="B936:E936" si="457">B320+B397</f>
        <v>0</v>
      </c>
      <c r="C936" s="25">
        <f t="shared" si="457"/>
        <v>0</v>
      </c>
      <c r="D936" s="25">
        <f t="shared" si="457"/>
        <v>0</v>
      </c>
      <c r="E936" s="26">
        <f t="shared" si="457"/>
        <v>0</v>
      </c>
      <c r="F936" s="27">
        <f t="shared" si="449"/>
        <v>0</v>
      </c>
      <c r="G936" s="24">
        <f t="shared" si="450"/>
        <v>0</v>
      </c>
      <c r="H936" s="28">
        <f t="shared" si="451"/>
        <v>0</v>
      </c>
      <c r="I936" s="27">
        <f t="shared" si="452"/>
        <v>0</v>
      </c>
      <c r="J936" s="27">
        <f t="shared" si="452"/>
        <v>0</v>
      </c>
    </row>
    <row r="937" spans="1:10" s="22" customFormat="1" ht="10.5" customHeight="1" x14ac:dyDescent="0.15">
      <c r="A937" s="23" t="str">
        <f t="shared" si="447"/>
        <v xml:space="preserve"> 8:00～ 8:10</v>
      </c>
      <c r="B937" s="24">
        <f t="shared" ref="B937:E937" si="458">B321+B398</f>
        <v>0</v>
      </c>
      <c r="C937" s="25">
        <f t="shared" si="458"/>
        <v>0</v>
      </c>
      <c r="D937" s="25">
        <f t="shared" si="458"/>
        <v>0</v>
      </c>
      <c r="E937" s="26">
        <f t="shared" si="458"/>
        <v>0</v>
      </c>
      <c r="F937" s="27">
        <f t="shared" si="449"/>
        <v>0</v>
      </c>
      <c r="G937" s="24">
        <f t="shared" si="450"/>
        <v>0</v>
      </c>
      <c r="H937" s="28">
        <f t="shared" si="451"/>
        <v>0</v>
      </c>
      <c r="I937" s="27">
        <f t="shared" si="452"/>
        <v>0</v>
      </c>
      <c r="J937" s="27">
        <f t="shared" si="452"/>
        <v>0</v>
      </c>
    </row>
    <row r="938" spans="1:10" s="22" customFormat="1" ht="10.5" customHeight="1" x14ac:dyDescent="0.15">
      <c r="A938" s="23" t="str">
        <f t="shared" si="447"/>
        <v xml:space="preserve"> 8:10～ 8:20</v>
      </c>
      <c r="B938" s="24">
        <f t="shared" ref="B938:E938" si="459">B322+B399</f>
        <v>0</v>
      </c>
      <c r="C938" s="25">
        <f t="shared" si="459"/>
        <v>0</v>
      </c>
      <c r="D938" s="25">
        <f t="shared" si="459"/>
        <v>0</v>
      </c>
      <c r="E938" s="26">
        <f t="shared" si="459"/>
        <v>0</v>
      </c>
      <c r="F938" s="27">
        <f t="shared" si="449"/>
        <v>0</v>
      </c>
      <c r="G938" s="24">
        <f t="shared" si="450"/>
        <v>0</v>
      </c>
      <c r="H938" s="28">
        <f t="shared" si="451"/>
        <v>0</v>
      </c>
      <c r="I938" s="27">
        <f t="shared" si="452"/>
        <v>0</v>
      </c>
      <c r="J938" s="27">
        <f t="shared" si="452"/>
        <v>0</v>
      </c>
    </row>
    <row r="939" spans="1:10" s="22" customFormat="1" ht="10.5" customHeight="1" x14ac:dyDescent="0.15">
      <c r="A939" s="23" t="str">
        <f t="shared" si="447"/>
        <v xml:space="preserve"> 8:20～ 8:30</v>
      </c>
      <c r="B939" s="24">
        <f t="shared" ref="B939:E939" si="460">B323+B400</f>
        <v>0</v>
      </c>
      <c r="C939" s="25">
        <f t="shared" si="460"/>
        <v>0</v>
      </c>
      <c r="D939" s="25">
        <f t="shared" si="460"/>
        <v>0</v>
      </c>
      <c r="E939" s="26">
        <f t="shared" si="460"/>
        <v>0</v>
      </c>
      <c r="F939" s="27">
        <f t="shared" si="449"/>
        <v>0</v>
      </c>
      <c r="G939" s="24">
        <f t="shared" si="450"/>
        <v>0</v>
      </c>
      <c r="H939" s="28">
        <f t="shared" si="451"/>
        <v>0</v>
      </c>
      <c r="I939" s="27">
        <f t="shared" si="452"/>
        <v>0</v>
      </c>
      <c r="J939" s="27">
        <f t="shared" si="452"/>
        <v>0</v>
      </c>
    </row>
    <row r="940" spans="1:10" s="22" customFormat="1" ht="10.5" customHeight="1" x14ac:dyDescent="0.15">
      <c r="A940" s="23" t="str">
        <f t="shared" si="447"/>
        <v xml:space="preserve"> 8:30～ 8:40</v>
      </c>
      <c r="B940" s="24">
        <f t="shared" ref="B940:E940" si="461">B324+B401</f>
        <v>0</v>
      </c>
      <c r="C940" s="25">
        <f t="shared" si="461"/>
        <v>0</v>
      </c>
      <c r="D940" s="25">
        <f t="shared" si="461"/>
        <v>0</v>
      </c>
      <c r="E940" s="26">
        <f t="shared" si="461"/>
        <v>0</v>
      </c>
      <c r="F940" s="27">
        <f t="shared" si="449"/>
        <v>0</v>
      </c>
      <c r="G940" s="24">
        <f t="shared" si="450"/>
        <v>0</v>
      </c>
      <c r="H940" s="28">
        <f t="shared" si="451"/>
        <v>0</v>
      </c>
      <c r="I940" s="27">
        <f t="shared" si="452"/>
        <v>0</v>
      </c>
      <c r="J940" s="27">
        <f t="shared" si="452"/>
        <v>0</v>
      </c>
    </row>
    <row r="941" spans="1:10" s="22" customFormat="1" ht="10.5" customHeight="1" x14ac:dyDescent="0.15">
      <c r="A941" s="23" t="str">
        <f t="shared" si="447"/>
        <v xml:space="preserve"> 8:40～ 8:50</v>
      </c>
      <c r="B941" s="24">
        <f t="shared" ref="B941:E941" si="462">B325+B402</f>
        <v>0</v>
      </c>
      <c r="C941" s="25">
        <f t="shared" si="462"/>
        <v>0</v>
      </c>
      <c r="D941" s="25">
        <f t="shared" si="462"/>
        <v>0</v>
      </c>
      <c r="E941" s="26">
        <f t="shared" si="462"/>
        <v>0</v>
      </c>
      <c r="F941" s="27">
        <f t="shared" si="449"/>
        <v>0</v>
      </c>
      <c r="G941" s="24">
        <f t="shared" si="450"/>
        <v>0</v>
      </c>
      <c r="H941" s="28">
        <f t="shared" si="451"/>
        <v>0</v>
      </c>
      <c r="I941" s="27">
        <f t="shared" si="452"/>
        <v>0</v>
      </c>
      <c r="J941" s="27">
        <f t="shared" si="452"/>
        <v>0</v>
      </c>
    </row>
    <row r="942" spans="1:10" s="22" customFormat="1" ht="10.5" customHeight="1" x14ac:dyDescent="0.15">
      <c r="A942" s="23" t="str">
        <f t="shared" si="447"/>
        <v xml:space="preserve"> 8:50～ 9:00</v>
      </c>
      <c r="B942" s="24">
        <f t="shared" ref="B942:E942" si="463">B326+B403</f>
        <v>0</v>
      </c>
      <c r="C942" s="25">
        <f t="shared" si="463"/>
        <v>0</v>
      </c>
      <c r="D942" s="25">
        <f t="shared" si="463"/>
        <v>0</v>
      </c>
      <c r="E942" s="26">
        <f t="shared" si="463"/>
        <v>0</v>
      </c>
      <c r="F942" s="27">
        <f t="shared" si="449"/>
        <v>0</v>
      </c>
      <c r="G942" s="24">
        <f t="shared" si="450"/>
        <v>0</v>
      </c>
      <c r="H942" s="28">
        <f t="shared" si="451"/>
        <v>0</v>
      </c>
      <c r="I942" s="27">
        <f t="shared" si="452"/>
        <v>0</v>
      </c>
      <c r="J942" s="27">
        <f t="shared" si="452"/>
        <v>0</v>
      </c>
    </row>
    <row r="943" spans="1:10" s="22" customFormat="1" ht="10.5" customHeight="1" x14ac:dyDescent="0.15">
      <c r="A943" s="23" t="str">
        <f t="shared" si="447"/>
        <v xml:space="preserve"> 9:00～ 9:10</v>
      </c>
      <c r="B943" s="24">
        <f t="shared" ref="B943:E943" si="464">B327+B404</f>
        <v>0</v>
      </c>
      <c r="C943" s="25">
        <f t="shared" si="464"/>
        <v>0</v>
      </c>
      <c r="D943" s="25">
        <f t="shared" si="464"/>
        <v>0</v>
      </c>
      <c r="E943" s="26">
        <f t="shared" si="464"/>
        <v>0</v>
      </c>
      <c r="F943" s="27">
        <f t="shared" si="449"/>
        <v>0</v>
      </c>
      <c r="G943" s="24">
        <f t="shared" si="450"/>
        <v>0</v>
      </c>
      <c r="H943" s="28">
        <f t="shared" si="451"/>
        <v>0</v>
      </c>
      <c r="I943" s="27">
        <f t="shared" si="452"/>
        <v>0</v>
      </c>
      <c r="J943" s="27">
        <f t="shared" si="452"/>
        <v>0</v>
      </c>
    </row>
    <row r="944" spans="1:10" s="22" customFormat="1" ht="10.5" customHeight="1" x14ac:dyDescent="0.15">
      <c r="A944" s="23" t="str">
        <f t="shared" si="447"/>
        <v xml:space="preserve"> 9:10～ 9:20</v>
      </c>
      <c r="B944" s="24">
        <f t="shared" ref="B944:E944" si="465">B328+B405</f>
        <v>0</v>
      </c>
      <c r="C944" s="25">
        <f t="shared" si="465"/>
        <v>0</v>
      </c>
      <c r="D944" s="25">
        <f t="shared" si="465"/>
        <v>0</v>
      </c>
      <c r="E944" s="26">
        <f t="shared" si="465"/>
        <v>0</v>
      </c>
      <c r="F944" s="27">
        <f t="shared" si="449"/>
        <v>0</v>
      </c>
      <c r="G944" s="24">
        <f t="shared" si="450"/>
        <v>0</v>
      </c>
      <c r="H944" s="28">
        <f t="shared" si="451"/>
        <v>0</v>
      </c>
      <c r="I944" s="27">
        <f t="shared" si="452"/>
        <v>0</v>
      </c>
      <c r="J944" s="27">
        <f t="shared" si="452"/>
        <v>0</v>
      </c>
    </row>
    <row r="945" spans="1:10" s="22" customFormat="1" ht="10.5" customHeight="1" x14ac:dyDescent="0.15">
      <c r="A945" s="23" t="str">
        <f t="shared" si="447"/>
        <v xml:space="preserve"> 9:20～ 9:30</v>
      </c>
      <c r="B945" s="24">
        <f t="shared" ref="B945:E945" si="466">B329+B406</f>
        <v>0</v>
      </c>
      <c r="C945" s="25">
        <f t="shared" si="466"/>
        <v>0</v>
      </c>
      <c r="D945" s="25">
        <f t="shared" si="466"/>
        <v>0</v>
      </c>
      <c r="E945" s="26">
        <f t="shared" si="466"/>
        <v>0</v>
      </c>
      <c r="F945" s="27">
        <f t="shared" si="449"/>
        <v>0</v>
      </c>
      <c r="G945" s="24">
        <f t="shared" si="450"/>
        <v>0</v>
      </c>
      <c r="H945" s="28">
        <f t="shared" si="451"/>
        <v>0</v>
      </c>
      <c r="I945" s="27">
        <f t="shared" si="452"/>
        <v>0</v>
      </c>
      <c r="J945" s="27">
        <f t="shared" si="452"/>
        <v>0</v>
      </c>
    </row>
    <row r="946" spans="1:10" s="22" customFormat="1" ht="10.5" customHeight="1" x14ac:dyDescent="0.15">
      <c r="A946" s="23" t="str">
        <f t="shared" si="447"/>
        <v xml:space="preserve"> 9:30～ 9:40</v>
      </c>
      <c r="B946" s="24">
        <f t="shared" ref="B946:E946" si="467">B330+B407</f>
        <v>0</v>
      </c>
      <c r="C946" s="25">
        <f t="shared" si="467"/>
        <v>0</v>
      </c>
      <c r="D946" s="25">
        <f t="shared" si="467"/>
        <v>0</v>
      </c>
      <c r="E946" s="26">
        <f t="shared" si="467"/>
        <v>0</v>
      </c>
      <c r="F946" s="27">
        <f t="shared" si="449"/>
        <v>0</v>
      </c>
      <c r="G946" s="24">
        <f t="shared" si="450"/>
        <v>0</v>
      </c>
      <c r="H946" s="28">
        <f t="shared" si="451"/>
        <v>0</v>
      </c>
      <c r="I946" s="27">
        <f t="shared" si="452"/>
        <v>0</v>
      </c>
      <c r="J946" s="27">
        <f t="shared" si="452"/>
        <v>0</v>
      </c>
    </row>
    <row r="947" spans="1:10" s="22" customFormat="1" ht="10.5" customHeight="1" x14ac:dyDescent="0.15">
      <c r="A947" s="23" t="str">
        <f t="shared" si="447"/>
        <v xml:space="preserve"> 9:40～ 9:50</v>
      </c>
      <c r="B947" s="24">
        <f t="shared" ref="B947:E947" si="468">B331+B408</f>
        <v>0</v>
      </c>
      <c r="C947" s="25">
        <f t="shared" si="468"/>
        <v>0</v>
      </c>
      <c r="D947" s="25">
        <f t="shared" si="468"/>
        <v>0</v>
      </c>
      <c r="E947" s="26">
        <f t="shared" si="468"/>
        <v>0</v>
      </c>
      <c r="F947" s="27">
        <f t="shared" si="449"/>
        <v>0</v>
      </c>
      <c r="G947" s="24">
        <f t="shared" si="450"/>
        <v>0</v>
      </c>
      <c r="H947" s="28">
        <f t="shared" si="451"/>
        <v>0</v>
      </c>
      <c r="I947" s="27">
        <f t="shared" si="452"/>
        <v>0</v>
      </c>
      <c r="J947" s="27">
        <f t="shared" si="452"/>
        <v>0</v>
      </c>
    </row>
    <row r="948" spans="1:10" s="22" customFormat="1" ht="10.5" customHeight="1" x14ac:dyDescent="0.15">
      <c r="A948" s="23" t="str">
        <f t="shared" si="447"/>
        <v xml:space="preserve"> 9:50～10:00</v>
      </c>
      <c r="B948" s="24">
        <f t="shared" ref="B948:E948" si="469">B332+B409</f>
        <v>0</v>
      </c>
      <c r="C948" s="25">
        <f t="shared" si="469"/>
        <v>0</v>
      </c>
      <c r="D948" s="25">
        <f t="shared" si="469"/>
        <v>0</v>
      </c>
      <c r="E948" s="26">
        <f t="shared" si="469"/>
        <v>0</v>
      </c>
      <c r="F948" s="27">
        <f t="shared" si="449"/>
        <v>0</v>
      </c>
      <c r="G948" s="24">
        <f t="shared" si="450"/>
        <v>0</v>
      </c>
      <c r="H948" s="28">
        <f t="shared" si="451"/>
        <v>0</v>
      </c>
      <c r="I948" s="27">
        <f t="shared" si="452"/>
        <v>3</v>
      </c>
      <c r="J948" s="27">
        <f t="shared" si="452"/>
        <v>1</v>
      </c>
    </row>
    <row r="949" spans="1:10" s="22" customFormat="1" ht="10.5" customHeight="1" x14ac:dyDescent="0.15">
      <c r="A949" s="23" t="str">
        <f t="shared" si="447"/>
        <v>10:00～10:10</v>
      </c>
      <c r="B949" s="24">
        <f t="shared" ref="B949:E949" si="470">B333+B410</f>
        <v>0</v>
      </c>
      <c r="C949" s="25">
        <f t="shared" si="470"/>
        <v>0</v>
      </c>
      <c r="D949" s="25">
        <f t="shared" si="470"/>
        <v>0</v>
      </c>
      <c r="E949" s="26">
        <f t="shared" si="470"/>
        <v>0</v>
      </c>
      <c r="F949" s="27">
        <f t="shared" ref="F949:F1002" si="471">SUM(B949:E949)</f>
        <v>0</v>
      </c>
      <c r="G949" s="24">
        <f t="shared" ref="G949:G1002" si="472">C949+E949</f>
        <v>0</v>
      </c>
      <c r="H949" s="28">
        <f t="shared" ref="H949:H1002" si="473">IF(F949&gt;0,ROUND(G949/F949,3),0)</f>
        <v>0</v>
      </c>
      <c r="I949" s="27">
        <f t="shared" si="452"/>
        <v>1</v>
      </c>
      <c r="J949" s="27">
        <f t="shared" si="452"/>
        <v>0</v>
      </c>
    </row>
    <row r="950" spans="1:10" s="22" customFormat="1" ht="10.5" customHeight="1" x14ac:dyDescent="0.15">
      <c r="A950" s="23" t="str">
        <f t="shared" si="447"/>
        <v>10:10～10:20</v>
      </c>
      <c r="B950" s="24">
        <f t="shared" ref="B950:E950" si="474">B334+B411</f>
        <v>0</v>
      </c>
      <c r="C950" s="25">
        <f t="shared" si="474"/>
        <v>0</v>
      </c>
      <c r="D950" s="25">
        <f t="shared" si="474"/>
        <v>0</v>
      </c>
      <c r="E950" s="26">
        <f t="shared" si="474"/>
        <v>0</v>
      </c>
      <c r="F950" s="27">
        <f t="shared" si="471"/>
        <v>0</v>
      </c>
      <c r="G950" s="24">
        <f t="shared" si="472"/>
        <v>0</v>
      </c>
      <c r="H950" s="28">
        <f t="shared" si="473"/>
        <v>0</v>
      </c>
      <c r="I950" s="27">
        <f t="shared" si="452"/>
        <v>0</v>
      </c>
      <c r="J950" s="27">
        <f t="shared" si="452"/>
        <v>0</v>
      </c>
    </row>
    <row r="951" spans="1:10" s="22" customFormat="1" ht="10.5" customHeight="1" x14ac:dyDescent="0.15">
      <c r="A951" s="23" t="str">
        <f t="shared" si="447"/>
        <v>10:20～10:30</v>
      </c>
      <c r="B951" s="24">
        <f t="shared" ref="B951:E951" si="475">B335+B412</f>
        <v>0</v>
      </c>
      <c r="C951" s="25">
        <f t="shared" si="475"/>
        <v>0</v>
      </c>
      <c r="D951" s="25">
        <f t="shared" si="475"/>
        <v>0</v>
      </c>
      <c r="E951" s="26">
        <f t="shared" si="475"/>
        <v>0</v>
      </c>
      <c r="F951" s="27">
        <f t="shared" si="471"/>
        <v>0</v>
      </c>
      <c r="G951" s="24">
        <f t="shared" si="472"/>
        <v>0</v>
      </c>
      <c r="H951" s="28">
        <f t="shared" si="473"/>
        <v>0</v>
      </c>
      <c r="I951" s="27">
        <f t="shared" si="452"/>
        <v>0</v>
      </c>
      <c r="J951" s="27">
        <f t="shared" si="452"/>
        <v>0</v>
      </c>
    </row>
    <row r="952" spans="1:10" s="22" customFormat="1" ht="10.5" customHeight="1" x14ac:dyDescent="0.15">
      <c r="A952" s="23" t="str">
        <f t="shared" si="447"/>
        <v>10:30～10:40</v>
      </c>
      <c r="B952" s="24">
        <f t="shared" ref="B952:E952" si="476">B336+B413</f>
        <v>0</v>
      </c>
      <c r="C952" s="25">
        <f t="shared" si="476"/>
        <v>0</v>
      </c>
      <c r="D952" s="25">
        <f t="shared" si="476"/>
        <v>0</v>
      </c>
      <c r="E952" s="26">
        <f t="shared" si="476"/>
        <v>0</v>
      </c>
      <c r="F952" s="27">
        <f t="shared" si="471"/>
        <v>0</v>
      </c>
      <c r="G952" s="24">
        <f t="shared" si="472"/>
        <v>0</v>
      </c>
      <c r="H952" s="28">
        <f t="shared" si="473"/>
        <v>0</v>
      </c>
      <c r="I952" s="27">
        <f t="shared" si="452"/>
        <v>0</v>
      </c>
      <c r="J952" s="27">
        <f t="shared" si="452"/>
        <v>1</v>
      </c>
    </row>
    <row r="953" spans="1:10" s="22" customFormat="1" ht="10.5" customHeight="1" x14ac:dyDescent="0.15">
      <c r="A953" s="23" t="str">
        <f t="shared" si="447"/>
        <v>10:40～10:50</v>
      </c>
      <c r="B953" s="24">
        <f t="shared" ref="B953:E953" si="477">B337+B414</f>
        <v>0</v>
      </c>
      <c r="C953" s="25">
        <f t="shared" si="477"/>
        <v>0</v>
      </c>
      <c r="D953" s="25">
        <f t="shared" si="477"/>
        <v>0</v>
      </c>
      <c r="E953" s="26">
        <f t="shared" si="477"/>
        <v>0</v>
      </c>
      <c r="F953" s="27">
        <f t="shared" si="471"/>
        <v>0</v>
      </c>
      <c r="G953" s="24">
        <f t="shared" si="472"/>
        <v>0</v>
      </c>
      <c r="H953" s="28">
        <f t="shared" si="473"/>
        <v>0</v>
      </c>
      <c r="I953" s="27">
        <f t="shared" si="452"/>
        <v>1</v>
      </c>
      <c r="J953" s="27">
        <f t="shared" si="452"/>
        <v>0</v>
      </c>
    </row>
    <row r="954" spans="1:10" s="22" customFormat="1" ht="10.5" customHeight="1" x14ac:dyDescent="0.15">
      <c r="A954" s="23" t="str">
        <f t="shared" si="447"/>
        <v>10:50～11:00</v>
      </c>
      <c r="B954" s="24">
        <f t="shared" ref="B954:E954" si="478">B338+B415</f>
        <v>0</v>
      </c>
      <c r="C954" s="25">
        <f t="shared" si="478"/>
        <v>0</v>
      </c>
      <c r="D954" s="25">
        <f t="shared" si="478"/>
        <v>0</v>
      </c>
      <c r="E954" s="26">
        <f t="shared" si="478"/>
        <v>0</v>
      </c>
      <c r="F954" s="27">
        <f t="shared" si="471"/>
        <v>0</v>
      </c>
      <c r="G954" s="24">
        <f t="shared" si="472"/>
        <v>0</v>
      </c>
      <c r="H954" s="28">
        <f t="shared" si="473"/>
        <v>0</v>
      </c>
      <c r="I954" s="27">
        <f t="shared" si="452"/>
        <v>0</v>
      </c>
      <c r="J954" s="27">
        <f t="shared" si="452"/>
        <v>0</v>
      </c>
    </row>
    <row r="955" spans="1:10" s="22" customFormat="1" ht="10.5" customHeight="1" x14ac:dyDescent="0.15">
      <c r="A955" s="23" t="str">
        <f t="shared" si="447"/>
        <v>11:00～11:10</v>
      </c>
      <c r="B955" s="24">
        <f t="shared" ref="B955:E955" si="479">B339+B416</f>
        <v>0</v>
      </c>
      <c r="C955" s="25">
        <f t="shared" si="479"/>
        <v>0</v>
      </c>
      <c r="D955" s="25">
        <f t="shared" si="479"/>
        <v>0</v>
      </c>
      <c r="E955" s="26">
        <f t="shared" si="479"/>
        <v>0</v>
      </c>
      <c r="F955" s="27">
        <f t="shared" si="471"/>
        <v>0</v>
      </c>
      <c r="G955" s="24">
        <f t="shared" si="472"/>
        <v>0</v>
      </c>
      <c r="H955" s="28">
        <f t="shared" si="473"/>
        <v>0</v>
      </c>
      <c r="I955" s="27">
        <f t="shared" si="452"/>
        <v>2</v>
      </c>
      <c r="J955" s="27">
        <f t="shared" si="452"/>
        <v>0</v>
      </c>
    </row>
    <row r="956" spans="1:10" s="22" customFormat="1" ht="10.5" customHeight="1" x14ac:dyDescent="0.15">
      <c r="A956" s="23" t="str">
        <f t="shared" si="447"/>
        <v>11:10～11:20</v>
      </c>
      <c r="B956" s="24">
        <f t="shared" ref="B956:E956" si="480">B340+B417</f>
        <v>0</v>
      </c>
      <c r="C956" s="25">
        <f t="shared" si="480"/>
        <v>0</v>
      </c>
      <c r="D956" s="25">
        <f t="shared" si="480"/>
        <v>0</v>
      </c>
      <c r="E956" s="26">
        <f t="shared" si="480"/>
        <v>0</v>
      </c>
      <c r="F956" s="27">
        <f t="shared" si="471"/>
        <v>0</v>
      </c>
      <c r="G956" s="24">
        <f t="shared" si="472"/>
        <v>0</v>
      </c>
      <c r="H956" s="28">
        <f t="shared" si="473"/>
        <v>0</v>
      </c>
      <c r="I956" s="27">
        <f t="shared" si="452"/>
        <v>0</v>
      </c>
      <c r="J956" s="27">
        <f t="shared" si="452"/>
        <v>0</v>
      </c>
    </row>
    <row r="957" spans="1:10" s="22" customFormat="1" ht="10.5" customHeight="1" x14ac:dyDescent="0.15">
      <c r="A957" s="23" t="str">
        <f t="shared" si="447"/>
        <v>11:20～11:30</v>
      </c>
      <c r="B957" s="24">
        <f t="shared" ref="B957:E957" si="481">B341+B418</f>
        <v>0</v>
      </c>
      <c r="C957" s="25">
        <f t="shared" si="481"/>
        <v>0</v>
      </c>
      <c r="D957" s="25">
        <f t="shared" si="481"/>
        <v>0</v>
      </c>
      <c r="E957" s="26">
        <f t="shared" si="481"/>
        <v>0</v>
      </c>
      <c r="F957" s="27">
        <f t="shared" si="471"/>
        <v>0</v>
      </c>
      <c r="G957" s="24">
        <f t="shared" si="472"/>
        <v>0</v>
      </c>
      <c r="H957" s="28">
        <f t="shared" si="473"/>
        <v>0</v>
      </c>
      <c r="I957" s="27">
        <f t="shared" si="452"/>
        <v>0</v>
      </c>
      <c r="J957" s="27">
        <f t="shared" si="452"/>
        <v>0</v>
      </c>
    </row>
    <row r="958" spans="1:10" s="22" customFormat="1" ht="10.5" customHeight="1" x14ac:dyDescent="0.15">
      <c r="A958" s="23" t="str">
        <f t="shared" si="447"/>
        <v>11:30～11:40</v>
      </c>
      <c r="B958" s="24">
        <f t="shared" ref="B958:E958" si="482">B342+B419</f>
        <v>0</v>
      </c>
      <c r="C958" s="25">
        <f t="shared" si="482"/>
        <v>0</v>
      </c>
      <c r="D958" s="25">
        <f t="shared" si="482"/>
        <v>0</v>
      </c>
      <c r="E958" s="26">
        <f t="shared" si="482"/>
        <v>0</v>
      </c>
      <c r="F958" s="27">
        <f t="shared" si="471"/>
        <v>0</v>
      </c>
      <c r="G958" s="24">
        <f t="shared" si="472"/>
        <v>0</v>
      </c>
      <c r="H958" s="28">
        <f t="shared" si="473"/>
        <v>0</v>
      </c>
      <c r="I958" s="27">
        <f t="shared" si="452"/>
        <v>1</v>
      </c>
      <c r="J958" s="27">
        <f t="shared" si="452"/>
        <v>0</v>
      </c>
    </row>
    <row r="959" spans="1:10" s="22" customFormat="1" ht="10.5" customHeight="1" x14ac:dyDescent="0.15">
      <c r="A959" s="23" t="str">
        <f t="shared" si="447"/>
        <v>11:40～11:50</v>
      </c>
      <c r="B959" s="24">
        <f t="shared" ref="B959:E959" si="483">B343+B420</f>
        <v>1</v>
      </c>
      <c r="C959" s="25">
        <f t="shared" si="483"/>
        <v>0</v>
      </c>
      <c r="D959" s="25">
        <f t="shared" si="483"/>
        <v>0</v>
      </c>
      <c r="E959" s="26">
        <f t="shared" si="483"/>
        <v>0</v>
      </c>
      <c r="F959" s="27">
        <f t="shared" si="471"/>
        <v>1</v>
      </c>
      <c r="G959" s="24">
        <f t="shared" si="472"/>
        <v>0</v>
      </c>
      <c r="H959" s="28">
        <f t="shared" si="473"/>
        <v>0</v>
      </c>
      <c r="I959" s="27">
        <f t="shared" si="452"/>
        <v>1</v>
      </c>
      <c r="J959" s="27">
        <f t="shared" si="452"/>
        <v>0</v>
      </c>
    </row>
    <row r="960" spans="1:10" s="22" customFormat="1" ht="10.5" customHeight="1" x14ac:dyDescent="0.15">
      <c r="A960" s="23" t="str">
        <f t="shared" si="447"/>
        <v>11:50～12:00</v>
      </c>
      <c r="B960" s="24">
        <f t="shared" ref="B960:E960" si="484">B344+B421</f>
        <v>0</v>
      </c>
      <c r="C960" s="25">
        <f t="shared" si="484"/>
        <v>0</v>
      </c>
      <c r="D960" s="25">
        <f t="shared" si="484"/>
        <v>0</v>
      </c>
      <c r="E960" s="26">
        <f t="shared" si="484"/>
        <v>0</v>
      </c>
      <c r="F960" s="27">
        <f t="shared" si="471"/>
        <v>0</v>
      </c>
      <c r="G960" s="24">
        <f t="shared" si="472"/>
        <v>0</v>
      </c>
      <c r="H960" s="28">
        <f t="shared" si="473"/>
        <v>0</v>
      </c>
      <c r="I960" s="27">
        <f t="shared" si="452"/>
        <v>0</v>
      </c>
      <c r="J960" s="27">
        <f t="shared" si="452"/>
        <v>0</v>
      </c>
    </row>
    <row r="961" spans="1:10" s="22" customFormat="1" ht="10.5" customHeight="1" x14ac:dyDescent="0.15">
      <c r="A961" s="23" t="str">
        <f t="shared" si="447"/>
        <v>12:00～12:10</v>
      </c>
      <c r="B961" s="24">
        <f t="shared" ref="B961:E961" si="485">B345+B422</f>
        <v>0</v>
      </c>
      <c r="C961" s="25">
        <f t="shared" si="485"/>
        <v>0</v>
      </c>
      <c r="D961" s="25">
        <f t="shared" si="485"/>
        <v>0</v>
      </c>
      <c r="E961" s="26">
        <f t="shared" si="485"/>
        <v>0</v>
      </c>
      <c r="F961" s="27">
        <f t="shared" si="471"/>
        <v>0</v>
      </c>
      <c r="G961" s="24">
        <f t="shared" si="472"/>
        <v>0</v>
      </c>
      <c r="H961" s="28">
        <f t="shared" si="473"/>
        <v>0</v>
      </c>
      <c r="I961" s="27">
        <f t="shared" si="452"/>
        <v>0</v>
      </c>
      <c r="J961" s="27">
        <f t="shared" si="452"/>
        <v>0</v>
      </c>
    </row>
    <row r="962" spans="1:10" s="22" customFormat="1" ht="10.5" customHeight="1" x14ac:dyDescent="0.15">
      <c r="A962" s="23" t="str">
        <f t="shared" si="447"/>
        <v>12:10～12:20</v>
      </c>
      <c r="B962" s="24">
        <f t="shared" ref="B962:E962" si="486">B346+B423</f>
        <v>0</v>
      </c>
      <c r="C962" s="25">
        <f t="shared" si="486"/>
        <v>0</v>
      </c>
      <c r="D962" s="25">
        <f t="shared" si="486"/>
        <v>0</v>
      </c>
      <c r="E962" s="26">
        <f t="shared" si="486"/>
        <v>0</v>
      </c>
      <c r="F962" s="27">
        <f t="shared" si="471"/>
        <v>0</v>
      </c>
      <c r="G962" s="24">
        <f t="shared" si="472"/>
        <v>0</v>
      </c>
      <c r="H962" s="28">
        <f t="shared" si="473"/>
        <v>0</v>
      </c>
      <c r="I962" s="27">
        <f t="shared" si="452"/>
        <v>1</v>
      </c>
      <c r="J962" s="27">
        <f t="shared" si="452"/>
        <v>1</v>
      </c>
    </row>
    <row r="963" spans="1:10" s="22" customFormat="1" ht="10.5" customHeight="1" x14ac:dyDescent="0.15">
      <c r="A963" s="23" t="str">
        <f t="shared" ref="A963:A994" si="487">A886</f>
        <v>12:20～12:30</v>
      </c>
      <c r="B963" s="24">
        <f t="shared" ref="B963:E963" si="488">B347+B424</f>
        <v>0</v>
      </c>
      <c r="C963" s="25">
        <f t="shared" si="488"/>
        <v>0</v>
      </c>
      <c r="D963" s="25">
        <f t="shared" si="488"/>
        <v>0</v>
      </c>
      <c r="E963" s="26">
        <f t="shared" si="488"/>
        <v>0</v>
      </c>
      <c r="F963" s="27">
        <f t="shared" si="471"/>
        <v>0</v>
      </c>
      <c r="G963" s="24">
        <f t="shared" si="472"/>
        <v>0</v>
      </c>
      <c r="H963" s="28">
        <f t="shared" si="473"/>
        <v>0</v>
      </c>
      <c r="I963" s="27">
        <f t="shared" si="452"/>
        <v>0</v>
      </c>
      <c r="J963" s="27">
        <f t="shared" si="452"/>
        <v>0</v>
      </c>
    </row>
    <row r="964" spans="1:10" s="22" customFormat="1" ht="10.5" customHeight="1" x14ac:dyDescent="0.15">
      <c r="A964" s="23" t="str">
        <f t="shared" si="487"/>
        <v>12:30～12:40</v>
      </c>
      <c r="B964" s="24">
        <f t="shared" ref="B964:E964" si="489">B348+B425</f>
        <v>0</v>
      </c>
      <c r="C964" s="25">
        <f t="shared" si="489"/>
        <v>0</v>
      </c>
      <c r="D964" s="25">
        <f t="shared" si="489"/>
        <v>0</v>
      </c>
      <c r="E964" s="26">
        <f t="shared" si="489"/>
        <v>0</v>
      </c>
      <c r="F964" s="27">
        <f t="shared" si="471"/>
        <v>0</v>
      </c>
      <c r="G964" s="24">
        <f t="shared" si="472"/>
        <v>0</v>
      </c>
      <c r="H964" s="28">
        <f t="shared" si="473"/>
        <v>0</v>
      </c>
      <c r="I964" s="27">
        <f t="shared" si="452"/>
        <v>0</v>
      </c>
      <c r="J964" s="27">
        <f t="shared" si="452"/>
        <v>0</v>
      </c>
    </row>
    <row r="965" spans="1:10" s="22" customFormat="1" ht="10.5" customHeight="1" x14ac:dyDescent="0.15">
      <c r="A965" s="23" t="str">
        <f t="shared" si="487"/>
        <v>12:40～12:50</v>
      </c>
      <c r="B965" s="24">
        <f t="shared" ref="B965:E965" si="490">B349+B426</f>
        <v>0</v>
      </c>
      <c r="C965" s="25">
        <f t="shared" si="490"/>
        <v>0</v>
      </c>
      <c r="D965" s="25">
        <f t="shared" si="490"/>
        <v>0</v>
      </c>
      <c r="E965" s="26">
        <f t="shared" si="490"/>
        <v>0</v>
      </c>
      <c r="F965" s="27">
        <f t="shared" si="471"/>
        <v>0</v>
      </c>
      <c r="G965" s="24">
        <f t="shared" si="472"/>
        <v>0</v>
      </c>
      <c r="H965" s="28">
        <f t="shared" si="473"/>
        <v>0</v>
      </c>
      <c r="I965" s="27">
        <f t="shared" si="452"/>
        <v>0</v>
      </c>
      <c r="J965" s="27">
        <f t="shared" si="452"/>
        <v>0</v>
      </c>
    </row>
    <row r="966" spans="1:10" s="22" customFormat="1" ht="10.5" customHeight="1" x14ac:dyDescent="0.15">
      <c r="A966" s="23" t="str">
        <f t="shared" si="487"/>
        <v>12:50～13:00</v>
      </c>
      <c r="B966" s="24">
        <f t="shared" ref="B966:E966" si="491">B350+B427</f>
        <v>0</v>
      </c>
      <c r="C966" s="25">
        <f t="shared" si="491"/>
        <v>0</v>
      </c>
      <c r="D966" s="25">
        <f t="shared" si="491"/>
        <v>0</v>
      </c>
      <c r="E966" s="26">
        <f t="shared" si="491"/>
        <v>0</v>
      </c>
      <c r="F966" s="27">
        <f t="shared" si="471"/>
        <v>0</v>
      </c>
      <c r="G966" s="24">
        <f t="shared" si="472"/>
        <v>0</v>
      </c>
      <c r="H966" s="28">
        <f t="shared" si="473"/>
        <v>0</v>
      </c>
      <c r="I966" s="27">
        <f t="shared" si="452"/>
        <v>0</v>
      </c>
      <c r="J966" s="27">
        <f t="shared" si="452"/>
        <v>0</v>
      </c>
    </row>
    <row r="967" spans="1:10" s="22" customFormat="1" ht="10.5" customHeight="1" x14ac:dyDescent="0.15">
      <c r="A967" s="23" t="str">
        <f t="shared" si="487"/>
        <v>13:00～13:10</v>
      </c>
      <c r="B967" s="24">
        <f t="shared" ref="B967:E967" si="492">B351+B428</f>
        <v>0</v>
      </c>
      <c r="C967" s="25">
        <f t="shared" si="492"/>
        <v>0</v>
      </c>
      <c r="D967" s="25">
        <f t="shared" si="492"/>
        <v>0</v>
      </c>
      <c r="E967" s="26">
        <f t="shared" si="492"/>
        <v>0</v>
      </c>
      <c r="F967" s="27">
        <f t="shared" si="471"/>
        <v>0</v>
      </c>
      <c r="G967" s="24">
        <f t="shared" si="472"/>
        <v>0</v>
      </c>
      <c r="H967" s="28">
        <f t="shared" si="473"/>
        <v>0</v>
      </c>
      <c r="I967" s="27">
        <f t="shared" si="452"/>
        <v>1</v>
      </c>
      <c r="J967" s="27">
        <f t="shared" si="452"/>
        <v>0</v>
      </c>
    </row>
    <row r="968" spans="1:10" s="22" customFormat="1" ht="10.5" customHeight="1" x14ac:dyDescent="0.15">
      <c r="A968" s="23" t="str">
        <f t="shared" si="487"/>
        <v>13:10～13:20</v>
      </c>
      <c r="B968" s="24">
        <f t="shared" ref="B968:E968" si="493">B352+B429</f>
        <v>0</v>
      </c>
      <c r="C968" s="25">
        <f t="shared" si="493"/>
        <v>0</v>
      </c>
      <c r="D968" s="25">
        <f t="shared" si="493"/>
        <v>0</v>
      </c>
      <c r="E968" s="26">
        <f t="shared" si="493"/>
        <v>0</v>
      </c>
      <c r="F968" s="27">
        <f t="shared" si="471"/>
        <v>0</v>
      </c>
      <c r="G968" s="24">
        <f t="shared" si="472"/>
        <v>0</v>
      </c>
      <c r="H968" s="28">
        <f t="shared" si="473"/>
        <v>0</v>
      </c>
      <c r="I968" s="27">
        <f t="shared" si="452"/>
        <v>0</v>
      </c>
      <c r="J968" s="27">
        <f t="shared" si="452"/>
        <v>0</v>
      </c>
    </row>
    <row r="969" spans="1:10" s="22" customFormat="1" ht="10.5" customHeight="1" x14ac:dyDescent="0.15">
      <c r="A969" s="23" t="str">
        <f t="shared" si="487"/>
        <v>13:20～13:30</v>
      </c>
      <c r="B969" s="24">
        <f t="shared" ref="B969:E969" si="494">B353+B430</f>
        <v>0</v>
      </c>
      <c r="C969" s="25">
        <f t="shared" si="494"/>
        <v>0</v>
      </c>
      <c r="D969" s="25">
        <f t="shared" si="494"/>
        <v>0</v>
      </c>
      <c r="E969" s="26">
        <f t="shared" si="494"/>
        <v>0</v>
      </c>
      <c r="F969" s="27">
        <f t="shared" si="471"/>
        <v>0</v>
      </c>
      <c r="G969" s="24">
        <f t="shared" si="472"/>
        <v>0</v>
      </c>
      <c r="H969" s="28">
        <f t="shared" si="473"/>
        <v>0</v>
      </c>
      <c r="I969" s="27">
        <f t="shared" si="452"/>
        <v>0</v>
      </c>
      <c r="J969" s="27">
        <f t="shared" si="452"/>
        <v>0</v>
      </c>
    </row>
    <row r="970" spans="1:10" s="22" customFormat="1" ht="10.5" customHeight="1" x14ac:dyDescent="0.15">
      <c r="A970" s="23" t="str">
        <f t="shared" si="487"/>
        <v>13:30～13:40</v>
      </c>
      <c r="B970" s="24">
        <f t="shared" ref="B970:E970" si="495">B354+B431</f>
        <v>0</v>
      </c>
      <c r="C970" s="25">
        <f t="shared" si="495"/>
        <v>0</v>
      </c>
      <c r="D970" s="25">
        <f t="shared" si="495"/>
        <v>0</v>
      </c>
      <c r="E970" s="26">
        <f t="shared" si="495"/>
        <v>0</v>
      </c>
      <c r="F970" s="27">
        <f t="shared" si="471"/>
        <v>0</v>
      </c>
      <c r="G970" s="24">
        <f t="shared" si="472"/>
        <v>0</v>
      </c>
      <c r="H970" s="28">
        <f t="shared" si="473"/>
        <v>0</v>
      </c>
      <c r="I970" s="27">
        <f t="shared" si="452"/>
        <v>1</v>
      </c>
      <c r="J970" s="27">
        <f t="shared" si="452"/>
        <v>1</v>
      </c>
    </row>
    <row r="971" spans="1:10" s="22" customFormat="1" ht="10.5" customHeight="1" x14ac:dyDescent="0.15">
      <c r="A971" s="23" t="str">
        <f t="shared" si="487"/>
        <v>13:40～13:50</v>
      </c>
      <c r="B971" s="24">
        <f t="shared" ref="B971:E971" si="496">B355+B432</f>
        <v>0</v>
      </c>
      <c r="C971" s="25">
        <f t="shared" si="496"/>
        <v>0</v>
      </c>
      <c r="D971" s="25">
        <f t="shared" si="496"/>
        <v>0</v>
      </c>
      <c r="E971" s="26">
        <f t="shared" si="496"/>
        <v>0</v>
      </c>
      <c r="F971" s="27">
        <f t="shared" si="471"/>
        <v>0</v>
      </c>
      <c r="G971" s="24">
        <f t="shared" si="472"/>
        <v>0</v>
      </c>
      <c r="H971" s="28">
        <f t="shared" si="473"/>
        <v>0</v>
      </c>
      <c r="I971" s="27">
        <f t="shared" si="452"/>
        <v>0</v>
      </c>
      <c r="J971" s="27">
        <f t="shared" si="452"/>
        <v>0</v>
      </c>
    </row>
    <row r="972" spans="1:10" s="22" customFormat="1" ht="10.5" customHeight="1" x14ac:dyDescent="0.15">
      <c r="A972" s="23" t="str">
        <f t="shared" si="487"/>
        <v>13:50～14:00</v>
      </c>
      <c r="B972" s="24">
        <f t="shared" ref="B972:E972" si="497">B356+B433</f>
        <v>0</v>
      </c>
      <c r="C972" s="25">
        <f t="shared" si="497"/>
        <v>0</v>
      </c>
      <c r="D972" s="25">
        <f t="shared" si="497"/>
        <v>0</v>
      </c>
      <c r="E972" s="26">
        <f t="shared" si="497"/>
        <v>0</v>
      </c>
      <c r="F972" s="27">
        <f t="shared" si="471"/>
        <v>0</v>
      </c>
      <c r="G972" s="24">
        <f t="shared" si="472"/>
        <v>0</v>
      </c>
      <c r="H972" s="28">
        <f t="shared" si="473"/>
        <v>0</v>
      </c>
      <c r="I972" s="27">
        <f t="shared" si="452"/>
        <v>0</v>
      </c>
      <c r="J972" s="27">
        <f t="shared" si="452"/>
        <v>0</v>
      </c>
    </row>
    <row r="973" spans="1:10" s="22" customFormat="1" ht="10.5" customHeight="1" x14ac:dyDescent="0.15">
      <c r="A973" s="23" t="str">
        <f t="shared" si="487"/>
        <v>14:00～14:10</v>
      </c>
      <c r="B973" s="24">
        <f t="shared" ref="B973:E973" si="498">B357+B434</f>
        <v>0</v>
      </c>
      <c r="C973" s="25">
        <f t="shared" si="498"/>
        <v>0</v>
      </c>
      <c r="D973" s="25">
        <f t="shared" si="498"/>
        <v>0</v>
      </c>
      <c r="E973" s="26">
        <f t="shared" si="498"/>
        <v>0</v>
      </c>
      <c r="F973" s="27">
        <f t="shared" si="471"/>
        <v>0</v>
      </c>
      <c r="G973" s="24">
        <f t="shared" si="472"/>
        <v>0</v>
      </c>
      <c r="H973" s="28">
        <f t="shared" si="473"/>
        <v>0</v>
      </c>
      <c r="I973" s="27">
        <f t="shared" si="452"/>
        <v>1</v>
      </c>
      <c r="J973" s="27">
        <f t="shared" si="452"/>
        <v>0</v>
      </c>
    </row>
    <row r="974" spans="1:10" s="22" customFormat="1" ht="10.5" customHeight="1" x14ac:dyDescent="0.15">
      <c r="A974" s="23" t="str">
        <f t="shared" si="487"/>
        <v>14:10～14:20</v>
      </c>
      <c r="B974" s="24">
        <f t="shared" ref="B974:E974" si="499">B358+B435</f>
        <v>0</v>
      </c>
      <c r="C974" s="25">
        <f t="shared" si="499"/>
        <v>0</v>
      </c>
      <c r="D974" s="25">
        <f t="shared" si="499"/>
        <v>0</v>
      </c>
      <c r="E974" s="26">
        <f t="shared" si="499"/>
        <v>0</v>
      </c>
      <c r="F974" s="27">
        <f t="shared" si="471"/>
        <v>0</v>
      </c>
      <c r="G974" s="24">
        <f t="shared" si="472"/>
        <v>0</v>
      </c>
      <c r="H974" s="28">
        <f t="shared" si="473"/>
        <v>0</v>
      </c>
      <c r="I974" s="27">
        <f t="shared" si="452"/>
        <v>0</v>
      </c>
      <c r="J974" s="27">
        <f t="shared" si="452"/>
        <v>0</v>
      </c>
    </row>
    <row r="975" spans="1:10" s="22" customFormat="1" ht="10.5" customHeight="1" x14ac:dyDescent="0.15">
      <c r="A975" s="23" t="str">
        <f t="shared" si="487"/>
        <v>14:20～14:30</v>
      </c>
      <c r="B975" s="24">
        <f t="shared" ref="B975:E975" si="500">B359+B436</f>
        <v>0</v>
      </c>
      <c r="C975" s="25">
        <f t="shared" si="500"/>
        <v>0</v>
      </c>
      <c r="D975" s="25">
        <f t="shared" si="500"/>
        <v>0</v>
      </c>
      <c r="E975" s="26">
        <f t="shared" si="500"/>
        <v>0</v>
      </c>
      <c r="F975" s="27">
        <f t="shared" si="471"/>
        <v>0</v>
      </c>
      <c r="G975" s="24">
        <f t="shared" si="472"/>
        <v>0</v>
      </c>
      <c r="H975" s="28">
        <f t="shared" si="473"/>
        <v>0</v>
      </c>
      <c r="I975" s="27">
        <f t="shared" si="452"/>
        <v>0</v>
      </c>
      <c r="J975" s="27">
        <f t="shared" si="452"/>
        <v>1</v>
      </c>
    </row>
    <row r="976" spans="1:10" s="22" customFormat="1" ht="10.5" customHeight="1" x14ac:dyDescent="0.15">
      <c r="A976" s="23" t="str">
        <f t="shared" si="487"/>
        <v>14:30～14:40</v>
      </c>
      <c r="B976" s="24">
        <f t="shared" ref="B976:E976" si="501">B360+B437</f>
        <v>0</v>
      </c>
      <c r="C976" s="25">
        <f t="shared" si="501"/>
        <v>0</v>
      </c>
      <c r="D976" s="25">
        <f t="shared" si="501"/>
        <v>0</v>
      </c>
      <c r="E976" s="26">
        <f t="shared" si="501"/>
        <v>0</v>
      </c>
      <c r="F976" s="27">
        <f t="shared" si="471"/>
        <v>0</v>
      </c>
      <c r="G976" s="24">
        <f t="shared" si="472"/>
        <v>0</v>
      </c>
      <c r="H976" s="28">
        <f t="shared" si="473"/>
        <v>0</v>
      </c>
      <c r="I976" s="27">
        <f t="shared" si="452"/>
        <v>0</v>
      </c>
      <c r="J976" s="27">
        <f t="shared" si="452"/>
        <v>0</v>
      </c>
    </row>
    <row r="977" spans="1:10" s="22" customFormat="1" ht="10.5" customHeight="1" x14ac:dyDescent="0.15">
      <c r="A977" s="23" t="str">
        <f t="shared" si="487"/>
        <v>14:40～14:50</v>
      </c>
      <c r="B977" s="24">
        <f t="shared" ref="B977:E977" si="502">B361+B438</f>
        <v>0</v>
      </c>
      <c r="C977" s="25">
        <f t="shared" si="502"/>
        <v>0</v>
      </c>
      <c r="D977" s="25">
        <f t="shared" si="502"/>
        <v>0</v>
      </c>
      <c r="E977" s="26">
        <f t="shared" si="502"/>
        <v>0</v>
      </c>
      <c r="F977" s="27">
        <f t="shared" si="471"/>
        <v>0</v>
      </c>
      <c r="G977" s="24">
        <f t="shared" si="472"/>
        <v>0</v>
      </c>
      <c r="H977" s="28">
        <f t="shared" si="473"/>
        <v>0</v>
      </c>
      <c r="I977" s="27">
        <f t="shared" si="452"/>
        <v>1</v>
      </c>
      <c r="J977" s="27">
        <f t="shared" si="452"/>
        <v>1</v>
      </c>
    </row>
    <row r="978" spans="1:10" s="22" customFormat="1" ht="10.5" customHeight="1" x14ac:dyDescent="0.15">
      <c r="A978" s="23" t="str">
        <f t="shared" si="487"/>
        <v>14:50～15:00</v>
      </c>
      <c r="B978" s="24">
        <f t="shared" ref="B978:E978" si="503">B362+B439</f>
        <v>0</v>
      </c>
      <c r="C978" s="25">
        <f t="shared" si="503"/>
        <v>0</v>
      </c>
      <c r="D978" s="25">
        <f t="shared" si="503"/>
        <v>0</v>
      </c>
      <c r="E978" s="26">
        <f t="shared" si="503"/>
        <v>0</v>
      </c>
      <c r="F978" s="27">
        <f t="shared" si="471"/>
        <v>0</v>
      </c>
      <c r="G978" s="24">
        <f t="shared" si="472"/>
        <v>0</v>
      </c>
      <c r="H978" s="28">
        <f t="shared" si="473"/>
        <v>0</v>
      </c>
      <c r="I978" s="27">
        <f t="shared" si="452"/>
        <v>0</v>
      </c>
      <c r="J978" s="27">
        <f t="shared" si="452"/>
        <v>1</v>
      </c>
    </row>
    <row r="979" spans="1:10" s="22" customFormat="1" ht="10.5" customHeight="1" x14ac:dyDescent="0.15">
      <c r="A979" s="23" t="str">
        <f t="shared" si="487"/>
        <v>15:00～15:10</v>
      </c>
      <c r="B979" s="24">
        <f t="shared" ref="B979:E979" si="504">B363+B440</f>
        <v>0</v>
      </c>
      <c r="C979" s="25">
        <f t="shared" si="504"/>
        <v>0</v>
      </c>
      <c r="D979" s="25">
        <f t="shared" si="504"/>
        <v>0</v>
      </c>
      <c r="E979" s="26">
        <f t="shared" si="504"/>
        <v>0</v>
      </c>
      <c r="F979" s="27">
        <f t="shared" si="471"/>
        <v>0</v>
      </c>
      <c r="G979" s="24">
        <f t="shared" si="472"/>
        <v>0</v>
      </c>
      <c r="H979" s="28">
        <f t="shared" si="473"/>
        <v>0</v>
      </c>
      <c r="I979" s="27">
        <f t="shared" si="452"/>
        <v>0</v>
      </c>
      <c r="J979" s="27">
        <f t="shared" si="452"/>
        <v>0</v>
      </c>
    </row>
    <row r="980" spans="1:10" s="22" customFormat="1" ht="10.5" customHeight="1" x14ac:dyDescent="0.15">
      <c r="A980" s="23" t="str">
        <f t="shared" si="487"/>
        <v>15:10～15:20</v>
      </c>
      <c r="B980" s="24">
        <f t="shared" ref="B980:E980" si="505">B364+B441</f>
        <v>0</v>
      </c>
      <c r="C980" s="25">
        <f t="shared" si="505"/>
        <v>0</v>
      </c>
      <c r="D980" s="25">
        <f t="shared" si="505"/>
        <v>0</v>
      </c>
      <c r="E980" s="26">
        <f t="shared" si="505"/>
        <v>0</v>
      </c>
      <c r="F980" s="27">
        <f t="shared" si="471"/>
        <v>0</v>
      </c>
      <c r="G980" s="24">
        <f t="shared" si="472"/>
        <v>0</v>
      </c>
      <c r="H980" s="28">
        <f t="shared" si="473"/>
        <v>0</v>
      </c>
      <c r="I980" s="27">
        <f t="shared" si="452"/>
        <v>0</v>
      </c>
      <c r="J980" s="27">
        <f t="shared" si="452"/>
        <v>0</v>
      </c>
    </row>
    <row r="981" spans="1:10" s="22" customFormat="1" ht="10.5" customHeight="1" x14ac:dyDescent="0.15">
      <c r="A981" s="23" t="str">
        <f t="shared" si="487"/>
        <v>15:20～15:30</v>
      </c>
      <c r="B981" s="24">
        <f t="shared" ref="B981:E981" si="506">B365+B442</f>
        <v>0</v>
      </c>
      <c r="C981" s="25">
        <f t="shared" si="506"/>
        <v>0</v>
      </c>
      <c r="D981" s="25">
        <f t="shared" si="506"/>
        <v>0</v>
      </c>
      <c r="E981" s="26">
        <f t="shared" si="506"/>
        <v>0</v>
      </c>
      <c r="F981" s="27">
        <f t="shared" si="471"/>
        <v>0</v>
      </c>
      <c r="G981" s="24">
        <f t="shared" si="472"/>
        <v>0</v>
      </c>
      <c r="H981" s="28">
        <f t="shared" si="473"/>
        <v>0</v>
      </c>
      <c r="I981" s="27">
        <f t="shared" si="452"/>
        <v>0</v>
      </c>
      <c r="J981" s="27">
        <f t="shared" si="452"/>
        <v>0</v>
      </c>
    </row>
    <row r="982" spans="1:10" s="22" customFormat="1" ht="10.5" customHeight="1" x14ac:dyDescent="0.15">
      <c r="A982" s="23" t="str">
        <f t="shared" si="487"/>
        <v>15:30～15:40</v>
      </c>
      <c r="B982" s="24">
        <f t="shared" ref="B982:E982" si="507">B366+B443</f>
        <v>0</v>
      </c>
      <c r="C982" s="25">
        <f t="shared" si="507"/>
        <v>0</v>
      </c>
      <c r="D982" s="25">
        <f t="shared" si="507"/>
        <v>0</v>
      </c>
      <c r="E982" s="26">
        <f t="shared" si="507"/>
        <v>0</v>
      </c>
      <c r="F982" s="27">
        <f t="shared" si="471"/>
        <v>0</v>
      </c>
      <c r="G982" s="24">
        <f t="shared" si="472"/>
        <v>0</v>
      </c>
      <c r="H982" s="28">
        <f t="shared" si="473"/>
        <v>0</v>
      </c>
      <c r="I982" s="27">
        <f t="shared" si="452"/>
        <v>0</v>
      </c>
      <c r="J982" s="27">
        <f t="shared" si="452"/>
        <v>0</v>
      </c>
    </row>
    <row r="983" spans="1:10" s="22" customFormat="1" ht="10.5" customHeight="1" x14ac:dyDescent="0.15">
      <c r="A983" s="23" t="str">
        <f t="shared" si="487"/>
        <v>15:40～15:50</v>
      </c>
      <c r="B983" s="24">
        <f t="shared" ref="B983:E983" si="508">B367+B444</f>
        <v>0</v>
      </c>
      <c r="C983" s="25">
        <f t="shared" si="508"/>
        <v>0</v>
      </c>
      <c r="D983" s="25">
        <f t="shared" si="508"/>
        <v>0</v>
      </c>
      <c r="E983" s="26">
        <f t="shared" si="508"/>
        <v>0</v>
      </c>
      <c r="F983" s="27">
        <f t="shared" si="471"/>
        <v>0</v>
      </c>
      <c r="G983" s="24">
        <f t="shared" si="472"/>
        <v>0</v>
      </c>
      <c r="H983" s="28">
        <f t="shared" si="473"/>
        <v>0</v>
      </c>
      <c r="I983" s="27">
        <f t="shared" si="452"/>
        <v>0</v>
      </c>
      <c r="J983" s="27">
        <f t="shared" si="452"/>
        <v>1</v>
      </c>
    </row>
    <row r="984" spans="1:10" s="22" customFormat="1" ht="10.5" customHeight="1" x14ac:dyDescent="0.15">
      <c r="A984" s="23" t="str">
        <f t="shared" si="487"/>
        <v>15:50～16:00</v>
      </c>
      <c r="B984" s="24">
        <f t="shared" ref="B984:E984" si="509">B368+B445</f>
        <v>0</v>
      </c>
      <c r="C984" s="25">
        <f t="shared" si="509"/>
        <v>0</v>
      </c>
      <c r="D984" s="25">
        <f t="shared" si="509"/>
        <v>0</v>
      </c>
      <c r="E984" s="26">
        <f t="shared" si="509"/>
        <v>0</v>
      </c>
      <c r="F984" s="27">
        <f t="shared" si="471"/>
        <v>0</v>
      </c>
      <c r="G984" s="24">
        <f t="shared" si="472"/>
        <v>0</v>
      </c>
      <c r="H984" s="28">
        <f t="shared" si="473"/>
        <v>0</v>
      </c>
      <c r="I984" s="27">
        <f t="shared" si="452"/>
        <v>0</v>
      </c>
      <c r="J984" s="27">
        <f t="shared" si="452"/>
        <v>0</v>
      </c>
    </row>
    <row r="985" spans="1:10" s="22" customFormat="1" ht="10.5" customHeight="1" x14ac:dyDescent="0.15">
      <c r="A985" s="23" t="str">
        <f t="shared" si="487"/>
        <v>16:00～16:10</v>
      </c>
      <c r="B985" s="24">
        <f t="shared" ref="B985:E985" si="510">B369+B446</f>
        <v>0</v>
      </c>
      <c r="C985" s="25">
        <f t="shared" si="510"/>
        <v>0</v>
      </c>
      <c r="D985" s="25">
        <f t="shared" si="510"/>
        <v>0</v>
      </c>
      <c r="E985" s="26">
        <f t="shared" si="510"/>
        <v>0</v>
      </c>
      <c r="F985" s="27">
        <f t="shared" si="471"/>
        <v>0</v>
      </c>
      <c r="G985" s="24">
        <f t="shared" si="472"/>
        <v>0</v>
      </c>
      <c r="H985" s="28">
        <f t="shared" si="473"/>
        <v>0</v>
      </c>
      <c r="I985" s="27">
        <f t="shared" si="452"/>
        <v>0</v>
      </c>
      <c r="J985" s="27">
        <f t="shared" si="452"/>
        <v>0</v>
      </c>
    </row>
    <row r="986" spans="1:10" s="22" customFormat="1" ht="10.5" customHeight="1" x14ac:dyDescent="0.15">
      <c r="A986" s="23" t="str">
        <f t="shared" si="487"/>
        <v>16:10～16:20</v>
      </c>
      <c r="B986" s="24">
        <f t="shared" ref="B986:E986" si="511">B370+B447</f>
        <v>0</v>
      </c>
      <c r="C986" s="25">
        <f t="shared" si="511"/>
        <v>0</v>
      </c>
      <c r="D986" s="25">
        <f t="shared" si="511"/>
        <v>0</v>
      </c>
      <c r="E986" s="26">
        <f t="shared" si="511"/>
        <v>0</v>
      </c>
      <c r="F986" s="27">
        <f t="shared" si="471"/>
        <v>0</v>
      </c>
      <c r="G986" s="24">
        <f t="shared" si="472"/>
        <v>0</v>
      </c>
      <c r="H986" s="28">
        <f t="shared" si="473"/>
        <v>0</v>
      </c>
      <c r="I986" s="27">
        <f t="shared" si="452"/>
        <v>0</v>
      </c>
      <c r="J986" s="27">
        <f t="shared" si="452"/>
        <v>0</v>
      </c>
    </row>
    <row r="987" spans="1:10" s="22" customFormat="1" ht="10.5" customHeight="1" x14ac:dyDescent="0.15">
      <c r="A987" s="23" t="str">
        <f t="shared" si="487"/>
        <v>16:20～16:30</v>
      </c>
      <c r="B987" s="24">
        <f t="shared" ref="B987:E987" si="512">B371+B448</f>
        <v>0</v>
      </c>
      <c r="C987" s="25">
        <f t="shared" si="512"/>
        <v>0</v>
      </c>
      <c r="D987" s="25">
        <f t="shared" si="512"/>
        <v>0</v>
      </c>
      <c r="E987" s="26">
        <f t="shared" si="512"/>
        <v>0</v>
      </c>
      <c r="F987" s="27">
        <f t="shared" si="471"/>
        <v>0</v>
      </c>
      <c r="G987" s="24">
        <f t="shared" si="472"/>
        <v>0</v>
      </c>
      <c r="H987" s="28">
        <f t="shared" si="473"/>
        <v>0</v>
      </c>
      <c r="I987" s="27">
        <f t="shared" si="452"/>
        <v>0</v>
      </c>
      <c r="J987" s="27">
        <f t="shared" si="452"/>
        <v>0</v>
      </c>
    </row>
    <row r="988" spans="1:10" s="22" customFormat="1" ht="10.5" customHeight="1" x14ac:dyDescent="0.15">
      <c r="A988" s="23" t="str">
        <f t="shared" si="487"/>
        <v>16:30～16:40</v>
      </c>
      <c r="B988" s="24">
        <f t="shared" ref="B988:E988" si="513">B372+B449</f>
        <v>0</v>
      </c>
      <c r="C988" s="25">
        <f t="shared" si="513"/>
        <v>0</v>
      </c>
      <c r="D988" s="25">
        <f t="shared" si="513"/>
        <v>0</v>
      </c>
      <c r="E988" s="26">
        <f t="shared" si="513"/>
        <v>0</v>
      </c>
      <c r="F988" s="27">
        <f t="shared" si="471"/>
        <v>0</v>
      </c>
      <c r="G988" s="24">
        <f t="shared" si="472"/>
        <v>0</v>
      </c>
      <c r="H988" s="28">
        <f t="shared" si="473"/>
        <v>0</v>
      </c>
      <c r="I988" s="27">
        <f t="shared" si="452"/>
        <v>0</v>
      </c>
      <c r="J988" s="27">
        <f t="shared" si="452"/>
        <v>1</v>
      </c>
    </row>
    <row r="989" spans="1:10" s="22" customFormat="1" ht="10.5" customHeight="1" x14ac:dyDescent="0.15">
      <c r="A989" s="23" t="str">
        <f t="shared" si="487"/>
        <v>16:40～16:50</v>
      </c>
      <c r="B989" s="24">
        <f t="shared" ref="B989:E989" si="514">B373+B450</f>
        <v>0</v>
      </c>
      <c r="C989" s="25">
        <f t="shared" si="514"/>
        <v>0</v>
      </c>
      <c r="D989" s="25">
        <f t="shared" si="514"/>
        <v>0</v>
      </c>
      <c r="E989" s="26">
        <f t="shared" si="514"/>
        <v>0</v>
      </c>
      <c r="F989" s="27">
        <f t="shared" si="471"/>
        <v>0</v>
      </c>
      <c r="G989" s="24">
        <f t="shared" si="472"/>
        <v>0</v>
      </c>
      <c r="H989" s="28">
        <f t="shared" si="473"/>
        <v>0</v>
      </c>
      <c r="I989" s="27">
        <f t="shared" si="452"/>
        <v>1</v>
      </c>
      <c r="J989" s="27">
        <f t="shared" si="452"/>
        <v>1</v>
      </c>
    </row>
    <row r="990" spans="1:10" s="22" customFormat="1" ht="10.5" customHeight="1" x14ac:dyDescent="0.15">
      <c r="A990" s="23" t="str">
        <f t="shared" si="487"/>
        <v>16:50～17:00</v>
      </c>
      <c r="B990" s="24">
        <f t="shared" ref="B990:E990" si="515">B374+B451</f>
        <v>0</v>
      </c>
      <c r="C990" s="25">
        <f t="shared" si="515"/>
        <v>0</v>
      </c>
      <c r="D990" s="25">
        <f t="shared" si="515"/>
        <v>0</v>
      </c>
      <c r="E990" s="26">
        <f t="shared" si="515"/>
        <v>0</v>
      </c>
      <c r="F990" s="27">
        <f t="shared" si="471"/>
        <v>0</v>
      </c>
      <c r="G990" s="24">
        <f t="shared" si="472"/>
        <v>0</v>
      </c>
      <c r="H990" s="28">
        <f t="shared" si="473"/>
        <v>0</v>
      </c>
      <c r="I990" s="27">
        <f t="shared" si="452"/>
        <v>0</v>
      </c>
      <c r="J990" s="27">
        <f t="shared" si="452"/>
        <v>0</v>
      </c>
    </row>
    <row r="991" spans="1:10" s="22" customFormat="1" ht="10.5" customHeight="1" x14ac:dyDescent="0.15">
      <c r="A991" s="23" t="str">
        <f t="shared" si="487"/>
        <v>17:00～17:10</v>
      </c>
      <c r="B991" s="24">
        <f t="shared" ref="B991:E991" si="516">B375+B452</f>
        <v>0</v>
      </c>
      <c r="C991" s="25">
        <f t="shared" si="516"/>
        <v>0</v>
      </c>
      <c r="D991" s="25">
        <f t="shared" si="516"/>
        <v>0</v>
      </c>
      <c r="E991" s="26">
        <f t="shared" si="516"/>
        <v>0</v>
      </c>
      <c r="F991" s="27">
        <f t="shared" si="471"/>
        <v>0</v>
      </c>
      <c r="G991" s="24">
        <f t="shared" si="472"/>
        <v>0</v>
      </c>
      <c r="H991" s="28">
        <f t="shared" si="473"/>
        <v>0</v>
      </c>
      <c r="I991" s="27">
        <f t="shared" si="452"/>
        <v>0</v>
      </c>
      <c r="J991" s="27">
        <f t="shared" si="452"/>
        <v>0</v>
      </c>
    </row>
    <row r="992" spans="1:10" s="22" customFormat="1" ht="10.5" customHeight="1" x14ac:dyDescent="0.15">
      <c r="A992" s="23" t="str">
        <f t="shared" si="487"/>
        <v>17:10～17:20</v>
      </c>
      <c r="B992" s="24">
        <f t="shared" ref="B992:E992" si="517">B376+B453</f>
        <v>0</v>
      </c>
      <c r="C992" s="25">
        <f t="shared" si="517"/>
        <v>0</v>
      </c>
      <c r="D992" s="25">
        <f t="shared" si="517"/>
        <v>0</v>
      </c>
      <c r="E992" s="26">
        <f t="shared" si="517"/>
        <v>0</v>
      </c>
      <c r="F992" s="27">
        <f t="shared" si="471"/>
        <v>0</v>
      </c>
      <c r="G992" s="24">
        <f t="shared" si="472"/>
        <v>0</v>
      </c>
      <c r="H992" s="28">
        <f t="shared" si="473"/>
        <v>0</v>
      </c>
      <c r="I992" s="27">
        <f t="shared" si="452"/>
        <v>0</v>
      </c>
      <c r="J992" s="27">
        <f t="shared" si="452"/>
        <v>0</v>
      </c>
    </row>
    <row r="993" spans="1:10" s="22" customFormat="1" ht="10.5" customHeight="1" x14ac:dyDescent="0.15">
      <c r="A993" s="23" t="str">
        <f t="shared" si="487"/>
        <v>17:20～17:30</v>
      </c>
      <c r="B993" s="24">
        <f t="shared" ref="B993:E993" si="518">B377+B454</f>
        <v>0</v>
      </c>
      <c r="C993" s="25">
        <f t="shared" si="518"/>
        <v>0</v>
      </c>
      <c r="D993" s="25">
        <f t="shared" si="518"/>
        <v>0</v>
      </c>
      <c r="E993" s="26">
        <f t="shared" si="518"/>
        <v>0</v>
      </c>
      <c r="F993" s="27">
        <f t="shared" si="471"/>
        <v>0</v>
      </c>
      <c r="G993" s="24">
        <f t="shared" si="472"/>
        <v>0</v>
      </c>
      <c r="H993" s="28">
        <f t="shared" si="473"/>
        <v>0</v>
      </c>
      <c r="I993" s="27">
        <f t="shared" si="452"/>
        <v>0</v>
      </c>
      <c r="J993" s="27">
        <f t="shared" si="452"/>
        <v>0</v>
      </c>
    </row>
    <row r="994" spans="1:10" s="22" customFormat="1" ht="10.5" customHeight="1" x14ac:dyDescent="0.15">
      <c r="A994" s="23" t="str">
        <f t="shared" si="487"/>
        <v>17:30～17:40</v>
      </c>
      <c r="B994" s="24">
        <f t="shared" ref="B994:E994" si="519">B378+B455</f>
        <v>0</v>
      </c>
      <c r="C994" s="25">
        <f t="shared" si="519"/>
        <v>0</v>
      </c>
      <c r="D994" s="25">
        <f t="shared" si="519"/>
        <v>0</v>
      </c>
      <c r="E994" s="26">
        <f t="shared" si="519"/>
        <v>0</v>
      </c>
      <c r="F994" s="27">
        <f t="shared" si="471"/>
        <v>0</v>
      </c>
      <c r="G994" s="24">
        <f t="shared" si="472"/>
        <v>0</v>
      </c>
      <c r="H994" s="28">
        <f t="shared" si="473"/>
        <v>0</v>
      </c>
      <c r="I994" s="27">
        <f t="shared" si="452"/>
        <v>0</v>
      </c>
      <c r="J994" s="27">
        <f t="shared" si="452"/>
        <v>1</v>
      </c>
    </row>
    <row r="995" spans="1:10" s="22" customFormat="1" ht="10.5" customHeight="1" x14ac:dyDescent="0.15">
      <c r="A995" s="23" t="str">
        <f t="shared" ref="A995:A1003" si="520">A918</f>
        <v>17:40～17:50</v>
      </c>
      <c r="B995" s="24">
        <f t="shared" ref="B995:E995" si="521">B379+B456</f>
        <v>0</v>
      </c>
      <c r="C995" s="25">
        <f t="shared" si="521"/>
        <v>0</v>
      </c>
      <c r="D995" s="25">
        <f t="shared" si="521"/>
        <v>0</v>
      </c>
      <c r="E995" s="26">
        <f t="shared" si="521"/>
        <v>0</v>
      </c>
      <c r="F995" s="27">
        <f t="shared" si="471"/>
        <v>0</v>
      </c>
      <c r="G995" s="24">
        <f t="shared" si="472"/>
        <v>0</v>
      </c>
      <c r="H995" s="28">
        <f t="shared" si="473"/>
        <v>0</v>
      </c>
      <c r="I995" s="27">
        <f t="shared" ref="I995:J1002" si="522">I379+I456</f>
        <v>0</v>
      </c>
      <c r="J995" s="27">
        <f t="shared" si="522"/>
        <v>0</v>
      </c>
    </row>
    <row r="996" spans="1:10" s="22" customFormat="1" ht="10.5" customHeight="1" x14ac:dyDescent="0.15">
      <c r="A996" s="23" t="str">
        <f t="shared" si="520"/>
        <v>17:50～18:00</v>
      </c>
      <c r="B996" s="24">
        <f t="shared" ref="B996:E996" si="523">B380+B457</f>
        <v>0</v>
      </c>
      <c r="C996" s="25">
        <f t="shared" si="523"/>
        <v>0</v>
      </c>
      <c r="D996" s="25">
        <f t="shared" si="523"/>
        <v>0</v>
      </c>
      <c r="E996" s="26">
        <f t="shared" si="523"/>
        <v>0</v>
      </c>
      <c r="F996" s="27">
        <f t="shared" si="471"/>
        <v>0</v>
      </c>
      <c r="G996" s="24">
        <f t="shared" si="472"/>
        <v>0</v>
      </c>
      <c r="H996" s="28">
        <f t="shared" si="473"/>
        <v>0</v>
      </c>
      <c r="I996" s="27">
        <f t="shared" si="522"/>
        <v>1</v>
      </c>
      <c r="J996" s="27">
        <f t="shared" si="522"/>
        <v>0</v>
      </c>
    </row>
    <row r="997" spans="1:10" s="22" customFormat="1" ht="10.5" customHeight="1" x14ac:dyDescent="0.15">
      <c r="A997" s="23" t="str">
        <f t="shared" si="520"/>
        <v>18:00～18:10</v>
      </c>
      <c r="B997" s="24">
        <f t="shared" ref="B997:E997" si="524">B381+B458</f>
        <v>0</v>
      </c>
      <c r="C997" s="25">
        <f t="shared" si="524"/>
        <v>0</v>
      </c>
      <c r="D997" s="25">
        <f t="shared" si="524"/>
        <v>0</v>
      </c>
      <c r="E997" s="26">
        <f t="shared" si="524"/>
        <v>0</v>
      </c>
      <c r="F997" s="27">
        <f t="shared" si="471"/>
        <v>0</v>
      </c>
      <c r="G997" s="24">
        <f t="shared" si="472"/>
        <v>0</v>
      </c>
      <c r="H997" s="28">
        <f t="shared" si="473"/>
        <v>0</v>
      </c>
      <c r="I997" s="27">
        <f t="shared" si="522"/>
        <v>0</v>
      </c>
      <c r="J997" s="27">
        <f t="shared" si="522"/>
        <v>0</v>
      </c>
    </row>
    <row r="998" spans="1:10" s="22" customFormat="1" ht="10.5" customHeight="1" x14ac:dyDescent="0.15">
      <c r="A998" s="23" t="str">
        <f t="shared" si="520"/>
        <v>18:10～18:20</v>
      </c>
      <c r="B998" s="24">
        <f t="shared" ref="B998:E998" si="525">B382+B459</f>
        <v>0</v>
      </c>
      <c r="C998" s="25">
        <f t="shared" si="525"/>
        <v>0</v>
      </c>
      <c r="D998" s="25">
        <f t="shared" si="525"/>
        <v>0</v>
      </c>
      <c r="E998" s="26">
        <f t="shared" si="525"/>
        <v>0</v>
      </c>
      <c r="F998" s="27">
        <f t="shared" si="471"/>
        <v>0</v>
      </c>
      <c r="G998" s="24">
        <f t="shared" si="472"/>
        <v>0</v>
      </c>
      <c r="H998" s="28">
        <f t="shared" si="473"/>
        <v>0</v>
      </c>
      <c r="I998" s="27">
        <f t="shared" si="522"/>
        <v>0</v>
      </c>
      <c r="J998" s="27">
        <f t="shared" si="522"/>
        <v>0</v>
      </c>
    </row>
    <row r="999" spans="1:10" s="22" customFormat="1" ht="10.5" customHeight="1" x14ac:dyDescent="0.15">
      <c r="A999" s="23" t="str">
        <f t="shared" si="520"/>
        <v>18:20～18:30</v>
      </c>
      <c r="B999" s="24">
        <f t="shared" ref="B999:E999" si="526">B383+B460</f>
        <v>0</v>
      </c>
      <c r="C999" s="25">
        <f t="shared" si="526"/>
        <v>0</v>
      </c>
      <c r="D999" s="25">
        <f t="shared" si="526"/>
        <v>0</v>
      </c>
      <c r="E999" s="26">
        <f t="shared" si="526"/>
        <v>0</v>
      </c>
      <c r="F999" s="27">
        <f t="shared" si="471"/>
        <v>0</v>
      </c>
      <c r="G999" s="24">
        <f t="shared" si="472"/>
        <v>0</v>
      </c>
      <c r="H999" s="28">
        <f t="shared" si="473"/>
        <v>0</v>
      </c>
      <c r="I999" s="27">
        <f t="shared" si="522"/>
        <v>1</v>
      </c>
      <c r="J999" s="27">
        <f t="shared" si="522"/>
        <v>0</v>
      </c>
    </row>
    <row r="1000" spans="1:10" s="22" customFormat="1" ht="10.5" customHeight="1" x14ac:dyDescent="0.15">
      <c r="A1000" s="23" t="str">
        <f t="shared" si="520"/>
        <v>18:30～18:40</v>
      </c>
      <c r="B1000" s="24">
        <f t="shared" ref="B1000:E1000" si="527">B384+B461</f>
        <v>0</v>
      </c>
      <c r="C1000" s="25">
        <f t="shared" si="527"/>
        <v>0</v>
      </c>
      <c r="D1000" s="25">
        <f t="shared" si="527"/>
        <v>0</v>
      </c>
      <c r="E1000" s="26">
        <f t="shared" si="527"/>
        <v>0</v>
      </c>
      <c r="F1000" s="27">
        <f t="shared" si="471"/>
        <v>0</v>
      </c>
      <c r="G1000" s="24">
        <f t="shared" si="472"/>
        <v>0</v>
      </c>
      <c r="H1000" s="28">
        <f t="shared" si="473"/>
        <v>0</v>
      </c>
      <c r="I1000" s="27">
        <f t="shared" si="522"/>
        <v>0</v>
      </c>
      <c r="J1000" s="27">
        <f t="shared" si="522"/>
        <v>0</v>
      </c>
    </row>
    <row r="1001" spans="1:10" s="22" customFormat="1" ht="10.5" customHeight="1" x14ac:dyDescent="0.15">
      <c r="A1001" s="23" t="str">
        <f t="shared" si="520"/>
        <v>18:40～18:50</v>
      </c>
      <c r="B1001" s="24">
        <f t="shared" ref="B1001:E1001" si="528">B385+B462</f>
        <v>0</v>
      </c>
      <c r="C1001" s="25">
        <f t="shared" si="528"/>
        <v>0</v>
      </c>
      <c r="D1001" s="25">
        <f t="shared" si="528"/>
        <v>0</v>
      </c>
      <c r="E1001" s="26">
        <f t="shared" si="528"/>
        <v>0</v>
      </c>
      <c r="F1001" s="27">
        <f t="shared" si="471"/>
        <v>0</v>
      </c>
      <c r="G1001" s="24">
        <f t="shared" si="472"/>
        <v>0</v>
      </c>
      <c r="H1001" s="28">
        <f t="shared" si="473"/>
        <v>0</v>
      </c>
      <c r="I1001" s="27">
        <f t="shared" si="522"/>
        <v>0</v>
      </c>
      <c r="J1001" s="27">
        <f t="shared" si="522"/>
        <v>0</v>
      </c>
    </row>
    <row r="1002" spans="1:10" s="22" customFormat="1" ht="10.5" customHeight="1" x14ac:dyDescent="0.15">
      <c r="A1002" s="29" t="str">
        <f t="shared" si="520"/>
        <v>18:50～19:00</v>
      </c>
      <c r="B1002" s="41">
        <f t="shared" ref="B1002:E1002" si="529">B386+B463</f>
        <v>0</v>
      </c>
      <c r="C1002" s="42">
        <f t="shared" si="529"/>
        <v>0</v>
      </c>
      <c r="D1002" s="42">
        <f t="shared" si="529"/>
        <v>0</v>
      </c>
      <c r="E1002" s="43">
        <f t="shared" si="529"/>
        <v>0</v>
      </c>
      <c r="F1002" s="44">
        <f t="shared" si="471"/>
        <v>0</v>
      </c>
      <c r="G1002" s="41">
        <f t="shared" si="472"/>
        <v>0</v>
      </c>
      <c r="H1002" s="45">
        <f t="shared" si="473"/>
        <v>0</v>
      </c>
      <c r="I1002" s="44">
        <f t="shared" si="522"/>
        <v>0</v>
      </c>
      <c r="J1002" s="44">
        <f t="shared" si="522"/>
        <v>0</v>
      </c>
    </row>
    <row r="1003" spans="1:10" s="22" customFormat="1" ht="10.5" customHeight="1" x14ac:dyDescent="0.15">
      <c r="A1003" s="30" t="str">
        <f t="shared" si="520"/>
        <v>12時間計</v>
      </c>
      <c r="B1003" s="31">
        <f>SUM(B931:B1002)</f>
        <v>3</v>
      </c>
      <c r="C1003" s="32">
        <f>SUM(C931:C1002)</f>
        <v>0</v>
      </c>
      <c r="D1003" s="32">
        <f>SUM(D931:D1002)</f>
        <v>0</v>
      </c>
      <c r="E1003" s="33">
        <f>SUM(E931:E1002)</f>
        <v>0</v>
      </c>
      <c r="F1003" s="34">
        <f>SUM(B1003:E1003)</f>
        <v>3</v>
      </c>
      <c r="G1003" s="31">
        <f>C1003+E1003</f>
        <v>0</v>
      </c>
      <c r="H1003" s="35">
        <f>IF(F1003&gt;0,ROUND(G1003/F1003,3),0)</f>
        <v>0</v>
      </c>
      <c r="I1003" s="34">
        <f>SUM(I931:I1002)</f>
        <v>20</v>
      </c>
      <c r="J1003" s="34">
        <f>SUM(J931:J1002)</f>
        <v>11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179" t="s">
        <v>2</v>
      </c>
      <c r="C1006" s="181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70" t="s">
        <v>134</v>
      </c>
    </row>
    <row r="1007" spans="1:10" ht="12" customHeight="1" x14ac:dyDescent="0.15">
      <c r="A1007" s="10" t="s">
        <v>1</v>
      </c>
      <c r="B1007" s="180"/>
      <c r="C1007" s="166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71"/>
    </row>
    <row r="1008" spans="1:10" s="22" customFormat="1" ht="10.5" customHeight="1" x14ac:dyDescent="0.15">
      <c r="A1008" s="16" t="str">
        <f t="shared" ref="A1008:A1039" si="530">A931</f>
        <v xml:space="preserve"> 7:00～ 7:10</v>
      </c>
      <c r="B1008" s="17">
        <f>B84+B238</f>
        <v>0</v>
      </c>
      <c r="C1008" s="18">
        <f t="shared" ref="C1008:E1008" si="531">C84+C238</f>
        <v>0</v>
      </c>
      <c r="D1008" s="18">
        <f t="shared" si="531"/>
        <v>0</v>
      </c>
      <c r="E1008" s="19">
        <f t="shared" si="531"/>
        <v>0</v>
      </c>
      <c r="F1008" s="20">
        <f t="shared" ref="F1008:F1025" si="532">SUM(B1008:E1008)</f>
        <v>0</v>
      </c>
      <c r="G1008" s="17">
        <f t="shared" ref="G1008:G1025" si="533">C1008+E1008</f>
        <v>0</v>
      </c>
      <c r="H1008" s="21">
        <f t="shared" ref="H1008:H1025" si="534">IF(F1008&gt;0,ROUND(G1008/F1008,3),0)</f>
        <v>0</v>
      </c>
      <c r="I1008" s="20">
        <f t="shared" ref="I1008:J1071" si="535">I84+I238</f>
        <v>0</v>
      </c>
      <c r="J1008" s="20">
        <f t="shared" si="535"/>
        <v>0</v>
      </c>
    </row>
    <row r="1009" spans="1:10" s="22" customFormat="1" ht="10.5" customHeight="1" x14ac:dyDescent="0.15">
      <c r="A1009" s="23" t="str">
        <f t="shared" si="530"/>
        <v xml:space="preserve"> 7:10～ 7:20</v>
      </c>
      <c r="B1009" s="24">
        <f t="shared" ref="B1009:E1009" si="536">B85+B239</f>
        <v>3</v>
      </c>
      <c r="C1009" s="25">
        <f t="shared" si="536"/>
        <v>0</v>
      </c>
      <c r="D1009" s="25">
        <f t="shared" si="536"/>
        <v>0</v>
      </c>
      <c r="E1009" s="26">
        <f t="shared" si="536"/>
        <v>0</v>
      </c>
      <c r="F1009" s="27">
        <f t="shared" si="532"/>
        <v>3</v>
      </c>
      <c r="G1009" s="24">
        <f t="shared" si="533"/>
        <v>0</v>
      </c>
      <c r="H1009" s="28">
        <f t="shared" si="534"/>
        <v>0</v>
      </c>
      <c r="I1009" s="27">
        <f t="shared" si="535"/>
        <v>0</v>
      </c>
      <c r="J1009" s="27">
        <f t="shared" si="535"/>
        <v>0</v>
      </c>
    </row>
    <row r="1010" spans="1:10" s="22" customFormat="1" ht="10.5" customHeight="1" x14ac:dyDescent="0.15">
      <c r="A1010" s="23" t="str">
        <f t="shared" si="530"/>
        <v xml:space="preserve"> 7:20～ 7:30</v>
      </c>
      <c r="B1010" s="24">
        <f t="shared" ref="B1010:E1010" si="537">B86+B240</f>
        <v>1</v>
      </c>
      <c r="C1010" s="25">
        <f t="shared" si="537"/>
        <v>0</v>
      </c>
      <c r="D1010" s="25">
        <f t="shared" si="537"/>
        <v>0</v>
      </c>
      <c r="E1010" s="26">
        <f t="shared" si="537"/>
        <v>0</v>
      </c>
      <c r="F1010" s="27">
        <f t="shared" si="532"/>
        <v>1</v>
      </c>
      <c r="G1010" s="24">
        <f t="shared" si="533"/>
        <v>0</v>
      </c>
      <c r="H1010" s="28">
        <f t="shared" si="534"/>
        <v>0</v>
      </c>
      <c r="I1010" s="27">
        <f t="shared" si="535"/>
        <v>0</v>
      </c>
      <c r="J1010" s="27">
        <f t="shared" si="535"/>
        <v>0</v>
      </c>
    </row>
    <row r="1011" spans="1:10" s="22" customFormat="1" ht="10.5" customHeight="1" x14ac:dyDescent="0.15">
      <c r="A1011" s="23" t="str">
        <f t="shared" si="530"/>
        <v xml:space="preserve"> 7:30～ 7:40</v>
      </c>
      <c r="B1011" s="24">
        <f t="shared" ref="B1011:E1011" si="538">B87+B241</f>
        <v>1</v>
      </c>
      <c r="C1011" s="25">
        <f t="shared" si="538"/>
        <v>0</v>
      </c>
      <c r="D1011" s="25">
        <f t="shared" si="538"/>
        <v>0</v>
      </c>
      <c r="E1011" s="26">
        <f t="shared" si="538"/>
        <v>0</v>
      </c>
      <c r="F1011" s="27">
        <f t="shared" si="532"/>
        <v>1</v>
      </c>
      <c r="G1011" s="24">
        <f t="shared" si="533"/>
        <v>0</v>
      </c>
      <c r="H1011" s="28">
        <f t="shared" si="534"/>
        <v>0</v>
      </c>
      <c r="I1011" s="27">
        <f t="shared" si="535"/>
        <v>0</v>
      </c>
      <c r="J1011" s="27">
        <f t="shared" si="535"/>
        <v>0</v>
      </c>
    </row>
    <row r="1012" spans="1:10" s="22" customFormat="1" ht="10.5" customHeight="1" x14ac:dyDescent="0.15">
      <c r="A1012" s="23" t="str">
        <f t="shared" si="530"/>
        <v xml:space="preserve"> 7:40～ 7:50</v>
      </c>
      <c r="B1012" s="24">
        <f t="shared" ref="B1012:E1012" si="539">B88+B242</f>
        <v>1</v>
      </c>
      <c r="C1012" s="25">
        <f t="shared" si="539"/>
        <v>0</v>
      </c>
      <c r="D1012" s="25">
        <f t="shared" si="539"/>
        <v>0</v>
      </c>
      <c r="E1012" s="26">
        <f t="shared" si="539"/>
        <v>1</v>
      </c>
      <c r="F1012" s="27">
        <f t="shared" si="532"/>
        <v>2</v>
      </c>
      <c r="G1012" s="24">
        <f t="shared" si="533"/>
        <v>1</v>
      </c>
      <c r="H1012" s="28">
        <f t="shared" si="534"/>
        <v>0.5</v>
      </c>
      <c r="I1012" s="27">
        <f t="shared" si="535"/>
        <v>0</v>
      </c>
      <c r="J1012" s="27">
        <f t="shared" si="535"/>
        <v>0</v>
      </c>
    </row>
    <row r="1013" spans="1:10" s="22" customFormat="1" ht="10.5" customHeight="1" x14ac:dyDescent="0.15">
      <c r="A1013" s="23" t="str">
        <f t="shared" si="530"/>
        <v xml:space="preserve"> 7:50～ 8:00</v>
      </c>
      <c r="B1013" s="24">
        <f t="shared" ref="B1013:E1013" si="540">B89+B243</f>
        <v>0</v>
      </c>
      <c r="C1013" s="25">
        <f t="shared" si="540"/>
        <v>0</v>
      </c>
      <c r="D1013" s="25">
        <f t="shared" si="540"/>
        <v>1</v>
      </c>
      <c r="E1013" s="26">
        <f t="shared" si="540"/>
        <v>0</v>
      </c>
      <c r="F1013" s="27">
        <f t="shared" si="532"/>
        <v>1</v>
      </c>
      <c r="G1013" s="24">
        <f t="shared" si="533"/>
        <v>0</v>
      </c>
      <c r="H1013" s="28">
        <f t="shared" si="534"/>
        <v>0</v>
      </c>
      <c r="I1013" s="27">
        <f t="shared" si="535"/>
        <v>0</v>
      </c>
      <c r="J1013" s="27">
        <f t="shared" si="535"/>
        <v>0</v>
      </c>
    </row>
    <row r="1014" spans="1:10" s="22" customFormat="1" ht="10.5" customHeight="1" x14ac:dyDescent="0.15">
      <c r="A1014" s="23" t="str">
        <f t="shared" si="530"/>
        <v xml:space="preserve"> 8:00～ 8:10</v>
      </c>
      <c r="B1014" s="24">
        <f t="shared" ref="B1014:E1014" si="541">B90+B244</f>
        <v>7</v>
      </c>
      <c r="C1014" s="25">
        <f t="shared" si="541"/>
        <v>0</v>
      </c>
      <c r="D1014" s="25">
        <f t="shared" si="541"/>
        <v>0</v>
      </c>
      <c r="E1014" s="26">
        <f t="shared" si="541"/>
        <v>0</v>
      </c>
      <c r="F1014" s="27">
        <f t="shared" si="532"/>
        <v>7</v>
      </c>
      <c r="G1014" s="24">
        <f t="shared" si="533"/>
        <v>0</v>
      </c>
      <c r="H1014" s="28">
        <f t="shared" si="534"/>
        <v>0</v>
      </c>
      <c r="I1014" s="27">
        <f t="shared" si="535"/>
        <v>0</v>
      </c>
      <c r="J1014" s="27">
        <f t="shared" si="535"/>
        <v>0</v>
      </c>
    </row>
    <row r="1015" spans="1:10" s="22" customFormat="1" ht="10.5" customHeight="1" x14ac:dyDescent="0.15">
      <c r="A1015" s="23" t="str">
        <f t="shared" si="530"/>
        <v xml:space="preserve"> 8:10～ 8:20</v>
      </c>
      <c r="B1015" s="24">
        <f t="shared" ref="B1015:E1015" si="542">B91+B245</f>
        <v>4</v>
      </c>
      <c r="C1015" s="25">
        <f t="shared" si="542"/>
        <v>0</v>
      </c>
      <c r="D1015" s="25">
        <f t="shared" si="542"/>
        <v>0</v>
      </c>
      <c r="E1015" s="26">
        <f t="shared" si="542"/>
        <v>0</v>
      </c>
      <c r="F1015" s="27">
        <f t="shared" si="532"/>
        <v>4</v>
      </c>
      <c r="G1015" s="24">
        <f t="shared" si="533"/>
        <v>0</v>
      </c>
      <c r="H1015" s="28">
        <f t="shared" si="534"/>
        <v>0</v>
      </c>
      <c r="I1015" s="27">
        <f t="shared" si="535"/>
        <v>0</v>
      </c>
      <c r="J1015" s="27">
        <f t="shared" si="535"/>
        <v>0</v>
      </c>
    </row>
    <row r="1016" spans="1:10" s="22" customFormat="1" ht="10.5" customHeight="1" x14ac:dyDescent="0.15">
      <c r="A1016" s="23" t="str">
        <f t="shared" si="530"/>
        <v xml:space="preserve"> 8:20～ 8:30</v>
      </c>
      <c r="B1016" s="24">
        <f t="shared" ref="B1016:E1016" si="543">B92+B246</f>
        <v>5</v>
      </c>
      <c r="C1016" s="25">
        <f t="shared" si="543"/>
        <v>0</v>
      </c>
      <c r="D1016" s="25">
        <f t="shared" si="543"/>
        <v>0</v>
      </c>
      <c r="E1016" s="26">
        <f t="shared" si="543"/>
        <v>0</v>
      </c>
      <c r="F1016" s="27">
        <f t="shared" si="532"/>
        <v>5</v>
      </c>
      <c r="G1016" s="24">
        <f t="shared" si="533"/>
        <v>0</v>
      </c>
      <c r="H1016" s="28">
        <f t="shared" si="534"/>
        <v>0</v>
      </c>
      <c r="I1016" s="27">
        <f t="shared" si="535"/>
        <v>0</v>
      </c>
      <c r="J1016" s="27">
        <f t="shared" si="535"/>
        <v>0</v>
      </c>
    </row>
    <row r="1017" spans="1:10" s="22" customFormat="1" ht="10.5" customHeight="1" x14ac:dyDescent="0.15">
      <c r="A1017" s="23" t="str">
        <f t="shared" si="530"/>
        <v xml:space="preserve"> 8:30～ 8:40</v>
      </c>
      <c r="B1017" s="24">
        <f t="shared" ref="B1017:E1017" si="544">B93+B247</f>
        <v>7</v>
      </c>
      <c r="C1017" s="25">
        <f t="shared" si="544"/>
        <v>0</v>
      </c>
      <c r="D1017" s="25">
        <f t="shared" si="544"/>
        <v>3</v>
      </c>
      <c r="E1017" s="26">
        <f t="shared" si="544"/>
        <v>0</v>
      </c>
      <c r="F1017" s="27">
        <f t="shared" si="532"/>
        <v>10</v>
      </c>
      <c r="G1017" s="24">
        <f t="shared" si="533"/>
        <v>0</v>
      </c>
      <c r="H1017" s="28">
        <f t="shared" si="534"/>
        <v>0</v>
      </c>
      <c r="I1017" s="27">
        <f t="shared" si="535"/>
        <v>1</v>
      </c>
      <c r="J1017" s="27">
        <f t="shared" si="535"/>
        <v>0</v>
      </c>
    </row>
    <row r="1018" spans="1:10" s="22" customFormat="1" ht="10.5" customHeight="1" x14ac:dyDescent="0.15">
      <c r="A1018" s="23" t="str">
        <f t="shared" si="530"/>
        <v xml:space="preserve"> 8:40～ 8:50</v>
      </c>
      <c r="B1018" s="24">
        <f t="shared" ref="B1018:E1018" si="545">B94+B248</f>
        <v>11</v>
      </c>
      <c r="C1018" s="25">
        <f t="shared" si="545"/>
        <v>0</v>
      </c>
      <c r="D1018" s="25">
        <f t="shared" si="545"/>
        <v>0</v>
      </c>
      <c r="E1018" s="26">
        <f t="shared" si="545"/>
        <v>0</v>
      </c>
      <c r="F1018" s="27">
        <f t="shared" si="532"/>
        <v>11</v>
      </c>
      <c r="G1018" s="24">
        <f t="shared" si="533"/>
        <v>0</v>
      </c>
      <c r="H1018" s="28">
        <f t="shared" si="534"/>
        <v>0</v>
      </c>
      <c r="I1018" s="27">
        <f t="shared" si="535"/>
        <v>0</v>
      </c>
      <c r="J1018" s="27">
        <f t="shared" si="535"/>
        <v>0</v>
      </c>
    </row>
    <row r="1019" spans="1:10" s="22" customFormat="1" ht="10.5" customHeight="1" x14ac:dyDescent="0.15">
      <c r="A1019" s="23" t="str">
        <f t="shared" si="530"/>
        <v xml:space="preserve"> 8:50～ 9:00</v>
      </c>
      <c r="B1019" s="24">
        <f t="shared" ref="B1019:E1019" si="546">B95+B249</f>
        <v>16</v>
      </c>
      <c r="C1019" s="25">
        <f t="shared" si="546"/>
        <v>0</v>
      </c>
      <c r="D1019" s="25">
        <f t="shared" si="546"/>
        <v>0</v>
      </c>
      <c r="E1019" s="26">
        <f t="shared" si="546"/>
        <v>0</v>
      </c>
      <c r="F1019" s="27">
        <f t="shared" si="532"/>
        <v>16</v>
      </c>
      <c r="G1019" s="24">
        <f t="shared" si="533"/>
        <v>0</v>
      </c>
      <c r="H1019" s="28">
        <f t="shared" si="534"/>
        <v>0</v>
      </c>
      <c r="I1019" s="27">
        <f t="shared" si="535"/>
        <v>0</v>
      </c>
      <c r="J1019" s="27">
        <f t="shared" si="535"/>
        <v>2</v>
      </c>
    </row>
    <row r="1020" spans="1:10" s="22" customFormat="1" ht="10.5" customHeight="1" x14ac:dyDescent="0.15">
      <c r="A1020" s="23" t="str">
        <f t="shared" si="530"/>
        <v xml:space="preserve"> 9:00～ 9:10</v>
      </c>
      <c r="B1020" s="24">
        <f t="shared" ref="B1020:E1020" si="547">B96+B250</f>
        <v>16</v>
      </c>
      <c r="C1020" s="25">
        <f t="shared" si="547"/>
        <v>0</v>
      </c>
      <c r="D1020" s="25">
        <f t="shared" si="547"/>
        <v>1</v>
      </c>
      <c r="E1020" s="26">
        <f t="shared" si="547"/>
        <v>0</v>
      </c>
      <c r="F1020" s="27">
        <f t="shared" si="532"/>
        <v>17</v>
      </c>
      <c r="G1020" s="24">
        <f t="shared" si="533"/>
        <v>0</v>
      </c>
      <c r="H1020" s="28">
        <f t="shared" si="534"/>
        <v>0</v>
      </c>
      <c r="I1020" s="27">
        <f t="shared" si="535"/>
        <v>2</v>
      </c>
      <c r="J1020" s="27">
        <f t="shared" si="535"/>
        <v>0</v>
      </c>
    </row>
    <row r="1021" spans="1:10" s="22" customFormat="1" ht="10.5" customHeight="1" x14ac:dyDescent="0.15">
      <c r="A1021" s="23" t="str">
        <f t="shared" si="530"/>
        <v xml:space="preserve"> 9:10～ 9:20</v>
      </c>
      <c r="B1021" s="24">
        <f t="shared" ref="B1021:E1021" si="548">B97+B251</f>
        <v>9</v>
      </c>
      <c r="C1021" s="25">
        <f t="shared" si="548"/>
        <v>0</v>
      </c>
      <c r="D1021" s="25">
        <f t="shared" si="548"/>
        <v>0</v>
      </c>
      <c r="E1021" s="26">
        <f t="shared" si="548"/>
        <v>1</v>
      </c>
      <c r="F1021" s="27">
        <f t="shared" si="532"/>
        <v>10</v>
      </c>
      <c r="G1021" s="24">
        <f t="shared" si="533"/>
        <v>1</v>
      </c>
      <c r="H1021" s="28">
        <f t="shared" si="534"/>
        <v>0.1</v>
      </c>
      <c r="I1021" s="27">
        <f t="shared" si="535"/>
        <v>0</v>
      </c>
      <c r="J1021" s="27">
        <f t="shared" si="535"/>
        <v>0</v>
      </c>
    </row>
    <row r="1022" spans="1:10" s="22" customFormat="1" ht="10.5" customHeight="1" x14ac:dyDescent="0.15">
      <c r="A1022" s="23" t="str">
        <f t="shared" si="530"/>
        <v xml:space="preserve"> 9:20～ 9:30</v>
      </c>
      <c r="B1022" s="24">
        <f t="shared" ref="B1022:E1022" si="549">B98+B252</f>
        <v>8</v>
      </c>
      <c r="C1022" s="25">
        <f t="shared" si="549"/>
        <v>0</v>
      </c>
      <c r="D1022" s="25">
        <f t="shared" si="549"/>
        <v>0</v>
      </c>
      <c r="E1022" s="26">
        <f t="shared" si="549"/>
        <v>0</v>
      </c>
      <c r="F1022" s="27">
        <f t="shared" si="532"/>
        <v>8</v>
      </c>
      <c r="G1022" s="24">
        <f t="shared" si="533"/>
        <v>0</v>
      </c>
      <c r="H1022" s="28">
        <f t="shared" si="534"/>
        <v>0</v>
      </c>
      <c r="I1022" s="27">
        <f t="shared" si="535"/>
        <v>2</v>
      </c>
      <c r="J1022" s="27">
        <f t="shared" si="535"/>
        <v>0</v>
      </c>
    </row>
    <row r="1023" spans="1:10" s="22" customFormat="1" ht="10.5" customHeight="1" x14ac:dyDescent="0.15">
      <c r="A1023" s="23" t="str">
        <f t="shared" si="530"/>
        <v xml:space="preserve"> 9:30～ 9:40</v>
      </c>
      <c r="B1023" s="24">
        <f t="shared" ref="B1023:E1023" si="550">B99+B253</f>
        <v>13</v>
      </c>
      <c r="C1023" s="25">
        <f t="shared" si="550"/>
        <v>0</v>
      </c>
      <c r="D1023" s="25">
        <f t="shared" si="550"/>
        <v>0</v>
      </c>
      <c r="E1023" s="26">
        <f t="shared" si="550"/>
        <v>0</v>
      </c>
      <c r="F1023" s="27">
        <f t="shared" si="532"/>
        <v>13</v>
      </c>
      <c r="G1023" s="24">
        <f t="shared" si="533"/>
        <v>0</v>
      </c>
      <c r="H1023" s="28">
        <f t="shared" si="534"/>
        <v>0</v>
      </c>
      <c r="I1023" s="27">
        <f t="shared" si="535"/>
        <v>1</v>
      </c>
      <c r="J1023" s="27">
        <f t="shared" si="535"/>
        <v>0</v>
      </c>
    </row>
    <row r="1024" spans="1:10" s="22" customFormat="1" ht="10.5" customHeight="1" x14ac:dyDescent="0.15">
      <c r="A1024" s="23" t="str">
        <f t="shared" si="530"/>
        <v xml:space="preserve"> 9:40～ 9:50</v>
      </c>
      <c r="B1024" s="24">
        <f t="shared" ref="B1024:E1024" si="551">B100+B254</f>
        <v>10</v>
      </c>
      <c r="C1024" s="25">
        <f t="shared" si="551"/>
        <v>0</v>
      </c>
      <c r="D1024" s="25">
        <f t="shared" si="551"/>
        <v>2</v>
      </c>
      <c r="E1024" s="26">
        <f t="shared" si="551"/>
        <v>0</v>
      </c>
      <c r="F1024" s="27">
        <f t="shared" si="532"/>
        <v>12</v>
      </c>
      <c r="G1024" s="24">
        <f t="shared" si="533"/>
        <v>0</v>
      </c>
      <c r="H1024" s="28">
        <f t="shared" si="534"/>
        <v>0</v>
      </c>
      <c r="I1024" s="27">
        <f t="shared" si="535"/>
        <v>0</v>
      </c>
      <c r="J1024" s="27">
        <f t="shared" si="535"/>
        <v>1</v>
      </c>
    </row>
    <row r="1025" spans="1:10" s="22" customFormat="1" ht="10.5" customHeight="1" x14ac:dyDescent="0.15">
      <c r="A1025" s="23" t="str">
        <f t="shared" si="530"/>
        <v xml:space="preserve"> 9:50～10:00</v>
      </c>
      <c r="B1025" s="24">
        <f t="shared" ref="B1025:E1025" si="552">B101+B255</f>
        <v>10</v>
      </c>
      <c r="C1025" s="25">
        <f t="shared" si="552"/>
        <v>0</v>
      </c>
      <c r="D1025" s="25">
        <f t="shared" si="552"/>
        <v>0</v>
      </c>
      <c r="E1025" s="26">
        <f t="shared" si="552"/>
        <v>1</v>
      </c>
      <c r="F1025" s="27">
        <f t="shared" si="532"/>
        <v>11</v>
      </c>
      <c r="G1025" s="24">
        <f t="shared" si="533"/>
        <v>1</v>
      </c>
      <c r="H1025" s="28">
        <f t="shared" si="534"/>
        <v>9.0999999999999998E-2</v>
      </c>
      <c r="I1025" s="27">
        <f t="shared" si="535"/>
        <v>1</v>
      </c>
      <c r="J1025" s="27">
        <f t="shared" si="535"/>
        <v>0</v>
      </c>
    </row>
    <row r="1026" spans="1:10" s="22" customFormat="1" ht="10.5" customHeight="1" x14ac:dyDescent="0.15">
      <c r="A1026" s="23" t="str">
        <f t="shared" si="530"/>
        <v>10:00～10:10</v>
      </c>
      <c r="B1026" s="24">
        <f t="shared" ref="B1026:E1026" si="553">B102+B256</f>
        <v>11</v>
      </c>
      <c r="C1026" s="25">
        <f t="shared" si="553"/>
        <v>0</v>
      </c>
      <c r="D1026" s="25">
        <f t="shared" si="553"/>
        <v>0</v>
      </c>
      <c r="E1026" s="26">
        <f t="shared" si="553"/>
        <v>0</v>
      </c>
      <c r="F1026" s="27">
        <f t="shared" ref="F1026:F1079" si="554">SUM(B1026:E1026)</f>
        <v>11</v>
      </c>
      <c r="G1026" s="24">
        <f t="shared" ref="G1026:G1079" si="555">C1026+E1026</f>
        <v>0</v>
      </c>
      <c r="H1026" s="28">
        <f t="shared" ref="H1026:H1079" si="556">IF(F1026&gt;0,ROUND(G1026/F1026,3),0)</f>
        <v>0</v>
      </c>
      <c r="I1026" s="27">
        <f t="shared" si="535"/>
        <v>0</v>
      </c>
      <c r="J1026" s="27">
        <f t="shared" si="535"/>
        <v>2</v>
      </c>
    </row>
    <row r="1027" spans="1:10" s="22" customFormat="1" ht="10.5" customHeight="1" x14ac:dyDescent="0.15">
      <c r="A1027" s="23" t="str">
        <f t="shared" si="530"/>
        <v>10:10～10:20</v>
      </c>
      <c r="B1027" s="24">
        <f t="shared" ref="B1027:E1027" si="557">B103+B257</f>
        <v>10</v>
      </c>
      <c r="C1027" s="25">
        <f t="shared" si="557"/>
        <v>0</v>
      </c>
      <c r="D1027" s="25">
        <f t="shared" si="557"/>
        <v>0</v>
      </c>
      <c r="E1027" s="26">
        <f t="shared" si="557"/>
        <v>0</v>
      </c>
      <c r="F1027" s="27">
        <f t="shared" si="554"/>
        <v>10</v>
      </c>
      <c r="G1027" s="24">
        <f t="shared" si="555"/>
        <v>0</v>
      </c>
      <c r="H1027" s="28">
        <f t="shared" si="556"/>
        <v>0</v>
      </c>
      <c r="I1027" s="27">
        <f t="shared" si="535"/>
        <v>2</v>
      </c>
      <c r="J1027" s="27">
        <f t="shared" si="535"/>
        <v>0</v>
      </c>
    </row>
    <row r="1028" spans="1:10" s="22" customFormat="1" ht="10.5" customHeight="1" x14ac:dyDescent="0.15">
      <c r="A1028" s="23" t="str">
        <f t="shared" si="530"/>
        <v>10:20～10:30</v>
      </c>
      <c r="B1028" s="24">
        <f t="shared" ref="B1028:E1028" si="558">B104+B258</f>
        <v>8</v>
      </c>
      <c r="C1028" s="25">
        <f t="shared" si="558"/>
        <v>0</v>
      </c>
      <c r="D1028" s="25">
        <f t="shared" si="558"/>
        <v>0</v>
      </c>
      <c r="E1028" s="26">
        <f t="shared" si="558"/>
        <v>0</v>
      </c>
      <c r="F1028" s="27">
        <f t="shared" si="554"/>
        <v>8</v>
      </c>
      <c r="G1028" s="24">
        <f t="shared" si="555"/>
        <v>0</v>
      </c>
      <c r="H1028" s="28">
        <f t="shared" si="556"/>
        <v>0</v>
      </c>
      <c r="I1028" s="27">
        <f t="shared" si="535"/>
        <v>2</v>
      </c>
      <c r="J1028" s="27">
        <f t="shared" si="535"/>
        <v>0</v>
      </c>
    </row>
    <row r="1029" spans="1:10" s="22" customFormat="1" ht="10.5" customHeight="1" x14ac:dyDescent="0.15">
      <c r="A1029" s="23" t="str">
        <f t="shared" si="530"/>
        <v>10:30～10:40</v>
      </c>
      <c r="B1029" s="24">
        <f t="shared" ref="B1029:E1029" si="559">B105+B259</f>
        <v>7</v>
      </c>
      <c r="C1029" s="25">
        <f t="shared" si="559"/>
        <v>0</v>
      </c>
      <c r="D1029" s="25">
        <f t="shared" si="559"/>
        <v>3</v>
      </c>
      <c r="E1029" s="26">
        <f t="shared" si="559"/>
        <v>0</v>
      </c>
      <c r="F1029" s="27">
        <f t="shared" si="554"/>
        <v>10</v>
      </c>
      <c r="G1029" s="24">
        <f t="shared" si="555"/>
        <v>0</v>
      </c>
      <c r="H1029" s="28">
        <f t="shared" si="556"/>
        <v>0</v>
      </c>
      <c r="I1029" s="27">
        <f t="shared" si="535"/>
        <v>0</v>
      </c>
      <c r="J1029" s="27">
        <f t="shared" si="535"/>
        <v>1</v>
      </c>
    </row>
    <row r="1030" spans="1:10" s="22" customFormat="1" ht="10.5" customHeight="1" x14ac:dyDescent="0.15">
      <c r="A1030" s="23" t="str">
        <f t="shared" si="530"/>
        <v>10:40～10:50</v>
      </c>
      <c r="B1030" s="24">
        <f t="shared" ref="B1030:E1030" si="560">B106+B260</f>
        <v>5</v>
      </c>
      <c r="C1030" s="25">
        <f t="shared" si="560"/>
        <v>0</v>
      </c>
      <c r="D1030" s="25">
        <f t="shared" si="560"/>
        <v>3</v>
      </c>
      <c r="E1030" s="26">
        <f t="shared" si="560"/>
        <v>1</v>
      </c>
      <c r="F1030" s="27">
        <f t="shared" si="554"/>
        <v>9</v>
      </c>
      <c r="G1030" s="24">
        <f t="shared" si="555"/>
        <v>1</v>
      </c>
      <c r="H1030" s="28">
        <f t="shared" si="556"/>
        <v>0.111</v>
      </c>
      <c r="I1030" s="27">
        <f t="shared" si="535"/>
        <v>0</v>
      </c>
      <c r="J1030" s="27">
        <f t="shared" si="535"/>
        <v>0</v>
      </c>
    </row>
    <row r="1031" spans="1:10" s="22" customFormat="1" ht="10.5" customHeight="1" x14ac:dyDescent="0.15">
      <c r="A1031" s="23" t="str">
        <f t="shared" si="530"/>
        <v>10:50～11:00</v>
      </c>
      <c r="B1031" s="24">
        <f t="shared" ref="B1031:E1031" si="561">B107+B261</f>
        <v>6</v>
      </c>
      <c r="C1031" s="25">
        <f t="shared" si="561"/>
        <v>0</v>
      </c>
      <c r="D1031" s="25">
        <f t="shared" si="561"/>
        <v>0</v>
      </c>
      <c r="E1031" s="26">
        <f t="shared" si="561"/>
        <v>0</v>
      </c>
      <c r="F1031" s="27">
        <f t="shared" si="554"/>
        <v>6</v>
      </c>
      <c r="G1031" s="24">
        <f t="shared" si="555"/>
        <v>0</v>
      </c>
      <c r="H1031" s="28">
        <f t="shared" si="556"/>
        <v>0</v>
      </c>
      <c r="I1031" s="27">
        <f t="shared" si="535"/>
        <v>0</v>
      </c>
      <c r="J1031" s="27">
        <f t="shared" si="535"/>
        <v>0</v>
      </c>
    </row>
    <row r="1032" spans="1:10" s="22" customFormat="1" ht="10.5" customHeight="1" x14ac:dyDescent="0.15">
      <c r="A1032" s="23" t="str">
        <f t="shared" si="530"/>
        <v>11:00～11:10</v>
      </c>
      <c r="B1032" s="24">
        <f t="shared" ref="B1032:E1032" si="562">B108+B262</f>
        <v>17</v>
      </c>
      <c r="C1032" s="25">
        <f t="shared" si="562"/>
        <v>0</v>
      </c>
      <c r="D1032" s="25">
        <f t="shared" si="562"/>
        <v>3</v>
      </c>
      <c r="E1032" s="26">
        <f t="shared" si="562"/>
        <v>0</v>
      </c>
      <c r="F1032" s="27">
        <f t="shared" si="554"/>
        <v>20</v>
      </c>
      <c r="G1032" s="24">
        <f t="shared" si="555"/>
        <v>0</v>
      </c>
      <c r="H1032" s="28">
        <f t="shared" si="556"/>
        <v>0</v>
      </c>
      <c r="I1032" s="27">
        <f t="shared" si="535"/>
        <v>1</v>
      </c>
      <c r="J1032" s="27">
        <f t="shared" si="535"/>
        <v>0</v>
      </c>
    </row>
    <row r="1033" spans="1:10" s="22" customFormat="1" ht="10.5" customHeight="1" x14ac:dyDescent="0.15">
      <c r="A1033" s="23" t="str">
        <f t="shared" si="530"/>
        <v>11:10～11:20</v>
      </c>
      <c r="B1033" s="24">
        <f t="shared" ref="B1033:E1033" si="563">B109+B263</f>
        <v>11</v>
      </c>
      <c r="C1033" s="25">
        <f t="shared" si="563"/>
        <v>0</v>
      </c>
      <c r="D1033" s="25">
        <f t="shared" si="563"/>
        <v>1</v>
      </c>
      <c r="E1033" s="26">
        <f t="shared" si="563"/>
        <v>0</v>
      </c>
      <c r="F1033" s="27">
        <f t="shared" si="554"/>
        <v>12</v>
      </c>
      <c r="G1033" s="24">
        <f t="shared" si="555"/>
        <v>0</v>
      </c>
      <c r="H1033" s="28">
        <f t="shared" si="556"/>
        <v>0</v>
      </c>
      <c r="I1033" s="27">
        <f t="shared" si="535"/>
        <v>1</v>
      </c>
      <c r="J1033" s="27">
        <f t="shared" si="535"/>
        <v>0</v>
      </c>
    </row>
    <row r="1034" spans="1:10" s="22" customFormat="1" ht="10.5" customHeight="1" x14ac:dyDescent="0.15">
      <c r="A1034" s="23" t="str">
        <f t="shared" si="530"/>
        <v>11:20～11:30</v>
      </c>
      <c r="B1034" s="24">
        <f t="shared" ref="B1034:E1034" si="564">B110+B264</f>
        <v>8</v>
      </c>
      <c r="C1034" s="25">
        <f t="shared" si="564"/>
        <v>0</v>
      </c>
      <c r="D1034" s="25">
        <f t="shared" si="564"/>
        <v>1</v>
      </c>
      <c r="E1034" s="26">
        <f t="shared" si="564"/>
        <v>0</v>
      </c>
      <c r="F1034" s="27">
        <f t="shared" si="554"/>
        <v>9</v>
      </c>
      <c r="G1034" s="24">
        <f t="shared" si="555"/>
        <v>0</v>
      </c>
      <c r="H1034" s="28">
        <f t="shared" si="556"/>
        <v>0</v>
      </c>
      <c r="I1034" s="27">
        <f t="shared" si="535"/>
        <v>1</v>
      </c>
      <c r="J1034" s="27">
        <f t="shared" si="535"/>
        <v>0</v>
      </c>
    </row>
    <row r="1035" spans="1:10" s="22" customFormat="1" ht="10.5" customHeight="1" x14ac:dyDescent="0.15">
      <c r="A1035" s="23" t="str">
        <f t="shared" si="530"/>
        <v>11:30～11:40</v>
      </c>
      <c r="B1035" s="24">
        <f t="shared" ref="B1035:E1035" si="565">B111+B265</f>
        <v>11</v>
      </c>
      <c r="C1035" s="25">
        <f t="shared" si="565"/>
        <v>0</v>
      </c>
      <c r="D1035" s="25">
        <f t="shared" si="565"/>
        <v>1</v>
      </c>
      <c r="E1035" s="26">
        <f t="shared" si="565"/>
        <v>0</v>
      </c>
      <c r="F1035" s="27">
        <f t="shared" si="554"/>
        <v>12</v>
      </c>
      <c r="G1035" s="24">
        <f t="shared" si="555"/>
        <v>0</v>
      </c>
      <c r="H1035" s="28">
        <f t="shared" si="556"/>
        <v>0</v>
      </c>
      <c r="I1035" s="27">
        <f t="shared" si="535"/>
        <v>0</v>
      </c>
      <c r="J1035" s="27">
        <f t="shared" si="535"/>
        <v>0</v>
      </c>
    </row>
    <row r="1036" spans="1:10" s="22" customFormat="1" ht="10.5" customHeight="1" x14ac:dyDescent="0.15">
      <c r="A1036" s="23" t="str">
        <f t="shared" si="530"/>
        <v>11:40～11:50</v>
      </c>
      <c r="B1036" s="24">
        <f t="shared" ref="B1036:E1036" si="566">B112+B266</f>
        <v>13</v>
      </c>
      <c r="C1036" s="25">
        <f t="shared" si="566"/>
        <v>0</v>
      </c>
      <c r="D1036" s="25">
        <f t="shared" si="566"/>
        <v>0</v>
      </c>
      <c r="E1036" s="26">
        <f t="shared" si="566"/>
        <v>0</v>
      </c>
      <c r="F1036" s="27">
        <f t="shared" si="554"/>
        <v>13</v>
      </c>
      <c r="G1036" s="24">
        <f t="shared" si="555"/>
        <v>0</v>
      </c>
      <c r="H1036" s="28">
        <f t="shared" si="556"/>
        <v>0</v>
      </c>
      <c r="I1036" s="27">
        <f t="shared" si="535"/>
        <v>0</v>
      </c>
      <c r="J1036" s="27">
        <f t="shared" si="535"/>
        <v>0</v>
      </c>
    </row>
    <row r="1037" spans="1:10" s="22" customFormat="1" ht="10.5" customHeight="1" x14ac:dyDescent="0.15">
      <c r="A1037" s="23" t="str">
        <f t="shared" si="530"/>
        <v>11:50～12:00</v>
      </c>
      <c r="B1037" s="24">
        <f t="shared" ref="B1037:E1037" si="567">B113+B267</f>
        <v>5</v>
      </c>
      <c r="C1037" s="25">
        <f t="shared" si="567"/>
        <v>0</v>
      </c>
      <c r="D1037" s="25">
        <f t="shared" si="567"/>
        <v>2</v>
      </c>
      <c r="E1037" s="26">
        <f t="shared" si="567"/>
        <v>0</v>
      </c>
      <c r="F1037" s="27">
        <f t="shared" si="554"/>
        <v>7</v>
      </c>
      <c r="G1037" s="24">
        <f t="shared" si="555"/>
        <v>0</v>
      </c>
      <c r="H1037" s="28">
        <f t="shared" si="556"/>
        <v>0</v>
      </c>
      <c r="I1037" s="27">
        <f t="shared" si="535"/>
        <v>0</v>
      </c>
      <c r="J1037" s="27">
        <f t="shared" si="535"/>
        <v>0</v>
      </c>
    </row>
    <row r="1038" spans="1:10" s="22" customFormat="1" ht="10.5" customHeight="1" x14ac:dyDescent="0.15">
      <c r="A1038" s="23" t="str">
        <f t="shared" si="530"/>
        <v>12:00～12:10</v>
      </c>
      <c r="B1038" s="24">
        <f t="shared" ref="B1038:E1038" si="568">B114+B268</f>
        <v>8</v>
      </c>
      <c r="C1038" s="25">
        <f t="shared" si="568"/>
        <v>0</v>
      </c>
      <c r="D1038" s="25">
        <f t="shared" si="568"/>
        <v>0</v>
      </c>
      <c r="E1038" s="26">
        <f t="shared" si="568"/>
        <v>0</v>
      </c>
      <c r="F1038" s="27">
        <f t="shared" si="554"/>
        <v>8</v>
      </c>
      <c r="G1038" s="24">
        <f t="shared" si="555"/>
        <v>0</v>
      </c>
      <c r="H1038" s="28">
        <f t="shared" si="556"/>
        <v>0</v>
      </c>
      <c r="I1038" s="27">
        <f t="shared" si="535"/>
        <v>0</v>
      </c>
      <c r="J1038" s="27">
        <f t="shared" si="535"/>
        <v>0</v>
      </c>
    </row>
    <row r="1039" spans="1:10" s="22" customFormat="1" ht="10.5" customHeight="1" x14ac:dyDescent="0.15">
      <c r="A1039" s="23" t="str">
        <f t="shared" si="530"/>
        <v>12:10～12:20</v>
      </c>
      <c r="B1039" s="24">
        <f t="shared" ref="B1039:E1039" si="569">B115+B269</f>
        <v>13</v>
      </c>
      <c r="C1039" s="25">
        <f t="shared" si="569"/>
        <v>0</v>
      </c>
      <c r="D1039" s="25">
        <f t="shared" si="569"/>
        <v>2</v>
      </c>
      <c r="E1039" s="26">
        <f t="shared" si="569"/>
        <v>0</v>
      </c>
      <c r="F1039" s="27">
        <f t="shared" si="554"/>
        <v>15</v>
      </c>
      <c r="G1039" s="24">
        <f t="shared" si="555"/>
        <v>0</v>
      </c>
      <c r="H1039" s="28">
        <f t="shared" si="556"/>
        <v>0</v>
      </c>
      <c r="I1039" s="27">
        <f t="shared" si="535"/>
        <v>0</v>
      </c>
      <c r="J1039" s="27">
        <f t="shared" si="535"/>
        <v>0</v>
      </c>
    </row>
    <row r="1040" spans="1:10" s="22" customFormat="1" ht="10.5" customHeight="1" x14ac:dyDescent="0.15">
      <c r="A1040" s="23" t="str">
        <f t="shared" ref="A1040:A1071" si="570">A963</f>
        <v>12:20～12:30</v>
      </c>
      <c r="B1040" s="24">
        <f t="shared" ref="B1040:E1040" si="571">B116+B270</f>
        <v>10</v>
      </c>
      <c r="C1040" s="25">
        <f t="shared" si="571"/>
        <v>0</v>
      </c>
      <c r="D1040" s="25">
        <f t="shared" si="571"/>
        <v>2</v>
      </c>
      <c r="E1040" s="26">
        <f t="shared" si="571"/>
        <v>1</v>
      </c>
      <c r="F1040" s="27">
        <f t="shared" si="554"/>
        <v>13</v>
      </c>
      <c r="G1040" s="24">
        <f t="shared" si="555"/>
        <v>1</v>
      </c>
      <c r="H1040" s="28">
        <f t="shared" si="556"/>
        <v>7.6999999999999999E-2</v>
      </c>
      <c r="I1040" s="27">
        <f t="shared" si="535"/>
        <v>1</v>
      </c>
      <c r="J1040" s="27">
        <f t="shared" si="535"/>
        <v>1</v>
      </c>
    </row>
    <row r="1041" spans="1:10" s="22" customFormat="1" ht="10.5" customHeight="1" x14ac:dyDescent="0.15">
      <c r="A1041" s="23" t="str">
        <f t="shared" si="570"/>
        <v>12:30～12:40</v>
      </c>
      <c r="B1041" s="24">
        <f t="shared" ref="B1041:E1041" si="572">B117+B271</f>
        <v>9</v>
      </c>
      <c r="C1041" s="25">
        <f t="shared" si="572"/>
        <v>0</v>
      </c>
      <c r="D1041" s="25">
        <f t="shared" si="572"/>
        <v>1</v>
      </c>
      <c r="E1041" s="26">
        <f t="shared" si="572"/>
        <v>0</v>
      </c>
      <c r="F1041" s="27">
        <f t="shared" si="554"/>
        <v>10</v>
      </c>
      <c r="G1041" s="24">
        <f t="shared" si="555"/>
        <v>0</v>
      </c>
      <c r="H1041" s="28">
        <f t="shared" si="556"/>
        <v>0</v>
      </c>
      <c r="I1041" s="27">
        <f t="shared" si="535"/>
        <v>0</v>
      </c>
      <c r="J1041" s="27">
        <f t="shared" si="535"/>
        <v>0</v>
      </c>
    </row>
    <row r="1042" spans="1:10" s="22" customFormat="1" ht="10.5" customHeight="1" x14ac:dyDescent="0.15">
      <c r="A1042" s="23" t="str">
        <f t="shared" si="570"/>
        <v>12:40～12:50</v>
      </c>
      <c r="B1042" s="24">
        <f t="shared" ref="B1042:E1042" si="573">B118+B272</f>
        <v>10</v>
      </c>
      <c r="C1042" s="25">
        <f t="shared" si="573"/>
        <v>0</v>
      </c>
      <c r="D1042" s="25">
        <f t="shared" si="573"/>
        <v>0</v>
      </c>
      <c r="E1042" s="26">
        <f t="shared" si="573"/>
        <v>1</v>
      </c>
      <c r="F1042" s="27">
        <f t="shared" si="554"/>
        <v>11</v>
      </c>
      <c r="G1042" s="24">
        <f t="shared" si="555"/>
        <v>1</v>
      </c>
      <c r="H1042" s="28">
        <f t="shared" si="556"/>
        <v>9.0999999999999998E-2</v>
      </c>
      <c r="I1042" s="27">
        <f t="shared" si="535"/>
        <v>1</v>
      </c>
      <c r="J1042" s="27">
        <f t="shared" si="535"/>
        <v>1</v>
      </c>
    </row>
    <row r="1043" spans="1:10" s="22" customFormat="1" ht="10.5" customHeight="1" x14ac:dyDescent="0.15">
      <c r="A1043" s="23" t="str">
        <f t="shared" si="570"/>
        <v>12:50～13:00</v>
      </c>
      <c r="B1043" s="24">
        <f t="shared" ref="B1043:E1043" si="574">B119+B273</f>
        <v>3</v>
      </c>
      <c r="C1043" s="25">
        <f t="shared" si="574"/>
        <v>0</v>
      </c>
      <c r="D1043" s="25">
        <f t="shared" si="574"/>
        <v>1</v>
      </c>
      <c r="E1043" s="26">
        <f t="shared" si="574"/>
        <v>0</v>
      </c>
      <c r="F1043" s="27">
        <f t="shared" si="554"/>
        <v>4</v>
      </c>
      <c r="G1043" s="24">
        <f t="shared" si="555"/>
        <v>0</v>
      </c>
      <c r="H1043" s="28">
        <f t="shared" si="556"/>
        <v>0</v>
      </c>
      <c r="I1043" s="27">
        <f t="shared" si="535"/>
        <v>1</v>
      </c>
      <c r="J1043" s="27">
        <f t="shared" si="535"/>
        <v>0</v>
      </c>
    </row>
    <row r="1044" spans="1:10" s="22" customFormat="1" ht="10.5" customHeight="1" x14ac:dyDescent="0.15">
      <c r="A1044" s="23" t="str">
        <f t="shared" si="570"/>
        <v>13:00～13:10</v>
      </c>
      <c r="B1044" s="24">
        <f t="shared" ref="B1044:E1044" si="575">B120+B274</f>
        <v>6</v>
      </c>
      <c r="C1044" s="25">
        <f t="shared" si="575"/>
        <v>0</v>
      </c>
      <c r="D1044" s="25">
        <f t="shared" si="575"/>
        <v>1</v>
      </c>
      <c r="E1044" s="26">
        <f t="shared" si="575"/>
        <v>0</v>
      </c>
      <c r="F1044" s="27">
        <f t="shared" si="554"/>
        <v>7</v>
      </c>
      <c r="G1044" s="24">
        <f t="shared" si="555"/>
        <v>0</v>
      </c>
      <c r="H1044" s="28">
        <f t="shared" si="556"/>
        <v>0</v>
      </c>
      <c r="I1044" s="27">
        <f t="shared" si="535"/>
        <v>0</v>
      </c>
      <c r="J1044" s="27">
        <f t="shared" si="535"/>
        <v>0</v>
      </c>
    </row>
    <row r="1045" spans="1:10" s="22" customFormat="1" ht="10.5" customHeight="1" x14ac:dyDescent="0.15">
      <c r="A1045" s="23" t="str">
        <f t="shared" si="570"/>
        <v>13:10～13:20</v>
      </c>
      <c r="B1045" s="24">
        <f t="shared" ref="B1045:E1045" si="576">B121+B275</f>
        <v>5</v>
      </c>
      <c r="C1045" s="25">
        <f t="shared" si="576"/>
        <v>0</v>
      </c>
      <c r="D1045" s="25">
        <f t="shared" si="576"/>
        <v>1</v>
      </c>
      <c r="E1045" s="26">
        <f t="shared" si="576"/>
        <v>0</v>
      </c>
      <c r="F1045" s="27">
        <f t="shared" si="554"/>
        <v>6</v>
      </c>
      <c r="G1045" s="24">
        <f t="shared" si="555"/>
        <v>0</v>
      </c>
      <c r="H1045" s="28">
        <f t="shared" si="556"/>
        <v>0</v>
      </c>
      <c r="I1045" s="27">
        <f t="shared" si="535"/>
        <v>0</v>
      </c>
      <c r="J1045" s="27">
        <f t="shared" si="535"/>
        <v>0</v>
      </c>
    </row>
    <row r="1046" spans="1:10" s="22" customFormat="1" ht="10.5" customHeight="1" x14ac:dyDescent="0.15">
      <c r="A1046" s="23" t="str">
        <f t="shared" si="570"/>
        <v>13:20～13:30</v>
      </c>
      <c r="B1046" s="24">
        <f t="shared" ref="B1046:E1046" si="577">B122+B276</f>
        <v>16</v>
      </c>
      <c r="C1046" s="25">
        <f t="shared" si="577"/>
        <v>0</v>
      </c>
      <c r="D1046" s="25">
        <f t="shared" si="577"/>
        <v>1</v>
      </c>
      <c r="E1046" s="26">
        <f t="shared" si="577"/>
        <v>1</v>
      </c>
      <c r="F1046" s="27">
        <f t="shared" si="554"/>
        <v>18</v>
      </c>
      <c r="G1046" s="24">
        <f t="shared" si="555"/>
        <v>1</v>
      </c>
      <c r="H1046" s="28">
        <f t="shared" si="556"/>
        <v>5.6000000000000001E-2</v>
      </c>
      <c r="I1046" s="27">
        <f t="shared" si="535"/>
        <v>0</v>
      </c>
      <c r="J1046" s="27">
        <f t="shared" si="535"/>
        <v>0</v>
      </c>
    </row>
    <row r="1047" spans="1:10" s="22" customFormat="1" ht="10.5" customHeight="1" x14ac:dyDescent="0.15">
      <c r="A1047" s="23" t="str">
        <f t="shared" si="570"/>
        <v>13:30～13:40</v>
      </c>
      <c r="B1047" s="24">
        <f t="shared" ref="B1047:E1047" si="578">B123+B277</f>
        <v>8</v>
      </c>
      <c r="C1047" s="25">
        <f t="shared" si="578"/>
        <v>0</v>
      </c>
      <c r="D1047" s="25">
        <f t="shared" si="578"/>
        <v>1</v>
      </c>
      <c r="E1047" s="26">
        <f t="shared" si="578"/>
        <v>0</v>
      </c>
      <c r="F1047" s="27">
        <f t="shared" si="554"/>
        <v>9</v>
      </c>
      <c r="G1047" s="24">
        <f t="shared" si="555"/>
        <v>0</v>
      </c>
      <c r="H1047" s="28">
        <f t="shared" si="556"/>
        <v>0</v>
      </c>
      <c r="I1047" s="27">
        <f t="shared" si="535"/>
        <v>1</v>
      </c>
      <c r="J1047" s="27">
        <f t="shared" si="535"/>
        <v>1</v>
      </c>
    </row>
    <row r="1048" spans="1:10" s="22" customFormat="1" ht="10.5" customHeight="1" x14ac:dyDescent="0.15">
      <c r="A1048" s="23" t="str">
        <f t="shared" si="570"/>
        <v>13:40～13:50</v>
      </c>
      <c r="B1048" s="24">
        <f t="shared" ref="B1048:E1048" si="579">B124+B278</f>
        <v>10</v>
      </c>
      <c r="C1048" s="25">
        <f t="shared" si="579"/>
        <v>0</v>
      </c>
      <c r="D1048" s="25">
        <f t="shared" si="579"/>
        <v>2</v>
      </c>
      <c r="E1048" s="26">
        <f t="shared" si="579"/>
        <v>0</v>
      </c>
      <c r="F1048" s="27">
        <f t="shared" si="554"/>
        <v>12</v>
      </c>
      <c r="G1048" s="24">
        <f t="shared" si="555"/>
        <v>0</v>
      </c>
      <c r="H1048" s="28">
        <f t="shared" si="556"/>
        <v>0</v>
      </c>
      <c r="I1048" s="27">
        <f t="shared" si="535"/>
        <v>0</v>
      </c>
      <c r="J1048" s="27">
        <f t="shared" si="535"/>
        <v>0</v>
      </c>
    </row>
    <row r="1049" spans="1:10" s="22" customFormat="1" ht="10.5" customHeight="1" x14ac:dyDescent="0.15">
      <c r="A1049" s="23" t="str">
        <f t="shared" si="570"/>
        <v>13:50～14:00</v>
      </c>
      <c r="B1049" s="24">
        <f t="shared" ref="B1049:E1049" si="580">B125+B279</f>
        <v>9</v>
      </c>
      <c r="C1049" s="25">
        <f t="shared" si="580"/>
        <v>0</v>
      </c>
      <c r="D1049" s="25">
        <f t="shared" si="580"/>
        <v>1</v>
      </c>
      <c r="E1049" s="26">
        <f t="shared" si="580"/>
        <v>0</v>
      </c>
      <c r="F1049" s="27">
        <f t="shared" si="554"/>
        <v>10</v>
      </c>
      <c r="G1049" s="24">
        <f t="shared" si="555"/>
        <v>0</v>
      </c>
      <c r="H1049" s="28">
        <f t="shared" si="556"/>
        <v>0</v>
      </c>
      <c r="I1049" s="27">
        <f t="shared" si="535"/>
        <v>2</v>
      </c>
      <c r="J1049" s="27">
        <f t="shared" si="535"/>
        <v>0</v>
      </c>
    </row>
    <row r="1050" spans="1:10" s="22" customFormat="1" ht="10.5" customHeight="1" x14ac:dyDescent="0.15">
      <c r="A1050" s="23" t="str">
        <f t="shared" si="570"/>
        <v>14:00～14:10</v>
      </c>
      <c r="B1050" s="24">
        <f t="shared" ref="B1050:E1050" si="581">B126+B280</f>
        <v>6</v>
      </c>
      <c r="C1050" s="25">
        <f t="shared" si="581"/>
        <v>0</v>
      </c>
      <c r="D1050" s="25">
        <f t="shared" si="581"/>
        <v>1</v>
      </c>
      <c r="E1050" s="26">
        <f t="shared" si="581"/>
        <v>0</v>
      </c>
      <c r="F1050" s="27">
        <f t="shared" si="554"/>
        <v>7</v>
      </c>
      <c r="G1050" s="24">
        <f t="shared" si="555"/>
        <v>0</v>
      </c>
      <c r="H1050" s="28">
        <f t="shared" si="556"/>
        <v>0</v>
      </c>
      <c r="I1050" s="27">
        <f t="shared" si="535"/>
        <v>1</v>
      </c>
      <c r="J1050" s="27">
        <f t="shared" si="535"/>
        <v>1</v>
      </c>
    </row>
    <row r="1051" spans="1:10" s="22" customFormat="1" ht="10.5" customHeight="1" x14ac:dyDescent="0.15">
      <c r="A1051" s="23" t="str">
        <f t="shared" si="570"/>
        <v>14:10～14:20</v>
      </c>
      <c r="B1051" s="24">
        <f t="shared" ref="B1051:E1051" si="582">B127+B281</f>
        <v>8</v>
      </c>
      <c r="C1051" s="25">
        <f t="shared" si="582"/>
        <v>0</v>
      </c>
      <c r="D1051" s="25">
        <f t="shared" si="582"/>
        <v>0</v>
      </c>
      <c r="E1051" s="26">
        <f t="shared" si="582"/>
        <v>0</v>
      </c>
      <c r="F1051" s="27">
        <f t="shared" si="554"/>
        <v>8</v>
      </c>
      <c r="G1051" s="24">
        <f t="shared" si="555"/>
        <v>0</v>
      </c>
      <c r="H1051" s="28">
        <f t="shared" si="556"/>
        <v>0</v>
      </c>
      <c r="I1051" s="27">
        <f t="shared" si="535"/>
        <v>1</v>
      </c>
      <c r="J1051" s="27">
        <f t="shared" si="535"/>
        <v>0</v>
      </c>
    </row>
    <row r="1052" spans="1:10" s="22" customFormat="1" ht="10.5" customHeight="1" x14ac:dyDescent="0.15">
      <c r="A1052" s="23" t="str">
        <f t="shared" si="570"/>
        <v>14:20～14:30</v>
      </c>
      <c r="B1052" s="24">
        <f t="shared" ref="B1052:E1052" si="583">B128+B282</f>
        <v>6</v>
      </c>
      <c r="C1052" s="25">
        <f t="shared" si="583"/>
        <v>0</v>
      </c>
      <c r="D1052" s="25">
        <f t="shared" si="583"/>
        <v>0</v>
      </c>
      <c r="E1052" s="26">
        <f t="shared" si="583"/>
        <v>0</v>
      </c>
      <c r="F1052" s="27">
        <f t="shared" si="554"/>
        <v>6</v>
      </c>
      <c r="G1052" s="24">
        <f t="shared" si="555"/>
        <v>0</v>
      </c>
      <c r="H1052" s="28">
        <f t="shared" si="556"/>
        <v>0</v>
      </c>
      <c r="I1052" s="27">
        <f t="shared" si="535"/>
        <v>0</v>
      </c>
      <c r="J1052" s="27">
        <f t="shared" si="535"/>
        <v>0</v>
      </c>
    </row>
    <row r="1053" spans="1:10" s="22" customFormat="1" ht="10.5" customHeight="1" x14ac:dyDescent="0.15">
      <c r="A1053" s="23" t="str">
        <f t="shared" si="570"/>
        <v>14:30～14:40</v>
      </c>
      <c r="B1053" s="24">
        <f t="shared" ref="B1053:E1053" si="584">B129+B283</f>
        <v>13</v>
      </c>
      <c r="C1053" s="25">
        <f t="shared" si="584"/>
        <v>0</v>
      </c>
      <c r="D1053" s="25">
        <f t="shared" si="584"/>
        <v>0</v>
      </c>
      <c r="E1053" s="26">
        <f t="shared" si="584"/>
        <v>0</v>
      </c>
      <c r="F1053" s="27">
        <f t="shared" si="554"/>
        <v>13</v>
      </c>
      <c r="G1053" s="24">
        <f t="shared" si="555"/>
        <v>0</v>
      </c>
      <c r="H1053" s="28">
        <f t="shared" si="556"/>
        <v>0</v>
      </c>
      <c r="I1053" s="27">
        <f t="shared" si="535"/>
        <v>1</v>
      </c>
      <c r="J1053" s="27">
        <f t="shared" si="535"/>
        <v>0</v>
      </c>
    </row>
    <row r="1054" spans="1:10" s="22" customFormat="1" ht="10.5" customHeight="1" x14ac:dyDescent="0.15">
      <c r="A1054" s="23" t="str">
        <f t="shared" si="570"/>
        <v>14:40～14:50</v>
      </c>
      <c r="B1054" s="24">
        <f t="shared" ref="B1054:E1054" si="585">B130+B284</f>
        <v>10</v>
      </c>
      <c r="C1054" s="25">
        <f t="shared" si="585"/>
        <v>0</v>
      </c>
      <c r="D1054" s="25">
        <f t="shared" si="585"/>
        <v>0</v>
      </c>
      <c r="E1054" s="26">
        <f t="shared" si="585"/>
        <v>0</v>
      </c>
      <c r="F1054" s="27">
        <f t="shared" si="554"/>
        <v>10</v>
      </c>
      <c r="G1054" s="24">
        <f t="shared" si="555"/>
        <v>0</v>
      </c>
      <c r="H1054" s="28">
        <f t="shared" si="556"/>
        <v>0</v>
      </c>
      <c r="I1054" s="27">
        <f t="shared" si="535"/>
        <v>1</v>
      </c>
      <c r="J1054" s="27">
        <f t="shared" si="535"/>
        <v>0</v>
      </c>
    </row>
    <row r="1055" spans="1:10" s="22" customFormat="1" ht="10.5" customHeight="1" x14ac:dyDescent="0.15">
      <c r="A1055" s="23" t="str">
        <f t="shared" si="570"/>
        <v>14:50～15:00</v>
      </c>
      <c r="B1055" s="24">
        <f t="shared" ref="B1055:E1055" si="586">B131+B285</f>
        <v>14</v>
      </c>
      <c r="C1055" s="25">
        <f t="shared" si="586"/>
        <v>0</v>
      </c>
      <c r="D1055" s="25">
        <f t="shared" si="586"/>
        <v>0</v>
      </c>
      <c r="E1055" s="26">
        <f t="shared" si="586"/>
        <v>1</v>
      </c>
      <c r="F1055" s="27">
        <f t="shared" si="554"/>
        <v>15</v>
      </c>
      <c r="G1055" s="24">
        <f t="shared" si="555"/>
        <v>1</v>
      </c>
      <c r="H1055" s="28">
        <f t="shared" si="556"/>
        <v>6.7000000000000004E-2</v>
      </c>
      <c r="I1055" s="27">
        <f t="shared" si="535"/>
        <v>1</v>
      </c>
      <c r="J1055" s="27">
        <f t="shared" si="535"/>
        <v>0</v>
      </c>
    </row>
    <row r="1056" spans="1:10" s="22" customFormat="1" ht="10.5" customHeight="1" x14ac:dyDescent="0.15">
      <c r="A1056" s="23" t="str">
        <f t="shared" si="570"/>
        <v>15:00～15:10</v>
      </c>
      <c r="B1056" s="24">
        <f t="shared" ref="B1056:E1056" si="587">B132+B286</f>
        <v>11</v>
      </c>
      <c r="C1056" s="25">
        <f t="shared" si="587"/>
        <v>0</v>
      </c>
      <c r="D1056" s="25">
        <f t="shared" si="587"/>
        <v>1</v>
      </c>
      <c r="E1056" s="26">
        <f t="shared" si="587"/>
        <v>1</v>
      </c>
      <c r="F1056" s="27">
        <f t="shared" si="554"/>
        <v>13</v>
      </c>
      <c r="G1056" s="24">
        <f t="shared" si="555"/>
        <v>1</v>
      </c>
      <c r="H1056" s="28">
        <f t="shared" si="556"/>
        <v>7.6999999999999999E-2</v>
      </c>
      <c r="I1056" s="27">
        <f t="shared" si="535"/>
        <v>0</v>
      </c>
      <c r="J1056" s="27">
        <f t="shared" si="535"/>
        <v>0</v>
      </c>
    </row>
    <row r="1057" spans="1:10" s="22" customFormat="1" ht="10.5" customHeight="1" x14ac:dyDescent="0.15">
      <c r="A1057" s="23" t="str">
        <f t="shared" si="570"/>
        <v>15:10～15:20</v>
      </c>
      <c r="B1057" s="24">
        <f t="shared" ref="B1057:E1057" si="588">B133+B287</f>
        <v>16</v>
      </c>
      <c r="C1057" s="25">
        <f t="shared" si="588"/>
        <v>0</v>
      </c>
      <c r="D1057" s="25">
        <f t="shared" si="588"/>
        <v>1</v>
      </c>
      <c r="E1057" s="26">
        <f t="shared" si="588"/>
        <v>0</v>
      </c>
      <c r="F1057" s="27">
        <f t="shared" si="554"/>
        <v>17</v>
      </c>
      <c r="G1057" s="24">
        <f t="shared" si="555"/>
        <v>0</v>
      </c>
      <c r="H1057" s="28">
        <f t="shared" si="556"/>
        <v>0</v>
      </c>
      <c r="I1057" s="27">
        <f t="shared" si="535"/>
        <v>0</v>
      </c>
      <c r="J1057" s="27">
        <f t="shared" si="535"/>
        <v>0</v>
      </c>
    </row>
    <row r="1058" spans="1:10" s="22" customFormat="1" ht="10.5" customHeight="1" x14ac:dyDescent="0.15">
      <c r="A1058" s="23" t="str">
        <f t="shared" si="570"/>
        <v>15:20～15:30</v>
      </c>
      <c r="B1058" s="24">
        <f t="shared" ref="B1058:E1058" si="589">B134+B288</f>
        <v>10</v>
      </c>
      <c r="C1058" s="25">
        <f t="shared" si="589"/>
        <v>0</v>
      </c>
      <c r="D1058" s="25">
        <f t="shared" si="589"/>
        <v>0</v>
      </c>
      <c r="E1058" s="26">
        <f t="shared" si="589"/>
        <v>0</v>
      </c>
      <c r="F1058" s="27">
        <f t="shared" si="554"/>
        <v>10</v>
      </c>
      <c r="G1058" s="24">
        <f t="shared" si="555"/>
        <v>0</v>
      </c>
      <c r="H1058" s="28">
        <f t="shared" si="556"/>
        <v>0</v>
      </c>
      <c r="I1058" s="27">
        <f t="shared" si="535"/>
        <v>0</v>
      </c>
      <c r="J1058" s="27">
        <f t="shared" si="535"/>
        <v>1</v>
      </c>
    </row>
    <row r="1059" spans="1:10" s="22" customFormat="1" ht="10.5" customHeight="1" x14ac:dyDescent="0.15">
      <c r="A1059" s="23" t="str">
        <f t="shared" si="570"/>
        <v>15:30～15:40</v>
      </c>
      <c r="B1059" s="24">
        <f t="shared" ref="B1059:E1059" si="590">B135+B289</f>
        <v>9</v>
      </c>
      <c r="C1059" s="25">
        <f t="shared" si="590"/>
        <v>0</v>
      </c>
      <c r="D1059" s="25">
        <f t="shared" si="590"/>
        <v>0</v>
      </c>
      <c r="E1059" s="26">
        <f t="shared" si="590"/>
        <v>0</v>
      </c>
      <c r="F1059" s="27">
        <f t="shared" si="554"/>
        <v>9</v>
      </c>
      <c r="G1059" s="24">
        <f t="shared" si="555"/>
        <v>0</v>
      </c>
      <c r="H1059" s="28">
        <f t="shared" si="556"/>
        <v>0</v>
      </c>
      <c r="I1059" s="27">
        <f t="shared" si="535"/>
        <v>1</v>
      </c>
      <c r="J1059" s="27">
        <f t="shared" si="535"/>
        <v>0</v>
      </c>
    </row>
    <row r="1060" spans="1:10" s="22" customFormat="1" ht="10.5" customHeight="1" x14ac:dyDescent="0.15">
      <c r="A1060" s="23" t="str">
        <f t="shared" si="570"/>
        <v>15:40～15:50</v>
      </c>
      <c r="B1060" s="24">
        <f t="shared" ref="B1060:E1060" si="591">B136+B290</f>
        <v>7</v>
      </c>
      <c r="C1060" s="25">
        <f t="shared" si="591"/>
        <v>0</v>
      </c>
      <c r="D1060" s="25">
        <f t="shared" si="591"/>
        <v>1</v>
      </c>
      <c r="E1060" s="26">
        <f t="shared" si="591"/>
        <v>0</v>
      </c>
      <c r="F1060" s="27">
        <f t="shared" si="554"/>
        <v>8</v>
      </c>
      <c r="G1060" s="24">
        <f t="shared" si="555"/>
        <v>0</v>
      </c>
      <c r="H1060" s="28">
        <f t="shared" si="556"/>
        <v>0</v>
      </c>
      <c r="I1060" s="27">
        <f t="shared" si="535"/>
        <v>0</v>
      </c>
      <c r="J1060" s="27">
        <f t="shared" si="535"/>
        <v>0</v>
      </c>
    </row>
    <row r="1061" spans="1:10" s="22" customFormat="1" ht="10.5" customHeight="1" x14ac:dyDescent="0.15">
      <c r="A1061" s="23" t="str">
        <f t="shared" si="570"/>
        <v>15:50～16:00</v>
      </c>
      <c r="B1061" s="24">
        <f t="shared" ref="B1061:E1061" si="592">B137+B291</f>
        <v>11</v>
      </c>
      <c r="C1061" s="25">
        <f t="shared" si="592"/>
        <v>0</v>
      </c>
      <c r="D1061" s="25">
        <f t="shared" si="592"/>
        <v>1</v>
      </c>
      <c r="E1061" s="26">
        <f t="shared" si="592"/>
        <v>0</v>
      </c>
      <c r="F1061" s="27">
        <f t="shared" si="554"/>
        <v>12</v>
      </c>
      <c r="G1061" s="24">
        <f t="shared" si="555"/>
        <v>0</v>
      </c>
      <c r="H1061" s="28">
        <f t="shared" si="556"/>
        <v>0</v>
      </c>
      <c r="I1061" s="27">
        <f t="shared" si="535"/>
        <v>0</v>
      </c>
      <c r="J1061" s="27">
        <f t="shared" si="535"/>
        <v>1</v>
      </c>
    </row>
    <row r="1062" spans="1:10" s="22" customFormat="1" ht="10.5" customHeight="1" x14ac:dyDescent="0.15">
      <c r="A1062" s="23" t="str">
        <f t="shared" si="570"/>
        <v>16:00～16:10</v>
      </c>
      <c r="B1062" s="24">
        <f t="shared" ref="B1062:E1062" si="593">B138+B292</f>
        <v>8</v>
      </c>
      <c r="C1062" s="25">
        <f t="shared" si="593"/>
        <v>0</v>
      </c>
      <c r="D1062" s="25">
        <f t="shared" si="593"/>
        <v>1</v>
      </c>
      <c r="E1062" s="26">
        <f t="shared" si="593"/>
        <v>0</v>
      </c>
      <c r="F1062" s="27">
        <f t="shared" si="554"/>
        <v>9</v>
      </c>
      <c r="G1062" s="24">
        <f t="shared" si="555"/>
        <v>0</v>
      </c>
      <c r="H1062" s="28">
        <f t="shared" si="556"/>
        <v>0</v>
      </c>
      <c r="I1062" s="27">
        <f t="shared" si="535"/>
        <v>1</v>
      </c>
      <c r="J1062" s="27">
        <f t="shared" si="535"/>
        <v>0</v>
      </c>
    </row>
    <row r="1063" spans="1:10" s="22" customFormat="1" ht="10.5" customHeight="1" x14ac:dyDescent="0.15">
      <c r="A1063" s="23" t="str">
        <f t="shared" si="570"/>
        <v>16:10～16:20</v>
      </c>
      <c r="B1063" s="24">
        <f t="shared" ref="B1063:E1063" si="594">B139+B293</f>
        <v>10</v>
      </c>
      <c r="C1063" s="25">
        <f t="shared" si="594"/>
        <v>0</v>
      </c>
      <c r="D1063" s="25">
        <f t="shared" si="594"/>
        <v>0</v>
      </c>
      <c r="E1063" s="26">
        <f t="shared" si="594"/>
        <v>1</v>
      </c>
      <c r="F1063" s="27">
        <f t="shared" si="554"/>
        <v>11</v>
      </c>
      <c r="G1063" s="24">
        <f t="shared" si="555"/>
        <v>1</v>
      </c>
      <c r="H1063" s="28">
        <f t="shared" si="556"/>
        <v>9.0999999999999998E-2</v>
      </c>
      <c r="I1063" s="27">
        <f t="shared" si="535"/>
        <v>2</v>
      </c>
      <c r="J1063" s="27">
        <f t="shared" si="535"/>
        <v>0</v>
      </c>
    </row>
    <row r="1064" spans="1:10" s="22" customFormat="1" ht="10.5" customHeight="1" x14ac:dyDescent="0.15">
      <c r="A1064" s="23" t="str">
        <f t="shared" si="570"/>
        <v>16:20～16:30</v>
      </c>
      <c r="B1064" s="24">
        <f t="shared" ref="B1064:E1064" si="595">B140+B294</f>
        <v>13</v>
      </c>
      <c r="C1064" s="25">
        <f t="shared" si="595"/>
        <v>0</v>
      </c>
      <c r="D1064" s="25">
        <f t="shared" si="595"/>
        <v>0</v>
      </c>
      <c r="E1064" s="26">
        <f t="shared" si="595"/>
        <v>0</v>
      </c>
      <c r="F1064" s="27">
        <f t="shared" si="554"/>
        <v>13</v>
      </c>
      <c r="G1064" s="24">
        <f t="shared" si="555"/>
        <v>0</v>
      </c>
      <c r="H1064" s="28">
        <f t="shared" si="556"/>
        <v>0</v>
      </c>
      <c r="I1064" s="27">
        <f t="shared" si="535"/>
        <v>3</v>
      </c>
      <c r="J1064" s="27">
        <f t="shared" si="535"/>
        <v>0</v>
      </c>
    </row>
    <row r="1065" spans="1:10" s="22" customFormat="1" ht="10.5" customHeight="1" x14ac:dyDescent="0.15">
      <c r="A1065" s="23" t="str">
        <f t="shared" si="570"/>
        <v>16:30～16:40</v>
      </c>
      <c r="B1065" s="24">
        <f t="shared" ref="B1065:E1065" si="596">B141+B295</f>
        <v>8</v>
      </c>
      <c r="C1065" s="25">
        <f t="shared" si="596"/>
        <v>0</v>
      </c>
      <c r="D1065" s="25">
        <f t="shared" si="596"/>
        <v>0</v>
      </c>
      <c r="E1065" s="26">
        <f t="shared" si="596"/>
        <v>0</v>
      </c>
      <c r="F1065" s="27">
        <f t="shared" si="554"/>
        <v>8</v>
      </c>
      <c r="G1065" s="24">
        <f t="shared" si="555"/>
        <v>0</v>
      </c>
      <c r="H1065" s="28">
        <f t="shared" si="556"/>
        <v>0</v>
      </c>
      <c r="I1065" s="27">
        <f t="shared" si="535"/>
        <v>0</v>
      </c>
      <c r="J1065" s="27">
        <f t="shared" si="535"/>
        <v>0</v>
      </c>
    </row>
    <row r="1066" spans="1:10" s="22" customFormat="1" ht="10.5" customHeight="1" x14ac:dyDescent="0.15">
      <c r="A1066" s="23" t="str">
        <f t="shared" si="570"/>
        <v>16:40～16:50</v>
      </c>
      <c r="B1066" s="24">
        <f t="shared" ref="B1066:E1066" si="597">B142+B296</f>
        <v>7</v>
      </c>
      <c r="C1066" s="25">
        <f t="shared" si="597"/>
        <v>0</v>
      </c>
      <c r="D1066" s="25">
        <f t="shared" si="597"/>
        <v>0</v>
      </c>
      <c r="E1066" s="26">
        <f t="shared" si="597"/>
        <v>0</v>
      </c>
      <c r="F1066" s="27">
        <f t="shared" si="554"/>
        <v>7</v>
      </c>
      <c r="G1066" s="24">
        <f t="shared" si="555"/>
        <v>0</v>
      </c>
      <c r="H1066" s="28">
        <f t="shared" si="556"/>
        <v>0</v>
      </c>
      <c r="I1066" s="27">
        <f t="shared" si="535"/>
        <v>0</v>
      </c>
      <c r="J1066" s="27">
        <f t="shared" si="535"/>
        <v>0</v>
      </c>
    </row>
    <row r="1067" spans="1:10" s="22" customFormat="1" ht="10.5" customHeight="1" x14ac:dyDescent="0.15">
      <c r="A1067" s="23" t="str">
        <f t="shared" si="570"/>
        <v>16:50～17:00</v>
      </c>
      <c r="B1067" s="24">
        <f t="shared" ref="B1067:E1067" si="598">B143+B297</f>
        <v>5</v>
      </c>
      <c r="C1067" s="25">
        <f t="shared" si="598"/>
        <v>0</v>
      </c>
      <c r="D1067" s="25">
        <f t="shared" si="598"/>
        <v>0</v>
      </c>
      <c r="E1067" s="26">
        <f t="shared" si="598"/>
        <v>0</v>
      </c>
      <c r="F1067" s="27">
        <f t="shared" si="554"/>
        <v>5</v>
      </c>
      <c r="G1067" s="24">
        <f t="shared" si="555"/>
        <v>0</v>
      </c>
      <c r="H1067" s="28">
        <f t="shared" si="556"/>
        <v>0</v>
      </c>
      <c r="I1067" s="27">
        <f t="shared" si="535"/>
        <v>0</v>
      </c>
      <c r="J1067" s="27">
        <f t="shared" si="535"/>
        <v>0</v>
      </c>
    </row>
    <row r="1068" spans="1:10" s="22" customFormat="1" ht="10.5" customHeight="1" x14ac:dyDescent="0.15">
      <c r="A1068" s="23" t="str">
        <f t="shared" si="570"/>
        <v>17:00～17:10</v>
      </c>
      <c r="B1068" s="24">
        <f t="shared" ref="B1068:E1068" si="599">B144+B298</f>
        <v>7</v>
      </c>
      <c r="C1068" s="25">
        <f t="shared" si="599"/>
        <v>0</v>
      </c>
      <c r="D1068" s="25">
        <f t="shared" si="599"/>
        <v>1</v>
      </c>
      <c r="E1068" s="26">
        <f t="shared" si="599"/>
        <v>0</v>
      </c>
      <c r="F1068" s="27">
        <f t="shared" si="554"/>
        <v>8</v>
      </c>
      <c r="G1068" s="24">
        <f t="shared" si="555"/>
        <v>0</v>
      </c>
      <c r="H1068" s="28">
        <f t="shared" si="556"/>
        <v>0</v>
      </c>
      <c r="I1068" s="27">
        <f t="shared" si="535"/>
        <v>0</v>
      </c>
      <c r="J1068" s="27">
        <f t="shared" si="535"/>
        <v>0</v>
      </c>
    </row>
    <row r="1069" spans="1:10" s="22" customFormat="1" ht="10.5" customHeight="1" x14ac:dyDescent="0.15">
      <c r="A1069" s="23" t="str">
        <f t="shared" si="570"/>
        <v>17:10～17:20</v>
      </c>
      <c r="B1069" s="24">
        <f t="shared" ref="B1069:E1069" si="600">B145+B299</f>
        <v>10</v>
      </c>
      <c r="C1069" s="25">
        <f t="shared" si="600"/>
        <v>0</v>
      </c>
      <c r="D1069" s="25">
        <f t="shared" si="600"/>
        <v>3</v>
      </c>
      <c r="E1069" s="26">
        <f t="shared" si="600"/>
        <v>0</v>
      </c>
      <c r="F1069" s="27">
        <f t="shared" si="554"/>
        <v>13</v>
      </c>
      <c r="G1069" s="24">
        <f t="shared" si="555"/>
        <v>0</v>
      </c>
      <c r="H1069" s="28">
        <f t="shared" si="556"/>
        <v>0</v>
      </c>
      <c r="I1069" s="27">
        <f t="shared" si="535"/>
        <v>1</v>
      </c>
      <c r="J1069" s="27">
        <f t="shared" si="535"/>
        <v>0</v>
      </c>
    </row>
    <row r="1070" spans="1:10" s="22" customFormat="1" ht="10.5" customHeight="1" x14ac:dyDescent="0.15">
      <c r="A1070" s="23" t="str">
        <f t="shared" si="570"/>
        <v>17:20～17:30</v>
      </c>
      <c r="B1070" s="24">
        <f t="shared" ref="B1070:E1070" si="601">B146+B300</f>
        <v>7</v>
      </c>
      <c r="C1070" s="25">
        <f t="shared" si="601"/>
        <v>0</v>
      </c>
      <c r="D1070" s="25">
        <f t="shared" si="601"/>
        <v>1</v>
      </c>
      <c r="E1070" s="26">
        <f t="shared" si="601"/>
        <v>0</v>
      </c>
      <c r="F1070" s="27">
        <f t="shared" si="554"/>
        <v>8</v>
      </c>
      <c r="G1070" s="24">
        <f t="shared" si="555"/>
        <v>0</v>
      </c>
      <c r="H1070" s="28">
        <f t="shared" si="556"/>
        <v>0</v>
      </c>
      <c r="I1070" s="27">
        <f t="shared" si="535"/>
        <v>0</v>
      </c>
      <c r="J1070" s="27">
        <f t="shared" si="535"/>
        <v>0</v>
      </c>
    </row>
    <row r="1071" spans="1:10" s="22" customFormat="1" ht="10.5" customHeight="1" x14ac:dyDescent="0.15">
      <c r="A1071" s="23" t="str">
        <f t="shared" si="570"/>
        <v>17:30～17:40</v>
      </c>
      <c r="B1071" s="24">
        <f t="shared" ref="B1071:E1071" si="602">B147+B301</f>
        <v>7</v>
      </c>
      <c r="C1071" s="25">
        <f t="shared" si="602"/>
        <v>0</v>
      </c>
      <c r="D1071" s="25">
        <f t="shared" si="602"/>
        <v>0</v>
      </c>
      <c r="E1071" s="26">
        <f t="shared" si="602"/>
        <v>0</v>
      </c>
      <c r="F1071" s="27">
        <f t="shared" si="554"/>
        <v>7</v>
      </c>
      <c r="G1071" s="24">
        <f t="shared" si="555"/>
        <v>0</v>
      </c>
      <c r="H1071" s="28">
        <f t="shared" si="556"/>
        <v>0</v>
      </c>
      <c r="I1071" s="27">
        <f t="shared" si="535"/>
        <v>0</v>
      </c>
      <c r="J1071" s="27">
        <f t="shared" si="535"/>
        <v>0</v>
      </c>
    </row>
    <row r="1072" spans="1:10" s="22" customFormat="1" ht="10.5" customHeight="1" x14ac:dyDescent="0.15">
      <c r="A1072" s="23" t="str">
        <f t="shared" ref="A1072:A1080" si="603">A995</f>
        <v>17:40～17:50</v>
      </c>
      <c r="B1072" s="24">
        <f t="shared" ref="B1072:E1072" si="604">B148+B302</f>
        <v>8</v>
      </c>
      <c r="C1072" s="25">
        <f t="shared" si="604"/>
        <v>0</v>
      </c>
      <c r="D1072" s="25">
        <f t="shared" si="604"/>
        <v>0</v>
      </c>
      <c r="E1072" s="26">
        <f t="shared" si="604"/>
        <v>0</v>
      </c>
      <c r="F1072" s="27">
        <f t="shared" si="554"/>
        <v>8</v>
      </c>
      <c r="G1072" s="24">
        <f t="shared" si="555"/>
        <v>0</v>
      </c>
      <c r="H1072" s="28">
        <f t="shared" si="556"/>
        <v>0</v>
      </c>
      <c r="I1072" s="27">
        <f t="shared" ref="I1072:J1079" si="605">I148+I302</f>
        <v>0</v>
      </c>
      <c r="J1072" s="27">
        <f t="shared" si="605"/>
        <v>0</v>
      </c>
    </row>
    <row r="1073" spans="1:10" s="22" customFormat="1" ht="10.5" customHeight="1" x14ac:dyDescent="0.15">
      <c r="A1073" s="23" t="str">
        <f t="shared" si="603"/>
        <v>17:50～18:00</v>
      </c>
      <c r="B1073" s="24">
        <f t="shared" ref="B1073:E1073" si="606">B149+B303</f>
        <v>7</v>
      </c>
      <c r="C1073" s="25">
        <f t="shared" si="606"/>
        <v>0</v>
      </c>
      <c r="D1073" s="25">
        <f t="shared" si="606"/>
        <v>2</v>
      </c>
      <c r="E1073" s="26">
        <f t="shared" si="606"/>
        <v>0</v>
      </c>
      <c r="F1073" s="27">
        <f t="shared" si="554"/>
        <v>9</v>
      </c>
      <c r="G1073" s="24">
        <f t="shared" si="555"/>
        <v>0</v>
      </c>
      <c r="H1073" s="28">
        <f t="shared" si="556"/>
        <v>0</v>
      </c>
      <c r="I1073" s="27">
        <f t="shared" si="605"/>
        <v>1</v>
      </c>
      <c r="J1073" s="27">
        <f t="shared" si="605"/>
        <v>0</v>
      </c>
    </row>
    <row r="1074" spans="1:10" s="22" customFormat="1" ht="10.5" customHeight="1" x14ac:dyDescent="0.15">
      <c r="A1074" s="23" t="str">
        <f t="shared" si="603"/>
        <v>18:00～18:10</v>
      </c>
      <c r="B1074" s="24">
        <f t="shared" ref="B1074:E1074" si="607">B150+B304</f>
        <v>11</v>
      </c>
      <c r="C1074" s="25">
        <f t="shared" si="607"/>
        <v>0</v>
      </c>
      <c r="D1074" s="25">
        <f t="shared" si="607"/>
        <v>1</v>
      </c>
      <c r="E1074" s="26">
        <f t="shared" si="607"/>
        <v>0</v>
      </c>
      <c r="F1074" s="27">
        <f t="shared" si="554"/>
        <v>12</v>
      </c>
      <c r="G1074" s="24">
        <f t="shared" si="555"/>
        <v>0</v>
      </c>
      <c r="H1074" s="28">
        <f t="shared" si="556"/>
        <v>0</v>
      </c>
      <c r="I1074" s="27">
        <f t="shared" si="605"/>
        <v>0</v>
      </c>
      <c r="J1074" s="27">
        <f t="shared" si="605"/>
        <v>0</v>
      </c>
    </row>
    <row r="1075" spans="1:10" s="22" customFormat="1" ht="10.5" customHeight="1" x14ac:dyDescent="0.15">
      <c r="A1075" s="23" t="str">
        <f t="shared" si="603"/>
        <v>18:10～18:20</v>
      </c>
      <c r="B1075" s="24">
        <f t="shared" ref="B1075:E1075" si="608">B151+B305</f>
        <v>6</v>
      </c>
      <c r="C1075" s="25">
        <f t="shared" si="608"/>
        <v>0</v>
      </c>
      <c r="D1075" s="25">
        <f t="shared" si="608"/>
        <v>0</v>
      </c>
      <c r="E1075" s="26">
        <f t="shared" si="608"/>
        <v>1</v>
      </c>
      <c r="F1075" s="27">
        <f t="shared" si="554"/>
        <v>7</v>
      </c>
      <c r="G1075" s="24">
        <f t="shared" si="555"/>
        <v>1</v>
      </c>
      <c r="H1075" s="28">
        <f t="shared" si="556"/>
        <v>0.14299999999999999</v>
      </c>
      <c r="I1075" s="27">
        <f t="shared" si="605"/>
        <v>0</v>
      </c>
      <c r="J1075" s="27">
        <f t="shared" si="605"/>
        <v>0</v>
      </c>
    </row>
    <row r="1076" spans="1:10" s="22" customFormat="1" ht="10.5" customHeight="1" x14ac:dyDescent="0.15">
      <c r="A1076" s="23" t="str">
        <f t="shared" si="603"/>
        <v>18:20～18:30</v>
      </c>
      <c r="B1076" s="24">
        <f t="shared" ref="B1076:E1076" si="609">B152+B306</f>
        <v>3</v>
      </c>
      <c r="C1076" s="25">
        <f t="shared" si="609"/>
        <v>0</v>
      </c>
      <c r="D1076" s="25">
        <f t="shared" si="609"/>
        <v>1</v>
      </c>
      <c r="E1076" s="26">
        <f t="shared" si="609"/>
        <v>0</v>
      </c>
      <c r="F1076" s="27">
        <f t="shared" si="554"/>
        <v>4</v>
      </c>
      <c r="G1076" s="24">
        <f t="shared" si="555"/>
        <v>0</v>
      </c>
      <c r="H1076" s="28">
        <f t="shared" si="556"/>
        <v>0</v>
      </c>
      <c r="I1076" s="27">
        <f t="shared" si="605"/>
        <v>0</v>
      </c>
      <c r="J1076" s="27">
        <f t="shared" si="605"/>
        <v>0</v>
      </c>
    </row>
    <row r="1077" spans="1:10" s="22" customFormat="1" ht="10.5" customHeight="1" x14ac:dyDescent="0.15">
      <c r="A1077" s="23" t="str">
        <f t="shared" si="603"/>
        <v>18:30～18:40</v>
      </c>
      <c r="B1077" s="24">
        <f t="shared" ref="B1077:E1077" si="610">B153+B307</f>
        <v>7</v>
      </c>
      <c r="C1077" s="25">
        <f t="shared" si="610"/>
        <v>0</v>
      </c>
      <c r="D1077" s="25">
        <f t="shared" si="610"/>
        <v>1</v>
      </c>
      <c r="E1077" s="26">
        <f t="shared" si="610"/>
        <v>0</v>
      </c>
      <c r="F1077" s="27">
        <f t="shared" si="554"/>
        <v>8</v>
      </c>
      <c r="G1077" s="24">
        <f t="shared" si="555"/>
        <v>0</v>
      </c>
      <c r="H1077" s="28">
        <f t="shared" si="556"/>
        <v>0</v>
      </c>
      <c r="I1077" s="27">
        <f t="shared" si="605"/>
        <v>0</v>
      </c>
      <c r="J1077" s="27">
        <f t="shared" si="605"/>
        <v>0</v>
      </c>
    </row>
    <row r="1078" spans="1:10" s="22" customFormat="1" ht="10.5" customHeight="1" x14ac:dyDescent="0.15">
      <c r="A1078" s="23" t="str">
        <f t="shared" si="603"/>
        <v>18:40～18:50</v>
      </c>
      <c r="B1078" s="24">
        <f t="shared" ref="B1078:E1078" si="611">B154+B308</f>
        <v>8</v>
      </c>
      <c r="C1078" s="25">
        <f t="shared" si="611"/>
        <v>0</v>
      </c>
      <c r="D1078" s="25">
        <f t="shared" si="611"/>
        <v>1</v>
      </c>
      <c r="E1078" s="26">
        <f t="shared" si="611"/>
        <v>0</v>
      </c>
      <c r="F1078" s="27">
        <f t="shared" si="554"/>
        <v>9</v>
      </c>
      <c r="G1078" s="24">
        <f t="shared" si="555"/>
        <v>0</v>
      </c>
      <c r="H1078" s="28">
        <f t="shared" si="556"/>
        <v>0</v>
      </c>
      <c r="I1078" s="27">
        <f t="shared" si="605"/>
        <v>0</v>
      </c>
      <c r="J1078" s="27">
        <f t="shared" si="605"/>
        <v>0</v>
      </c>
    </row>
    <row r="1079" spans="1:10" s="22" customFormat="1" ht="10.5" customHeight="1" x14ac:dyDescent="0.15">
      <c r="A1079" s="29" t="str">
        <f t="shared" si="603"/>
        <v>18:50～19:00</v>
      </c>
      <c r="B1079" s="41">
        <f t="shared" ref="B1079:E1079" si="612">B155+B309</f>
        <v>10</v>
      </c>
      <c r="C1079" s="42">
        <f t="shared" si="612"/>
        <v>0</v>
      </c>
      <c r="D1079" s="42">
        <f t="shared" si="612"/>
        <v>2</v>
      </c>
      <c r="E1079" s="43">
        <f t="shared" si="612"/>
        <v>0</v>
      </c>
      <c r="F1079" s="44">
        <f t="shared" si="554"/>
        <v>12</v>
      </c>
      <c r="G1079" s="41">
        <f t="shared" si="555"/>
        <v>0</v>
      </c>
      <c r="H1079" s="45">
        <f t="shared" si="556"/>
        <v>0</v>
      </c>
      <c r="I1079" s="44">
        <f t="shared" si="605"/>
        <v>0</v>
      </c>
      <c r="J1079" s="44">
        <f t="shared" si="605"/>
        <v>0</v>
      </c>
    </row>
    <row r="1080" spans="1:10" s="22" customFormat="1" ht="10.5" customHeight="1" x14ac:dyDescent="0.15">
      <c r="A1080" s="30" t="str">
        <f t="shared" si="603"/>
        <v>12時間計</v>
      </c>
      <c r="B1080" s="31">
        <f>SUM(B1008:B1079)</f>
        <v>604</v>
      </c>
      <c r="C1080" s="32">
        <f>SUM(C1008:C1079)</f>
        <v>0</v>
      </c>
      <c r="D1080" s="32">
        <f>SUM(D1008:D1079)</f>
        <v>53</v>
      </c>
      <c r="E1080" s="33">
        <f>SUM(E1008:E1079)</f>
        <v>11</v>
      </c>
      <c r="F1080" s="34">
        <f>SUM(B1080:E1080)</f>
        <v>668</v>
      </c>
      <c r="G1080" s="31">
        <f>C1080+E1080</f>
        <v>11</v>
      </c>
      <c r="H1080" s="35">
        <f>IF(F1080&gt;0,ROUND(G1080/F1080,3),0)</f>
        <v>1.6E-2</v>
      </c>
      <c r="I1080" s="34">
        <f>SUM(I1008:I1079)</f>
        <v>34</v>
      </c>
      <c r="J1080" s="34">
        <f>SUM(J1008:J1079)</f>
        <v>12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179" t="s">
        <v>2</v>
      </c>
      <c r="C1083" s="181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70" t="s">
        <v>134</v>
      </c>
    </row>
    <row r="1084" spans="1:10" ht="12" customHeight="1" x14ac:dyDescent="0.15">
      <c r="A1084" s="10" t="s">
        <v>1</v>
      </c>
      <c r="B1084" s="180"/>
      <c r="C1084" s="166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71"/>
    </row>
    <row r="1085" spans="1:10" s="22" customFormat="1" ht="10.5" customHeight="1" x14ac:dyDescent="0.15">
      <c r="A1085" s="16" t="str">
        <f t="shared" ref="A1085:A1116" si="613">A1008</f>
        <v xml:space="preserve"> 7:00～ 7:10</v>
      </c>
      <c r="B1085" s="17">
        <f t="shared" ref="B1085:E1104" si="614">B931+B1008</f>
        <v>1</v>
      </c>
      <c r="C1085" s="18">
        <f t="shared" si="614"/>
        <v>0</v>
      </c>
      <c r="D1085" s="18">
        <f t="shared" si="614"/>
        <v>0</v>
      </c>
      <c r="E1085" s="19">
        <f t="shared" si="614"/>
        <v>0</v>
      </c>
      <c r="F1085" s="20">
        <f t="shared" ref="F1085:F1096" si="615">SUM(B1085:E1085)</f>
        <v>1</v>
      </c>
      <c r="G1085" s="17">
        <f t="shared" ref="G1085:G1096" si="616">C1085+E1085</f>
        <v>0</v>
      </c>
      <c r="H1085" s="21">
        <f t="shared" ref="H1085:H1096" si="617">IF(F1085&gt;0,ROUND(G1085/F1085,3),0)</f>
        <v>0</v>
      </c>
      <c r="I1085" s="20">
        <f t="shared" ref="I1085:J1116" si="618">I931+I1008</f>
        <v>1</v>
      </c>
      <c r="J1085" s="20">
        <f t="shared" si="618"/>
        <v>0</v>
      </c>
    </row>
    <row r="1086" spans="1:10" s="22" customFormat="1" ht="10.5" customHeight="1" x14ac:dyDescent="0.15">
      <c r="A1086" s="23" t="str">
        <f t="shared" si="613"/>
        <v xml:space="preserve"> 7:10～ 7:20</v>
      </c>
      <c r="B1086" s="24">
        <f t="shared" si="614"/>
        <v>3</v>
      </c>
      <c r="C1086" s="25">
        <f t="shared" si="614"/>
        <v>0</v>
      </c>
      <c r="D1086" s="25">
        <f t="shared" si="614"/>
        <v>0</v>
      </c>
      <c r="E1086" s="26">
        <f t="shared" si="614"/>
        <v>0</v>
      </c>
      <c r="F1086" s="27">
        <f t="shared" si="615"/>
        <v>3</v>
      </c>
      <c r="G1086" s="24">
        <f t="shared" si="616"/>
        <v>0</v>
      </c>
      <c r="H1086" s="28">
        <f t="shared" si="617"/>
        <v>0</v>
      </c>
      <c r="I1086" s="27">
        <f t="shared" si="618"/>
        <v>0</v>
      </c>
      <c r="J1086" s="27">
        <f t="shared" si="618"/>
        <v>0</v>
      </c>
    </row>
    <row r="1087" spans="1:10" s="22" customFormat="1" ht="10.5" customHeight="1" x14ac:dyDescent="0.15">
      <c r="A1087" s="23" t="str">
        <f t="shared" si="613"/>
        <v xml:space="preserve"> 7:20～ 7:30</v>
      </c>
      <c r="B1087" s="24">
        <f t="shared" si="614"/>
        <v>2</v>
      </c>
      <c r="C1087" s="25">
        <f t="shared" si="614"/>
        <v>0</v>
      </c>
      <c r="D1087" s="25">
        <f t="shared" si="614"/>
        <v>0</v>
      </c>
      <c r="E1087" s="26">
        <f t="shared" si="614"/>
        <v>0</v>
      </c>
      <c r="F1087" s="27">
        <f t="shared" si="615"/>
        <v>2</v>
      </c>
      <c r="G1087" s="24">
        <f t="shared" si="616"/>
        <v>0</v>
      </c>
      <c r="H1087" s="28">
        <f t="shared" si="617"/>
        <v>0</v>
      </c>
      <c r="I1087" s="27">
        <f t="shared" si="618"/>
        <v>1</v>
      </c>
      <c r="J1087" s="27">
        <f t="shared" si="618"/>
        <v>0</v>
      </c>
    </row>
    <row r="1088" spans="1:10" s="22" customFormat="1" ht="10.5" customHeight="1" x14ac:dyDescent="0.15">
      <c r="A1088" s="23" t="str">
        <f t="shared" si="613"/>
        <v xml:space="preserve"> 7:30～ 7:40</v>
      </c>
      <c r="B1088" s="24">
        <f t="shared" si="614"/>
        <v>1</v>
      </c>
      <c r="C1088" s="25">
        <f t="shared" si="614"/>
        <v>0</v>
      </c>
      <c r="D1088" s="25">
        <f t="shared" si="614"/>
        <v>0</v>
      </c>
      <c r="E1088" s="26">
        <f t="shared" si="614"/>
        <v>0</v>
      </c>
      <c r="F1088" s="27">
        <f t="shared" si="615"/>
        <v>1</v>
      </c>
      <c r="G1088" s="24">
        <f t="shared" si="616"/>
        <v>0</v>
      </c>
      <c r="H1088" s="28">
        <f t="shared" si="617"/>
        <v>0</v>
      </c>
      <c r="I1088" s="27">
        <f t="shared" si="618"/>
        <v>1</v>
      </c>
      <c r="J1088" s="27">
        <f t="shared" si="618"/>
        <v>0</v>
      </c>
    </row>
    <row r="1089" spans="1:10" s="22" customFormat="1" ht="10.5" customHeight="1" x14ac:dyDescent="0.15">
      <c r="A1089" s="23" t="str">
        <f t="shared" si="613"/>
        <v xml:space="preserve"> 7:40～ 7:50</v>
      </c>
      <c r="B1089" s="24">
        <f t="shared" si="614"/>
        <v>1</v>
      </c>
      <c r="C1089" s="25">
        <f t="shared" si="614"/>
        <v>0</v>
      </c>
      <c r="D1089" s="25">
        <f t="shared" si="614"/>
        <v>0</v>
      </c>
      <c r="E1089" s="26">
        <f t="shared" si="614"/>
        <v>1</v>
      </c>
      <c r="F1089" s="27">
        <f t="shared" si="615"/>
        <v>2</v>
      </c>
      <c r="G1089" s="24">
        <f t="shared" si="616"/>
        <v>1</v>
      </c>
      <c r="H1089" s="28">
        <f t="shared" si="617"/>
        <v>0.5</v>
      </c>
      <c r="I1089" s="27">
        <f t="shared" si="618"/>
        <v>0</v>
      </c>
      <c r="J1089" s="27">
        <f t="shared" si="618"/>
        <v>0</v>
      </c>
    </row>
    <row r="1090" spans="1:10" s="22" customFormat="1" ht="10.5" customHeight="1" x14ac:dyDescent="0.15">
      <c r="A1090" s="23" t="str">
        <f t="shared" si="613"/>
        <v xml:space="preserve"> 7:50～ 8:00</v>
      </c>
      <c r="B1090" s="24">
        <f t="shared" si="614"/>
        <v>0</v>
      </c>
      <c r="C1090" s="25">
        <f t="shared" si="614"/>
        <v>0</v>
      </c>
      <c r="D1090" s="25">
        <f t="shared" si="614"/>
        <v>1</v>
      </c>
      <c r="E1090" s="26">
        <f t="shared" si="614"/>
        <v>0</v>
      </c>
      <c r="F1090" s="27">
        <f t="shared" si="615"/>
        <v>1</v>
      </c>
      <c r="G1090" s="24">
        <f t="shared" si="616"/>
        <v>0</v>
      </c>
      <c r="H1090" s="28">
        <f t="shared" si="617"/>
        <v>0</v>
      </c>
      <c r="I1090" s="27">
        <f t="shared" si="618"/>
        <v>0</v>
      </c>
      <c r="J1090" s="27">
        <f t="shared" si="618"/>
        <v>0</v>
      </c>
    </row>
    <row r="1091" spans="1:10" s="22" customFormat="1" ht="10.5" customHeight="1" x14ac:dyDescent="0.15">
      <c r="A1091" s="23" t="str">
        <f t="shared" si="613"/>
        <v xml:space="preserve"> 8:00～ 8:10</v>
      </c>
      <c r="B1091" s="24">
        <f t="shared" si="614"/>
        <v>7</v>
      </c>
      <c r="C1091" s="25">
        <f t="shared" si="614"/>
        <v>0</v>
      </c>
      <c r="D1091" s="25">
        <f t="shared" si="614"/>
        <v>0</v>
      </c>
      <c r="E1091" s="26">
        <f t="shared" si="614"/>
        <v>0</v>
      </c>
      <c r="F1091" s="27">
        <f t="shared" si="615"/>
        <v>7</v>
      </c>
      <c r="G1091" s="24">
        <f t="shared" si="616"/>
        <v>0</v>
      </c>
      <c r="H1091" s="28">
        <f t="shared" si="617"/>
        <v>0</v>
      </c>
      <c r="I1091" s="27">
        <f t="shared" si="618"/>
        <v>0</v>
      </c>
      <c r="J1091" s="27">
        <f t="shared" si="618"/>
        <v>0</v>
      </c>
    </row>
    <row r="1092" spans="1:10" s="22" customFormat="1" ht="10.5" customHeight="1" x14ac:dyDescent="0.15">
      <c r="A1092" s="23" t="str">
        <f t="shared" si="613"/>
        <v xml:space="preserve"> 8:10～ 8:20</v>
      </c>
      <c r="B1092" s="24">
        <f t="shared" si="614"/>
        <v>4</v>
      </c>
      <c r="C1092" s="25">
        <f t="shared" si="614"/>
        <v>0</v>
      </c>
      <c r="D1092" s="25">
        <f t="shared" si="614"/>
        <v>0</v>
      </c>
      <c r="E1092" s="26">
        <f t="shared" si="614"/>
        <v>0</v>
      </c>
      <c r="F1092" s="27">
        <f t="shared" si="615"/>
        <v>4</v>
      </c>
      <c r="G1092" s="24">
        <f t="shared" si="616"/>
        <v>0</v>
      </c>
      <c r="H1092" s="28">
        <f t="shared" si="617"/>
        <v>0</v>
      </c>
      <c r="I1092" s="27">
        <f t="shared" si="618"/>
        <v>0</v>
      </c>
      <c r="J1092" s="27">
        <f t="shared" si="618"/>
        <v>0</v>
      </c>
    </row>
    <row r="1093" spans="1:10" s="22" customFormat="1" ht="10.5" customHeight="1" x14ac:dyDescent="0.15">
      <c r="A1093" s="23" t="str">
        <f t="shared" si="613"/>
        <v xml:space="preserve"> 8:20～ 8:30</v>
      </c>
      <c r="B1093" s="24">
        <f t="shared" si="614"/>
        <v>5</v>
      </c>
      <c r="C1093" s="25">
        <f t="shared" si="614"/>
        <v>0</v>
      </c>
      <c r="D1093" s="25">
        <f t="shared" si="614"/>
        <v>0</v>
      </c>
      <c r="E1093" s="26">
        <f t="shared" si="614"/>
        <v>0</v>
      </c>
      <c r="F1093" s="27">
        <f t="shared" si="615"/>
        <v>5</v>
      </c>
      <c r="G1093" s="24">
        <f t="shared" si="616"/>
        <v>0</v>
      </c>
      <c r="H1093" s="28">
        <f t="shared" si="617"/>
        <v>0</v>
      </c>
      <c r="I1093" s="27">
        <f t="shared" si="618"/>
        <v>0</v>
      </c>
      <c r="J1093" s="27">
        <f t="shared" si="618"/>
        <v>0</v>
      </c>
    </row>
    <row r="1094" spans="1:10" s="22" customFormat="1" ht="10.5" customHeight="1" x14ac:dyDescent="0.15">
      <c r="A1094" s="23" t="str">
        <f t="shared" si="613"/>
        <v xml:space="preserve"> 8:30～ 8:40</v>
      </c>
      <c r="B1094" s="24">
        <f t="shared" si="614"/>
        <v>7</v>
      </c>
      <c r="C1094" s="25">
        <f t="shared" si="614"/>
        <v>0</v>
      </c>
      <c r="D1094" s="25">
        <f t="shared" si="614"/>
        <v>3</v>
      </c>
      <c r="E1094" s="26">
        <f t="shared" si="614"/>
        <v>0</v>
      </c>
      <c r="F1094" s="27">
        <f t="shared" si="615"/>
        <v>10</v>
      </c>
      <c r="G1094" s="24">
        <f t="shared" si="616"/>
        <v>0</v>
      </c>
      <c r="H1094" s="28">
        <f t="shared" si="617"/>
        <v>0</v>
      </c>
      <c r="I1094" s="27">
        <f t="shared" si="618"/>
        <v>1</v>
      </c>
      <c r="J1094" s="27">
        <f t="shared" si="618"/>
        <v>0</v>
      </c>
    </row>
    <row r="1095" spans="1:10" s="22" customFormat="1" ht="10.5" customHeight="1" x14ac:dyDescent="0.15">
      <c r="A1095" s="23" t="str">
        <f t="shared" si="613"/>
        <v xml:space="preserve"> 8:40～ 8:50</v>
      </c>
      <c r="B1095" s="24">
        <f t="shared" si="614"/>
        <v>11</v>
      </c>
      <c r="C1095" s="25">
        <f t="shared" si="614"/>
        <v>0</v>
      </c>
      <c r="D1095" s="25">
        <f t="shared" si="614"/>
        <v>0</v>
      </c>
      <c r="E1095" s="26">
        <f t="shared" si="614"/>
        <v>0</v>
      </c>
      <c r="F1095" s="27">
        <f t="shared" si="615"/>
        <v>11</v>
      </c>
      <c r="G1095" s="24">
        <f t="shared" si="616"/>
        <v>0</v>
      </c>
      <c r="H1095" s="28">
        <f t="shared" si="617"/>
        <v>0</v>
      </c>
      <c r="I1095" s="27">
        <f t="shared" si="618"/>
        <v>0</v>
      </c>
      <c r="J1095" s="27">
        <f t="shared" si="618"/>
        <v>0</v>
      </c>
    </row>
    <row r="1096" spans="1:10" s="22" customFormat="1" ht="10.5" customHeight="1" x14ac:dyDescent="0.15">
      <c r="A1096" s="23" t="str">
        <f t="shared" si="613"/>
        <v xml:space="preserve"> 8:50～ 9:00</v>
      </c>
      <c r="B1096" s="24">
        <f t="shared" si="614"/>
        <v>16</v>
      </c>
      <c r="C1096" s="25">
        <f t="shared" si="614"/>
        <v>0</v>
      </c>
      <c r="D1096" s="25">
        <f t="shared" si="614"/>
        <v>0</v>
      </c>
      <c r="E1096" s="26">
        <f t="shared" si="614"/>
        <v>0</v>
      </c>
      <c r="F1096" s="27">
        <f t="shared" si="615"/>
        <v>16</v>
      </c>
      <c r="G1096" s="24">
        <f t="shared" si="616"/>
        <v>0</v>
      </c>
      <c r="H1096" s="28">
        <f t="shared" si="617"/>
        <v>0</v>
      </c>
      <c r="I1096" s="27">
        <f t="shared" si="618"/>
        <v>0</v>
      </c>
      <c r="J1096" s="27">
        <f t="shared" si="618"/>
        <v>2</v>
      </c>
    </row>
    <row r="1097" spans="1:10" s="22" customFormat="1" ht="10.5" customHeight="1" x14ac:dyDescent="0.15">
      <c r="A1097" s="23" t="str">
        <f t="shared" si="613"/>
        <v xml:space="preserve"> 9:00～ 9:10</v>
      </c>
      <c r="B1097" s="24">
        <f t="shared" si="614"/>
        <v>16</v>
      </c>
      <c r="C1097" s="25">
        <f t="shared" si="614"/>
        <v>0</v>
      </c>
      <c r="D1097" s="25">
        <f t="shared" si="614"/>
        <v>1</v>
      </c>
      <c r="E1097" s="26">
        <f t="shared" si="614"/>
        <v>0</v>
      </c>
      <c r="F1097" s="27">
        <f t="shared" ref="F1097:F1102" si="619">SUM(B1097:E1097)</f>
        <v>17</v>
      </c>
      <c r="G1097" s="24">
        <f t="shared" ref="G1097:G1102" si="620">C1097+E1097</f>
        <v>0</v>
      </c>
      <c r="H1097" s="28">
        <f t="shared" ref="H1097:H1102" si="621">IF(F1097&gt;0,ROUND(G1097/F1097,3),0)</f>
        <v>0</v>
      </c>
      <c r="I1097" s="27">
        <f t="shared" si="618"/>
        <v>2</v>
      </c>
      <c r="J1097" s="27">
        <f t="shared" si="618"/>
        <v>0</v>
      </c>
    </row>
    <row r="1098" spans="1:10" s="22" customFormat="1" ht="10.5" customHeight="1" x14ac:dyDescent="0.15">
      <c r="A1098" s="23" t="str">
        <f t="shared" si="613"/>
        <v xml:space="preserve"> 9:10～ 9:20</v>
      </c>
      <c r="B1098" s="24">
        <f t="shared" si="614"/>
        <v>9</v>
      </c>
      <c r="C1098" s="25">
        <f t="shared" si="614"/>
        <v>0</v>
      </c>
      <c r="D1098" s="25">
        <f t="shared" si="614"/>
        <v>0</v>
      </c>
      <c r="E1098" s="26">
        <f t="shared" si="614"/>
        <v>1</v>
      </c>
      <c r="F1098" s="27">
        <f t="shared" si="619"/>
        <v>10</v>
      </c>
      <c r="G1098" s="24">
        <f t="shared" si="620"/>
        <v>1</v>
      </c>
      <c r="H1098" s="28">
        <f t="shared" si="621"/>
        <v>0.1</v>
      </c>
      <c r="I1098" s="27">
        <f t="shared" si="618"/>
        <v>0</v>
      </c>
      <c r="J1098" s="27">
        <f t="shared" si="618"/>
        <v>0</v>
      </c>
    </row>
    <row r="1099" spans="1:10" s="22" customFormat="1" ht="10.5" customHeight="1" x14ac:dyDescent="0.15">
      <c r="A1099" s="23" t="str">
        <f t="shared" si="613"/>
        <v xml:space="preserve"> 9:20～ 9:30</v>
      </c>
      <c r="B1099" s="24">
        <f t="shared" si="614"/>
        <v>8</v>
      </c>
      <c r="C1099" s="25">
        <f t="shared" si="614"/>
        <v>0</v>
      </c>
      <c r="D1099" s="25">
        <f t="shared" si="614"/>
        <v>0</v>
      </c>
      <c r="E1099" s="26">
        <f t="shared" si="614"/>
        <v>0</v>
      </c>
      <c r="F1099" s="27">
        <f t="shared" si="619"/>
        <v>8</v>
      </c>
      <c r="G1099" s="24">
        <f t="shared" si="620"/>
        <v>0</v>
      </c>
      <c r="H1099" s="28">
        <f t="shared" si="621"/>
        <v>0</v>
      </c>
      <c r="I1099" s="27">
        <f t="shared" si="618"/>
        <v>2</v>
      </c>
      <c r="J1099" s="27">
        <f t="shared" si="618"/>
        <v>0</v>
      </c>
    </row>
    <row r="1100" spans="1:10" s="22" customFormat="1" ht="10.5" customHeight="1" x14ac:dyDescent="0.15">
      <c r="A1100" s="23" t="str">
        <f t="shared" si="613"/>
        <v xml:space="preserve"> 9:30～ 9:40</v>
      </c>
      <c r="B1100" s="24">
        <f t="shared" si="614"/>
        <v>13</v>
      </c>
      <c r="C1100" s="25">
        <f t="shared" si="614"/>
        <v>0</v>
      </c>
      <c r="D1100" s="25">
        <f t="shared" si="614"/>
        <v>0</v>
      </c>
      <c r="E1100" s="26">
        <f t="shared" si="614"/>
        <v>0</v>
      </c>
      <c r="F1100" s="27">
        <f t="shared" si="619"/>
        <v>13</v>
      </c>
      <c r="G1100" s="24">
        <f t="shared" si="620"/>
        <v>0</v>
      </c>
      <c r="H1100" s="28">
        <f t="shared" si="621"/>
        <v>0</v>
      </c>
      <c r="I1100" s="27">
        <f t="shared" si="618"/>
        <v>1</v>
      </c>
      <c r="J1100" s="27">
        <f t="shared" si="618"/>
        <v>0</v>
      </c>
    </row>
    <row r="1101" spans="1:10" s="22" customFormat="1" ht="10.5" customHeight="1" x14ac:dyDescent="0.15">
      <c r="A1101" s="23" t="str">
        <f t="shared" si="613"/>
        <v xml:space="preserve"> 9:40～ 9:50</v>
      </c>
      <c r="B1101" s="24">
        <f t="shared" si="614"/>
        <v>10</v>
      </c>
      <c r="C1101" s="25">
        <f t="shared" si="614"/>
        <v>0</v>
      </c>
      <c r="D1101" s="25">
        <f t="shared" si="614"/>
        <v>2</v>
      </c>
      <c r="E1101" s="26">
        <f t="shared" si="614"/>
        <v>0</v>
      </c>
      <c r="F1101" s="27">
        <f t="shared" si="619"/>
        <v>12</v>
      </c>
      <c r="G1101" s="24">
        <f t="shared" si="620"/>
        <v>0</v>
      </c>
      <c r="H1101" s="28">
        <f t="shared" si="621"/>
        <v>0</v>
      </c>
      <c r="I1101" s="27">
        <f t="shared" si="618"/>
        <v>0</v>
      </c>
      <c r="J1101" s="27">
        <f t="shared" si="618"/>
        <v>1</v>
      </c>
    </row>
    <row r="1102" spans="1:10" s="22" customFormat="1" ht="10.5" customHeight="1" x14ac:dyDescent="0.15">
      <c r="A1102" s="23" t="str">
        <f t="shared" si="613"/>
        <v xml:space="preserve"> 9:50～10:00</v>
      </c>
      <c r="B1102" s="24">
        <f t="shared" si="614"/>
        <v>10</v>
      </c>
      <c r="C1102" s="25">
        <f t="shared" si="614"/>
        <v>0</v>
      </c>
      <c r="D1102" s="25">
        <f t="shared" si="614"/>
        <v>0</v>
      </c>
      <c r="E1102" s="26">
        <f t="shared" si="614"/>
        <v>1</v>
      </c>
      <c r="F1102" s="27">
        <f t="shared" si="619"/>
        <v>11</v>
      </c>
      <c r="G1102" s="24">
        <f t="shared" si="620"/>
        <v>1</v>
      </c>
      <c r="H1102" s="28">
        <f t="shared" si="621"/>
        <v>9.0999999999999998E-2</v>
      </c>
      <c r="I1102" s="27">
        <f t="shared" si="618"/>
        <v>4</v>
      </c>
      <c r="J1102" s="27">
        <f t="shared" si="618"/>
        <v>1</v>
      </c>
    </row>
    <row r="1103" spans="1:10" s="22" customFormat="1" ht="10.5" customHeight="1" x14ac:dyDescent="0.15">
      <c r="A1103" s="23" t="str">
        <f t="shared" si="613"/>
        <v>10:00～10:10</v>
      </c>
      <c r="B1103" s="24">
        <f t="shared" si="614"/>
        <v>11</v>
      </c>
      <c r="C1103" s="25">
        <f t="shared" si="614"/>
        <v>0</v>
      </c>
      <c r="D1103" s="25">
        <f t="shared" si="614"/>
        <v>0</v>
      </c>
      <c r="E1103" s="26">
        <f t="shared" si="614"/>
        <v>0</v>
      </c>
      <c r="F1103" s="27">
        <f t="shared" ref="F1103:F1156" si="622">SUM(B1103:E1103)</f>
        <v>11</v>
      </c>
      <c r="G1103" s="24">
        <f t="shared" ref="G1103:G1156" si="623">C1103+E1103</f>
        <v>0</v>
      </c>
      <c r="H1103" s="28">
        <f t="shared" ref="H1103:H1156" si="624">IF(F1103&gt;0,ROUND(G1103/F1103,3),0)</f>
        <v>0</v>
      </c>
      <c r="I1103" s="27">
        <f t="shared" si="618"/>
        <v>1</v>
      </c>
      <c r="J1103" s="27">
        <f t="shared" si="618"/>
        <v>2</v>
      </c>
    </row>
    <row r="1104" spans="1:10" s="22" customFormat="1" ht="10.5" customHeight="1" x14ac:dyDescent="0.15">
      <c r="A1104" s="23" t="str">
        <f t="shared" si="613"/>
        <v>10:10～10:20</v>
      </c>
      <c r="B1104" s="24">
        <f t="shared" si="614"/>
        <v>10</v>
      </c>
      <c r="C1104" s="25">
        <f t="shared" si="614"/>
        <v>0</v>
      </c>
      <c r="D1104" s="25">
        <f t="shared" si="614"/>
        <v>0</v>
      </c>
      <c r="E1104" s="26">
        <f t="shared" si="614"/>
        <v>0</v>
      </c>
      <c r="F1104" s="27">
        <f t="shared" si="622"/>
        <v>10</v>
      </c>
      <c r="G1104" s="24">
        <f t="shared" si="623"/>
        <v>0</v>
      </c>
      <c r="H1104" s="28">
        <f t="shared" si="624"/>
        <v>0</v>
      </c>
      <c r="I1104" s="27">
        <f t="shared" si="618"/>
        <v>2</v>
      </c>
      <c r="J1104" s="27">
        <f t="shared" si="618"/>
        <v>0</v>
      </c>
    </row>
    <row r="1105" spans="1:10" s="22" customFormat="1" ht="10.5" customHeight="1" x14ac:dyDescent="0.15">
      <c r="A1105" s="23" t="str">
        <f t="shared" si="613"/>
        <v>10:20～10:30</v>
      </c>
      <c r="B1105" s="24">
        <f t="shared" ref="B1105:E1124" si="625">B951+B1028</f>
        <v>8</v>
      </c>
      <c r="C1105" s="25">
        <f t="shared" si="625"/>
        <v>0</v>
      </c>
      <c r="D1105" s="25">
        <f t="shared" si="625"/>
        <v>0</v>
      </c>
      <c r="E1105" s="26">
        <f t="shared" si="625"/>
        <v>0</v>
      </c>
      <c r="F1105" s="27">
        <f t="shared" si="622"/>
        <v>8</v>
      </c>
      <c r="G1105" s="24">
        <f t="shared" si="623"/>
        <v>0</v>
      </c>
      <c r="H1105" s="28">
        <f t="shared" si="624"/>
        <v>0</v>
      </c>
      <c r="I1105" s="27">
        <f t="shared" si="618"/>
        <v>2</v>
      </c>
      <c r="J1105" s="27">
        <f t="shared" si="618"/>
        <v>0</v>
      </c>
    </row>
    <row r="1106" spans="1:10" s="22" customFormat="1" ht="10.5" customHeight="1" x14ac:dyDescent="0.15">
      <c r="A1106" s="23" t="str">
        <f t="shared" si="613"/>
        <v>10:30～10:40</v>
      </c>
      <c r="B1106" s="24">
        <f t="shared" si="625"/>
        <v>7</v>
      </c>
      <c r="C1106" s="25">
        <f t="shared" si="625"/>
        <v>0</v>
      </c>
      <c r="D1106" s="25">
        <f t="shared" si="625"/>
        <v>3</v>
      </c>
      <c r="E1106" s="26">
        <f t="shared" si="625"/>
        <v>0</v>
      </c>
      <c r="F1106" s="27">
        <f t="shared" si="622"/>
        <v>10</v>
      </c>
      <c r="G1106" s="24">
        <f t="shared" si="623"/>
        <v>0</v>
      </c>
      <c r="H1106" s="28">
        <f t="shared" si="624"/>
        <v>0</v>
      </c>
      <c r="I1106" s="27">
        <f t="shared" si="618"/>
        <v>0</v>
      </c>
      <c r="J1106" s="27">
        <f t="shared" si="618"/>
        <v>2</v>
      </c>
    </row>
    <row r="1107" spans="1:10" s="22" customFormat="1" ht="10.5" customHeight="1" x14ac:dyDescent="0.15">
      <c r="A1107" s="23" t="str">
        <f t="shared" si="613"/>
        <v>10:40～10:50</v>
      </c>
      <c r="B1107" s="24">
        <f t="shared" si="625"/>
        <v>5</v>
      </c>
      <c r="C1107" s="25">
        <f t="shared" si="625"/>
        <v>0</v>
      </c>
      <c r="D1107" s="25">
        <f t="shared" si="625"/>
        <v>3</v>
      </c>
      <c r="E1107" s="26">
        <f t="shared" si="625"/>
        <v>1</v>
      </c>
      <c r="F1107" s="27">
        <f t="shared" si="622"/>
        <v>9</v>
      </c>
      <c r="G1107" s="24">
        <f t="shared" si="623"/>
        <v>1</v>
      </c>
      <c r="H1107" s="28">
        <f t="shared" si="624"/>
        <v>0.111</v>
      </c>
      <c r="I1107" s="27">
        <f t="shared" si="618"/>
        <v>1</v>
      </c>
      <c r="J1107" s="27">
        <f t="shared" si="618"/>
        <v>0</v>
      </c>
    </row>
    <row r="1108" spans="1:10" s="22" customFormat="1" ht="10.5" customHeight="1" x14ac:dyDescent="0.15">
      <c r="A1108" s="23" t="str">
        <f t="shared" si="613"/>
        <v>10:50～11:00</v>
      </c>
      <c r="B1108" s="24">
        <f t="shared" si="625"/>
        <v>6</v>
      </c>
      <c r="C1108" s="25">
        <f t="shared" si="625"/>
        <v>0</v>
      </c>
      <c r="D1108" s="25">
        <f t="shared" si="625"/>
        <v>0</v>
      </c>
      <c r="E1108" s="26">
        <f t="shared" si="625"/>
        <v>0</v>
      </c>
      <c r="F1108" s="27">
        <f t="shared" si="622"/>
        <v>6</v>
      </c>
      <c r="G1108" s="24">
        <f t="shared" si="623"/>
        <v>0</v>
      </c>
      <c r="H1108" s="28">
        <f t="shared" si="624"/>
        <v>0</v>
      </c>
      <c r="I1108" s="27">
        <f t="shared" si="618"/>
        <v>0</v>
      </c>
      <c r="J1108" s="27">
        <f t="shared" si="618"/>
        <v>0</v>
      </c>
    </row>
    <row r="1109" spans="1:10" s="22" customFormat="1" ht="10.5" customHeight="1" x14ac:dyDescent="0.15">
      <c r="A1109" s="23" t="str">
        <f t="shared" si="613"/>
        <v>11:00～11:10</v>
      </c>
      <c r="B1109" s="24">
        <f t="shared" si="625"/>
        <v>17</v>
      </c>
      <c r="C1109" s="25">
        <f t="shared" si="625"/>
        <v>0</v>
      </c>
      <c r="D1109" s="25">
        <f t="shared" si="625"/>
        <v>3</v>
      </c>
      <c r="E1109" s="26">
        <f t="shared" si="625"/>
        <v>0</v>
      </c>
      <c r="F1109" s="27">
        <f t="shared" si="622"/>
        <v>20</v>
      </c>
      <c r="G1109" s="24">
        <f t="shared" si="623"/>
        <v>0</v>
      </c>
      <c r="H1109" s="28">
        <f t="shared" si="624"/>
        <v>0</v>
      </c>
      <c r="I1109" s="27">
        <f t="shared" si="618"/>
        <v>3</v>
      </c>
      <c r="J1109" s="27">
        <f t="shared" si="618"/>
        <v>0</v>
      </c>
    </row>
    <row r="1110" spans="1:10" s="22" customFormat="1" ht="10.5" customHeight="1" x14ac:dyDescent="0.15">
      <c r="A1110" s="23" t="str">
        <f t="shared" si="613"/>
        <v>11:10～11:20</v>
      </c>
      <c r="B1110" s="24">
        <f t="shared" si="625"/>
        <v>11</v>
      </c>
      <c r="C1110" s="25">
        <f t="shared" si="625"/>
        <v>0</v>
      </c>
      <c r="D1110" s="25">
        <f t="shared" si="625"/>
        <v>1</v>
      </c>
      <c r="E1110" s="26">
        <f t="shared" si="625"/>
        <v>0</v>
      </c>
      <c r="F1110" s="27">
        <f t="shared" si="622"/>
        <v>12</v>
      </c>
      <c r="G1110" s="24">
        <f t="shared" si="623"/>
        <v>0</v>
      </c>
      <c r="H1110" s="28">
        <f t="shared" si="624"/>
        <v>0</v>
      </c>
      <c r="I1110" s="27">
        <f t="shared" si="618"/>
        <v>1</v>
      </c>
      <c r="J1110" s="27">
        <f t="shared" si="618"/>
        <v>0</v>
      </c>
    </row>
    <row r="1111" spans="1:10" s="22" customFormat="1" ht="10.5" customHeight="1" x14ac:dyDescent="0.15">
      <c r="A1111" s="23" t="str">
        <f t="shared" si="613"/>
        <v>11:20～11:30</v>
      </c>
      <c r="B1111" s="24">
        <f t="shared" si="625"/>
        <v>8</v>
      </c>
      <c r="C1111" s="25">
        <f t="shared" si="625"/>
        <v>0</v>
      </c>
      <c r="D1111" s="25">
        <f t="shared" si="625"/>
        <v>1</v>
      </c>
      <c r="E1111" s="26">
        <f t="shared" si="625"/>
        <v>0</v>
      </c>
      <c r="F1111" s="27">
        <f t="shared" si="622"/>
        <v>9</v>
      </c>
      <c r="G1111" s="24">
        <f t="shared" si="623"/>
        <v>0</v>
      </c>
      <c r="H1111" s="28">
        <f t="shared" si="624"/>
        <v>0</v>
      </c>
      <c r="I1111" s="27">
        <f t="shared" si="618"/>
        <v>1</v>
      </c>
      <c r="J1111" s="27">
        <f t="shared" si="618"/>
        <v>0</v>
      </c>
    </row>
    <row r="1112" spans="1:10" s="22" customFormat="1" ht="10.5" customHeight="1" x14ac:dyDescent="0.15">
      <c r="A1112" s="23" t="str">
        <f t="shared" si="613"/>
        <v>11:30～11:40</v>
      </c>
      <c r="B1112" s="24">
        <f t="shared" si="625"/>
        <v>11</v>
      </c>
      <c r="C1112" s="25">
        <f t="shared" si="625"/>
        <v>0</v>
      </c>
      <c r="D1112" s="25">
        <f t="shared" si="625"/>
        <v>1</v>
      </c>
      <c r="E1112" s="26">
        <f t="shared" si="625"/>
        <v>0</v>
      </c>
      <c r="F1112" s="27">
        <f t="shared" si="622"/>
        <v>12</v>
      </c>
      <c r="G1112" s="24">
        <f t="shared" si="623"/>
        <v>0</v>
      </c>
      <c r="H1112" s="28">
        <f t="shared" si="624"/>
        <v>0</v>
      </c>
      <c r="I1112" s="27">
        <f t="shared" si="618"/>
        <v>1</v>
      </c>
      <c r="J1112" s="27">
        <f t="shared" si="618"/>
        <v>0</v>
      </c>
    </row>
    <row r="1113" spans="1:10" s="22" customFormat="1" ht="10.5" customHeight="1" x14ac:dyDescent="0.15">
      <c r="A1113" s="23" t="str">
        <f t="shared" si="613"/>
        <v>11:40～11:50</v>
      </c>
      <c r="B1113" s="24">
        <f t="shared" si="625"/>
        <v>14</v>
      </c>
      <c r="C1113" s="25">
        <f t="shared" si="625"/>
        <v>0</v>
      </c>
      <c r="D1113" s="25">
        <f t="shared" si="625"/>
        <v>0</v>
      </c>
      <c r="E1113" s="26">
        <f t="shared" si="625"/>
        <v>0</v>
      </c>
      <c r="F1113" s="27">
        <f t="shared" si="622"/>
        <v>14</v>
      </c>
      <c r="G1113" s="24">
        <f t="shared" si="623"/>
        <v>0</v>
      </c>
      <c r="H1113" s="28">
        <f t="shared" si="624"/>
        <v>0</v>
      </c>
      <c r="I1113" s="27">
        <f t="shared" si="618"/>
        <v>1</v>
      </c>
      <c r="J1113" s="27">
        <f t="shared" si="618"/>
        <v>0</v>
      </c>
    </row>
    <row r="1114" spans="1:10" s="22" customFormat="1" ht="10.5" customHeight="1" x14ac:dyDescent="0.15">
      <c r="A1114" s="23" t="str">
        <f t="shared" si="613"/>
        <v>11:50～12:00</v>
      </c>
      <c r="B1114" s="24">
        <f t="shared" si="625"/>
        <v>5</v>
      </c>
      <c r="C1114" s="25">
        <f t="shared" si="625"/>
        <v>0</v>
      </c>
      <c r="D1114" s="25">
        <f t="shared" si="625"/>
        <v>2</v>
      </c>
      <c r="E1114" s="26">
        <f t="shared" si="625"/>
        <v>0</v>
      </c>
      <c r="F1114" s="27">
        <f t="shared" si="622"/>
        <v>7</v>
      </c>
      <c r="G1114" s="24">
        <f t="shared" si="623"/>
        <v>0</v>
      </c>
      <c r="H1114" s="28">
        <f t="shared" si="624"/>
        <v>0</v>
      </c>
      <c r="I1114" s="27">
        <f t="shared" si="618"/>
        <v>0</v>
      </c>
      <c r="J1114" s="27">
        <f t="shared" si="618"/>
        <v>0</v>
      </c>
    </row>
    <row r="1115" spans="1:10" s="22" customFormat="1" ht="10.5" customHeight="1" x14ac:dyDescent="0.15">
      <c r="A1115" s="23" t="str">
        <f t="shared" si="613"/>
        <v>12:00～12:10</v>
      </c>
      <c r="B1115" s="24">
        <f t="shared" si="625"/>
        <v>8</v>
      </c>
      <c r="C1115" s="25">
        <f t="shared" si="625"/>
        <v>0</v>
      </c>
      <c r="D1115" s="25">
        <f t="shared" si="625"/>
        <v>0</v>
      </c>
      <c r="E1115" s="26">
        <f t="shared" si="625"/>
        <v>0</v>
      </c>
      <c r="F1115" s="27">
        <f t="shared" si="622"/>
        <v>8</v>
      </c>
      <c r="G1115" s="24">
        <f t="shared" si="623"/>
        <v>0</v>
      </c>
      <c r="H1115" s="28">
        <f t="shared" si="624"/>
        <v>0</v>
      </c>
      <c r="I1115" s="27">
        <f t="shared" si="618"/>
        <v>0</v>
      </c>
      <c r="J1115" s="27">
        <f t="shared" si="618"/>
        <v>0</v>
      </c>
    </row>
    <row r="1116" spans="1:10" s="22" customFormat="1" ht="10.5" customHeight="1" x14ac:dyDescent="0.15">
      <c r="A1116" s="23" t="str">
        <f t="shared" si="613"/>
        <v>12:10～12:20</v>
      </c>
      <c r="B1116" s="24">
        <f t="shared" si="625"/>
        <v>13</v>
      </c>
      <c r="C1116" s="25">
        <f t="shared" si="625"/>
        <v>0</v>
      </c>
      <c r="D1116" s="25">
        <f t="shared" si="625"/>
        <v>2</v>
      </c>
      <c r="E1116" s="26">
        <f t="shared" si="625"/>
        <v>0</v>
      </c>
      <c r="F1116" s="27">
        <f t="shared" si="622"/>
        <v>15</v>
      </c>
      <c r="G1116" s="24">
        <f t="shared" si="623"/>
        <v>0</v>
      </c>
      <c r="H1116" s="28">
        <f t="shared" si="624"/>
        <v>0</v>
      </c>
      <c r="I1116" s="27">
        <f t="shared" si="618"/>
        <v>1</v>
      </c>
      <c r="J1116" s="27">
        <f t="shared" si="618"/>
        <v>1</v>
      </c>
    </row>
    <row r="1117" spans="1:10" s="22" customFormat="1" ht="10.5" customHeight="1" x14ac:dyDescent="0.15">
      <c r="A1117" s="23" t="str">
        <f t="shared" ref="A1117:A1148" si="626">A1040</f>
        <v>12:20～12:30</v>
      </c>
      <c r="B1117" s="24">
        <f t="shared" si="625"/>
        <v>10</v>
      </c>
      <c r="C1117" s="25">
        <f t="shared" si="625"/>
        <v>0</v>
      </c>
      <c r="D1117" s="25">
        <f t="shared" si="625"/>
        <v>2</v>
      </c>
      <c r="E1117" s="26">
        <f t="shared" si="625"/>
        <v>1</v>
      </c>
      <c r="F1117" s="27">
        <f t="shared" si="622"/>
        <v>13</v>
      </c>
      <c r="G1117" s="24">
        <f t="shared" si="623"/>
        <v>1</v>
      </c>
      <c r="H1117" s="28">
        <f t="shared" si="624"/>
        <v>7.6999999999999999E-2</v>
      </c>
      <c r="I1117" s="27">
        <f t="shared" ref="I1117:J1148" si="627">I963+I1040</f>
        <v>1</v>
      </c>
      <c r="J1117" s="27">
        <f t="shared" si="627"/>
        <v>1</v>
      </c>
    </row>
    <row r="1118" spans="1:10" s="22" customFormat="1" ht="10.5" customHeight="1" x14ac:dyDescent="0.15">
      <c r="A1118" s="23" t="str">
        <f t="shared" si="626"/>
        <v>12:30～12:40</v>
      </c>
      <c r="B1118" s="24">
        <f t="shared" si="625"/>
        <v>9</v>
      </c>
      <c r="C1118" s="25">
        <f t="shared" si="625"/>
        <v>0</v>
      </c>
      <c r="D1118" s="25">
        <f t="shared" si="625"/>
        <v>1</v>
      </c>
      <c r="E1118" s="26">
        <f t="shared" si="625"/>
        <v>0</v>
      </c>
      <c r="F1118" s="27">
        <f t="shared" si="622"/>
        <v>10</v>
      </c>
      <c r="G1118" s="24">
        <f t="shared" si="623"/>
        <v>0</v>
      </c>
      <c r="H1118" s="28">
        <f t="shared" si="624"/>
        <v>0</v>
      </c>
      <c r="I1118" s="27">
        <f t="shared" si="627"/>
        <v>0</v>
      </c>
      <c r="J1118" s="27">
        <f t="shared" si="627"/>
        <v>0</v>
      </c>
    </row>
    <row r="1119" spans="1:10" s="22" customFormat="1" ht="10.5" customHeight="1" x14ac:dyDescent="0.15">
      <c r="A1119" s="23" t="str">
        <f t="shared" si="626"/>
        <v>12:40～12:50</v>
      </c>
      <c r="B1119" s="24">
        <f t="shared" si="625"/>
        <v>10</v>
      </c>
      <c r="C1119" s="25">
        <f t="shared" si="625"/>
        <v>0</v>
      </c>
      <c r="D1119" s="25">
        <f t="shared" si="625"/>
        <v>0</v>
      </c>
      <c r="E1119" s="26">
        <f t="shared" si="625"/>
        <v>1</v>
      </c>
      <c r="F1119" s="27">
        <f t="shared" si="622"/>
        <v>11</v>
      </c>
      <c r="G1119" s="24">
        <f t="shared" si="623"/>
        <v>1</v>
      </c>
      <c r="H1119" s="28">
        <f t="shared" si="624"/>
        <v>9.0999999999999998E-2</v>
      </c>
      <c r="I1119" s="27">
        <f t="shared" si="627"/>
        <v>1</v>
      </c>
      <c r="J1119" s="27">
        <f t="shared" si="627"/>
        <v>1</v>
      </c>
    </row>
    <row r="1120" spans="1:10" s="22" customFormat="1" ht="10.5" customHeight="1" x14ac:dyDescent="0.15">
      <c r="A1120" s="23" t="str">
        <f t="shared" si="626"/>
        <v>12:50～13:00</v>
      </c>
      <c r="B1120" s="24">
        <f t="shared" si="625"/>
        <v>3</v>
      </c>
      <c r="C1120" s="25">
        <f t="shared" si="625"/>
        <v>0</v>
      </c>
      <c r="D1120" s="25">
        <f t="shared" si="625"/>
        <v>1</v>
      </c>
      <c r="E1120" s="26">
        <f t="shared" si="625"/>
        <v>0</v>
      </c>
      <c r="F1120" s="27">
        <f t="shared" si="622"/>
        <v>4</v>
      </c>
      <c r="G1120" s="24">
        <f t="shared" si="623"/>
        <v>0</v>
      </c>
      <c r="H1120" s="28">
        <f t="shared" si="624"/>
        <v>0</v>
      </c>
      <c r="I1120" s="27">
        <f t="shared" si="627"/>
        <v>1</v>
      </c>
      <c r="J1120" s="27">
        <f t="shared" si="627"/>
        <v>0</v>
      </c>
    </row>
    <row r="1121" spans="1:10" s="22" customFormat="1" ht="10.5" customHeight="1" x14ac:dyDescent="0.15">
      <c r="A1121" s="23" t="str">
        <f t="shared" si="626"/>
        <v>13:00～13:10</v>
      </c>
      <c r="B1121" s="24">
        <f t="shared" si="625"/>
        <v>6</v>
      </c>
      <c r="C1121" s="25">
        <f t="shared" si="625"/>
        <v>0</v>
      </c>
      <c r="D1121" s="25">
        <f t="shared" si="625"/>
        <v>1</v>
      </c>
      <c r="E1121" s="26">
        <f t="shared" si="625"/>
        <v>0</v>
      </c>
      <c r="F1121" s="27">
        <f t="shared" si="622"/>
        <v>7</v>
      </c>
      <c r="G1121" s="24">
        <f t="shared" si="623"/>
        <v>0</v>
      </c>
      <c r="H1121" s="28">
        <f t="shared" si="624"/>
        <v>0</v>
      </c>
      <c r="I1121" s="27">
        <f t="shared" si="627"/>
        <v>1</v>
      </c>
      <c r="J1121" s="27">
        <f t="shared" si="627"/>
        <v>0</v>
      </c>
    </row>
    <row r="1122" spans="1:10" s="22" customFormat="1" ht="10.5" customHeight="1" x14ac:dyDescent="0.15">
      <c r="A1122" s="23" t="str">
        <f t="shared" si="626"/>
        <v>13:10～13:20</v>
      </c>
      <c r="B1122" s="24">
        <f t="shared" si="625"/>
        <v>5</v>
      </c>
      <c r="C1122" s="25">
        <f t="shared" si="625"/>
        <v>0</v>
      </c>
      <c r="D1122" s="25">
        <f t="shared" si="625"/>
        <v>1</v>
      </c>
      <c r="E1122" s="26">
        <f t="shared" si="625"/>
        <v>0</v>
      </c>
      <c r="F1122" s="27">
        <f t="shared" si="622"/>
        <v>6</v>
      </c>
      <c r="G1122" s="24">
        <f t="shared" si="623"/>
        <v>0</v>
      </c>
      <c r="H1122" s="28">
        <f t="shared" si="624"/>
        <v>0</v>
      </c>
      <c r="I1122" s="27">
        <f t="shared" si="627"/>
        <v>0</v>
      </c>
      <c r="J1122" s="27">
        <f t="shared" si="627"/>
        <v>0</v>
      </c>
    </row>
    <row r="1123" spans="1:10" s="22" customFormat="1" ht="10.5" customHeight="1" x14ac:dyDescent="0.15">
      <c r="A1123" s="23" t="str">
        <f t="shared" si="626"/>
        <v>13:20～13:30</v>
      </c>
      <c r="B1123" s="24">
        <f t="shared" si="625"/>
        <v>16</v>
      </c>
      <c r="C1123" s="25">
        <f t="shared" si="625"/>
        <v>0</v>
      </c>
      <c r="D1123" s="25">
        <f t="shared" si="625"/>
        <v>1</v>
      </c>
      <c r="E1123" s="26">
        <f t="shared" si="625"/>
        <v>1</v>
      </c>
      <c r="F1123" s="27">
        <f t="shared" si="622"/>
        <v>18</v>
      </c>
      <c r="G1123" s="24">
        <f t="shared" si="623"/>
        <v>1</v>
      </c>
      <c r="H1123" s="28">
        <f t="shared" si="624"/>
        <v>5.6000000000000001E-2</v>
      </c>
      <c r="I1123" s="27">
        <f t="shared" si="627"/>
        <v>0</v>
      </c>
      <c r="J1123" s="27">
        <f t="shared" si="627"/>
        <v>0</v>
      </c>
    </row>
    <row r="1124" spans="1:10" s="22" customFormat="1" ht="10.5" customHeight="1" x14ac:dyDescent="0.15">
      <c r="A1124" s="23" t="str">
        <f t="shared" si="626"/>
        <v>13:30～13:40</v>
      </c>
      <c r="B1124" s="24">
        <f t="shared" si="625"/>
        <v>8</v>
      </c>
      <c r="C1124" s="25">
        <f t="shared" si="625"/>
        <v>0</v>
      </c>
      <c r="D1124" s="25">
        <f t="shared" si="625"/>
        <v>1</v>
      </c>
      <c r="E1124" s="26">
        <f t="shared" si="625"/>
        <v>0</v>
      </c>
      <c r="F1124" s="27">
        <f t="shared" si="622"/>
        <v>9</v>
      </c>
      <c r="G1124" s="24">
        <f t="shared" si="623"/>
        <v>0</v>
      </c>
      <c r="H1124" s="28">
        <f t="shared" si="624"/>
        <v>0</v>
      </c>
      <c r="I1124" s="27">
        <f t="shared" si="627"/>
        <v>2</v>
      </c>
      <c r="J1124" s="27">
        <f t="shared" si="627"/>
        <v>2</v>
      </c>
    </row>
    <row r="1125" spans="1:10" s="22" customFormat="1" ht="10.5" customHeight="1" x14ac:dyDescent="0.15">
      <c r="A1125" s="23" t="str">
        <f t="shared" si="626"/>
        <v>13:40～13:50</v>
      </c>
      <c r="B1125" s="24">
        <f t="shared" ref="B1125:E1144" si="628">B971+B1048</f>
        <v>10</v>
      </c>
      <c r="C1125" s="25">
        <f t="shared" si="628"/>
        <v>0</v>
      </c>
      <c r="D1125" s="25">
        <f t="shared" si="628"/>
        <v>2</v>
      </c>
      <c r="E1125" s="26">
        <f t="shared" si="628"/>
        <v>0</v>
      </c>
      <c r="F1125" s="27">
        <f t="shared" si="622"/>
        <v>12</v>
      </c>
      <c r="G1125" s="24">
        <f t="shared" si="623"/>
        <v>0</v>
      </c>
      <c r="H1125" s="28">
        <f t="shared" si="624"/>
        <v>0</v>
      </c>
      <c r="I1125" s="27">
        <f t="shared" si="627"/>
        <v>0</v>
      </c>
      <c r="J1125" s="27">
        <f t="shared" si="627"/>
        <v>0</v>
      </c>
    </row>
    <row r="1126" spans="1:10" s="22" customFormat="1" ht="10.5" customHeight="1" x14ac:dyDescent="0.15">
      <c r="A1126" s="23" t="str">
        <f t="shared" si="626"/>
        <v>13:50～14:00</v>
      </c>
      <c r="B1126" s="24">
        <f t="shared" si="628"/>
        <v>9</v>
      </c>
      <c r="C1126" s="25">
        <f t="shared" si="628"/>
        <v>0</v>
      </c>
      <c r="D1126" s="25">
        <f t="shared" si="628"/>
        <v>1</v>
      </c>
      <c r="E1126" s="26">
        <f t="shared" si="628"/>
        <v>0</v>
      </c>
      <c r="F1126" s="27">
        <f t="shared" si="622"/>
        <v>10</v>
      </c>
      <c r="G1126" s="24">
        <f t="shared" si="623"/>
        <v>0</v>
      </c>
      <c r="H1126" s="28">
        <f t="shared" si="624"/>
        <v>0</v>
      </c>
      <c r="I1126" s="27">
        <f t="shared" si="627"/>
        <v>2</v>
      </c>
      <c r="J1126" s="27">
        <f t="shared" si="627"/>
        <v>0</v>
      </c>
    </row>
    <row r="1127" spans="1:10" s="22" customFormat="1" ht="10.5" customHeight="1" x14ac:dyDescent="0.15">
      <c r="A1127" s="23" t="str">
        <f t="shared" si="626"/>
        <v>14:00～14:10</v>
      </c>
      <c r="B1127" s="24">
        <f t="shared" si="628"/>
        <v>6</v>
      </c>
      <c r="C1127" s="25">
        <f t="shared" si="628"/>
        <v>0</v>
      </c>
      <c r="D1127" s="25">
        <f t="shared" si="628"/>
        <v>1</v>
      </c>
      <c r="E1127" s="26">
        <f t="shared" si="628"/>
        <v>0</v>
      </c>
      <c r="F1127" s="27">
        <f t="shared" si="622"/>
        <v>7</v>
      </c>
      <c r="G1127" s="24">
        <f t="shared" si="623"/>
        <v>0</v>
      </c>
      <c r="H1127" s="28">
        <f t="shared" si="624"/>
        <v>0</v>
      </c>
      <c r="I1127" s="27">
        <f t="shared" si="627"/>
        <v>2</v>
      </c>
      <c r="J1127" s="27">
        <f t="shared" si="627"/>
        <v>1</v>
      </c>
    </row>
    <row r="1128" spans="1:10" s="22" customFormat="1" ht="10.5" customHeight="1" x14ac:dyDescent="0.15">
      <c r="A1128" s="23" t="str">
        <f t="shared" si="626"/>
        <v>14:10～14:20</v>
      </c>
      <c r="B1128" s="24">
        <f t="shared" si="628"/>
        <v>8</v>
      </c>
      <c r="C1128" s="25">
        <f t="shared" si="628"/>
        <v>0</v>
      </c>
      <c r="D1128" s="25">
        <f t="shared" si="628"/>
        <v>0</v>
      </c>
      <c r="E1128" s="26">
        <f t="shared" si="628"/>
        <v>0</v>
      </c>
      <c r="F1128" s="27">
        <f t="shared" si="622"/>
        <v>8</v>
      </c>
      <c r="G1128" s="24">
        <f t="shared" si="623"/>
        <v>0</v>
      </c>
      <c r="H1128" s="28">
        <f t="shared" si="624"/>
        <v>0</v>
      </c>
      <c r="I1128" s="27">
        <f t="shared" si="627"/>
        <v>1</v>
      </c>
      <c r="J1128" s="27">
        <f t="shared" si="627"/>
        <v>0</v>
      </c>
    </row>
    <row r="1129" spans="1:10" s="22" customFormat="1" ht="10.5" customHeight="1" x14ac:dyDescent="0.15">
      <c r="A1129" s="23" t="str">
        <f t="shared" si="626"/>
        <v>14:20～14:30</v>
      </c>
      <c r="B1129" s="24">
        <f t="shared" si="628"/>
        <v>6</v>
      </c>
      <c r="C1129" s="25">
        <f t="shared" si="628"/>
        <v>0</v>
      </c>
      <c r="D1129" s="25">
        <f t="shared" si="628"/>
        <v>0</v>
      </c>
      <c r="E1129" s="26">
        <f t="shared" si="628"/>
        <v>0</v>
      </c>
      <c r="F1129" s="27">
        <f t="shared" si="622"/>
        <v>6</v>
      </c>
      <c r="G1129" s="24">
        <f t="shared" si="623"/>
        <v>0</v>
      </c>
      <c r="H1129" s="28">
        <f t="shared" si="624"/>
        <v>0</v>
      </c>
      <c r="I1129" s="27">
        <f t="shared" si="627"/>
        <v>0</v>
      </c>
      <c r="J1129" s="27">
        <f t="shared" si="627"/>
        <v>1</v>
      </c>
    </row>
    <row r="1130" spans="1:10" s="22" customFormat="1" ht="10.5" customHeight="1" x14ac:dyDescent="0.15">
      <c r="A1130" s="23" t="str">
        <f t="shared" si="626"/>
        <v>14:30～14:40</v>
      </c>
      <c r="B1130" s="24">
        <f t="shared" si="628"/>
        <v>13</v>
      </c>
      <c r="C1130" s="25">
        <f t="shared" si="628"/>
        <v>0</v>
      </c>
      <c r="D1130" s="25">
        <f t="shared" si="628"/>
        <v>0</v>
      </c>
      <c r="E1130" s="26">
        <f t="shared" si="628"/>
        <v>0</v>
      </c>
      <c r="F1130" s="27">
        <f t="shared" si="622"/>
        <v>13</v>
      </c>
      <c r="G1130" s="24">
        <f t="shared" si="623"/>
        <v>0</v>
      </c>
      <c r="H1130" s="28">
        <f t="shared" si="624"/>
        <v>0</v>
      </c>
      <c r="I1130" s="27">
        <f t="shared" si="627"/>
        <v>1</v>
      </c>
      <c r="J1130" s="27">
        <f t="shared" si="627"/>
        <v>0</v>
      </c>
    </row>
    <row r="1131" spans="1:10" s="22" customFormat="1" ht="10.5" customHeight="1" x14ac:dyDescent="0.15">
      <c r="A1131" s="23" t="str">
        <f t="shared" si="626"/>
        <v>14:40～14:50</v>
      </c>
      <c r="B1131" s="24">
        <f t="shared" si="628"/>
        <v>10</v>
      </c>
      <c r="C1131" s="25">
        <f t="shared" si="628"/>
        <v>0</v>
      </c>
      <c r="D1131" s="25">
        <f t="shared" si="628"/>
        <v>0</v>
      </c>
      <c r="E1131" s="26">
        <f t="shared" si="628"/>
        <v>0</v>
      </c>
      <c r="F1131" s="27">
        <f t="shared" si="622"/>
        <v>10</v>
      </c>
      <c r="G1131" s="24">
        <f t="shared" si="623"/>
        <v>0</v>
      </c>
      <c r="H1131" s="28">
        <f t="shared" si="624"/>
        <v>0</v>
      </c>
      <c r="I1131" s="27">
        <f t="shared" si="627"/>
        <v>2</v>
      </c>
      <c r="J1131" s="27">
        <f t="shared" si="627"/>
        <v>1</v>
      </c>
    </row>
    <row r="1132" spans="1:10" s="22" customFormat="1" ht="10.5" customHeight="1" x14ac:dyDescent="0.15">
      <c r="A1132" s="23" t="str">
        <f t="shared" si="626"/>
        <v>14:50～15:00</v>
      </c>
      <c r="B1132" s="24">
        <f t="shared" si="628"/>
        <v>14</v>
      </c>
      <c r="C1132" s="25">
        <f t="shared" si="628"/>
        <v>0</v>
      </c>
      <c r="D1132" s="25">
        <f t="shared" si="628"/>
        <v>0</v>
      </c>
      <c r="E1132" s="26">
        <f t="shared" si="628"/>
        <v>1</v>
      </c>
      <c r="F1132" s="27">
        <f t="shared" si="622"/>
        <v>15</v>
      </c>
      <c r="G1132" s="24">
        <f t="shared" si="623"/>
        <v>1</v>
      </c>
      <c r="H1132" s="28">
        <f t="shared" si="624"/>
        <v>6.7000000000000004E-2</v>
      </c>
      <c r="I1132" s="27">
        <f t="shared" si="627"/>
        <v>1</v>
      </c>
      <c r="J1132" s="27">
        <f t="shared" si="627"/>
        <v>1</v>
      </c>
    </row>
    <row r="1133" spans="1:10" s="22" customFormat="1" ht="10.5" customHeight="1" x14ac:dyDescent="0.15">
      <c r="A1133" s="23" t="str">
        <f t="shared" si="626"/>
        <v>15:00～15:10</v>
      </c>
      <c r="B1133" s="24">
        <f t="shared" si="628"/>
        <v>11</v>
      </c>
      <c r="C1133" s="25">
        <f t="shared" si="628"/>
        <v>0</v>
      </c>
      <c r="D1133" s="25">
        <f t="shared" si="628"/>
        <v>1</v>
      </c>
      <c r="E1133" s="26">
        <f t="shared" si="628"/>
        <v>1</v>
      </c>
      <c r="F1133" s="27">
        <f t="shared" si="622"/>
        <v>13</v>
      </c>
      <c r="G1133" s="24">
        <f t="shared" si="623"/>
        <v>1</v>
      </c>
      <c r="H1133" s="28">
        <f t="shared" si="624"/>
        <v>7.6999999999999999E-2</v>
      </c>
      <c r="I1133" s="27">
        <f t="shared" si="627"/>
        <v>0</v>
      </c>
      <c r="J1133" s="27">
        <f t="shared" si="627"/>
        <v>0</v>
      </c>
    </row>
    <row r="1134" spans="1:10" s="22" customFormat="1" ht="10.5" customHeight="1" x14ac:dyDescent="0.15">
      <c r="A1134" s="23" t="str">
        <f t="shared" si="626"/>
        <v>15:10～15:20</v>
      </c>
      <c r="B1134" s="24">
        <f t="shared" si="628"/>
        <v>16</v>
      </c>
      <c r="C1134" s="25">
        <f t="shared" si="628"/>
        <v>0</v>
      </c>
      <c r="D1134" s="25">
        <f t="shared" si="628"/>
        <v>1</v>
      </c>
      <c r="E1134" s="26">
        <f t="shared" si="628"/>
        <v>0</v>
      </c>
      <c r="F1134" s="27">
        <f t="shared" si="622"/>
        <v>17</v>
      </c>
      <c r="G1134" s="24">
        <f t="shared" si="623"/>
        <v>0</v>
      </c>
      <c r="H1134" s="28">
        <f t="shared" si="624"/>
        <v>0</v>
      </c>
      <c r="I1134" s="27">
        <f t="shared" si="627"/>
        <v>0</v>
      </c>
      <c r="J1134" s="27">
        <f t="shared" si="627"/>
        <v>0</v>
      </c>
    </row>
    <row r="1135" spans="1:10" s="22" customFormat="1" ht="10.5" customHeight="1" x14ac:dyDescent="0.15">
      <c r="A1135" s="23" t="str">
        <f t="shared" si="626"/>
        <v>15:20～15:30</v>
      </c>
      <c r="B1135" s="24">
        <f t="shared" si="628"/>
        <v>10</v>
      </c>
      <c r="C1135" s="25">
        <f t="shared" si="628"/>
        <v>0</v>
      </c>
      <c r="D1135" s="25">
        <f t="shared" si="628"/>
        <v>0</v>
      </c>
      <c r="E1135" s="26">
        <f t="shared" si="628"/>
        <v>0</v>
      </c>
      <c r="F1135" s="27">
        <f t="shared" si="622"/>
        <v>10</v>
      </c>
      <c r="G1135" s="24">
        <f t="shared" si="623"/>
        <v>0</v>
      </c>
      <c r="H1135" s="28">
        <f t="shared" si="624"/>
        <v>0</v>
      </c>
      <c r="I1135" s="27">
        <f t="shared" si="627"/>
        <v>0</v>
      </c>
      <c r="J1135" s="27">
        <f t="shared" si="627"/>
        <v>1</v>
      </c>
    </row>
    <row r="1136" spans="1:10" s="22" customFormat="1" ht="10.5" customHeight="1" x14ac:dyDescent="0.15">
      <c r="A1136" s="23" t="str">
        <f t="shared" si="626"/>
        <v>15:30～15:40</v>
      </c>
      <c r="B1136" s="24">
        <f t="shared" si="628"/>
        <v>9</v>
      </c>
      <c r="C1136" s="25">
        <f t="shared" si="628"/>
        <v>0</v>
      </c>
      <c r="D1136" s="25">
        <f t="shared" si="628"/>
        <v>0</v>
      </c>
      <c r="E1136" s="26">
        <f t="shared" si="628"/>
        <v>0</v>
      </c>
      <c r="F1136" s="27">
        <f t="shared" si="622"/>
        <v>9</v>
      </c>
      <c r="G1136" s="24">
        <f t="shared" si="623"/>
        <v>0</v>
      </c>
      <c r="H1136" s="28">
        <f t="shared" si="624"/>
        <v>0</v>
      </c>
      <c r="I1136" s="27">
        <f t="shared" si="627"/>
        <v>1</v>
      </c>
      <c r="J1136" s="27">
        <f t="shared" si="627"/>
        <v>0</v>
      </c>
    </row>
    <row r="1137" spans="1:10" s="22" customFormat="1" ht="10.5" customHeight="1" x14ac:dyDescent="0.15">
      <c r="A1137" s="23" t="str">
        <f t="shared" si="626"/>
        <v>15:40～15:50</v>
      </c>
      <c r="B1137" s="24">
        <f t="shared" si="628"/>
        <v>7</v>
      </c>
      <c r="C1137" s="25">
        <f t="shared" si="628"/>
        <v>0</v>
      </c>
      <c r="D1137" s="25">
        <f t="shared" si="628"/>
        <v>1</v>
      </c>
      <c r="E1137" s="26">
        <f t="shared" si="628"/>
        <v>0</v>
      </c>
      <c r="F1137" s="27">
        <f t="shared" si="622"/>
        <v>8</v>
      </c>
      <c r="G1137" s="24">
        <f t="shared" si="623"/>
        <v>0</v>
      </c>
      <c r="H1137" s="28">
        <f t="shared" si="624"/>
        <v>0</v>
      </c>
      <c r="I1137" s="27">
        <f t="shared" si="627"/>
        <v>0</v>
      </c>
      <c r="J1137" s="27">
        <f t="shared" si="627"/>
        <v>1</v>
      </c>
    </row>
    <row r="1138" spans="1:10" s="22" customFormat="1" ht="10.5" customHeight="1" x14ac:dyDescent="0.15">
      <c r="A1138" s="23" t="str">
        <f t="shared" si="626"/>
        <v>15:50～16:00</v>
      </c>
      <c r="B1138" s="24">
        <f t="shared" si="628"/>
        <v>11</v>
      </c>
      <c r="C1138" s="25">
        <f t="shared" si="628"/>
        <v>0</v>
      </c>
      <c r="D1138" s="25">
        <f t="shared" si="628"/>
        <v>1</v>
      </c>
      <c r="E1138" s="26">
        <f t="shared" si="628"/>
        <v>0</v>
      </c>
      <c r="F1138" s="27">
        <f t="shared" si="622"/>
        <v>12</v>
      </c>
      <c r="G1138" s="24">
        <f t="shared" si="623"/>
        <v>0</v>
      </c>
      <c r="H1138" s="28">
        <f t="shared" si="624"/>
        <v>0</v>
      </c>
      <c r="I1138" s="27">
        <f t="shared" si="627"/>
        <v>0</v>
      </c>
      <c r="J1138" s="27">
        <f t="shared" si="627"/>
        <v>1</v>
      </c>
    </row>
    <row r="1139" spans="1:10" s="22" customFormat="1" ht="10.5" customHeight="1" x14ac:dyDescent="0.15">
      <c r="A1139" s="23" t="str">
        <f t="shared" si="626"/>
        <v>16:00～16:10</v>
      </c>
      <c r="B1139" s="24">
        <f t="shared" si="628"/>
        <v>8</v>
      </c>
      <c r="C1139" s="25">
        <f t="shared" si="628"/>
        <v>0</v>
      </c>
      <c r="D1139" s="25">
        <f t="shared" si="628"/>
        <v>1</v>
      </c>
      <c r="E1139" s="26">
        <f t="shared" si="628"/>
        <v>0</v>
      </c>
      <c r="F1139" s="27">
        <f t="shared" si="622"/>
        <v>9</v>
      </c>
      <c r="G1139" s="24">
        <f t="shared" si="623"/>
        <v>0</v>
      </c>
      <c r="H1139" s="28">
        <f t="shared" si="624"/>
        <v>0</v>
      </c>
      <c r="I1139" s="27">
        <f t="shared" si="627"/>
        <v>1</v>
      </c>
      <c r="J1139" s="27">
        <f t="shared" si="627"/>
        <v>0</v>
      </c>
    </row>
    <row r="1140" spans="1:10" s="22" customFormat="1" ht="10.5" customHeight="1" x14ac:dyDescent="0.15">
      <c r="A1140" s="23" t="str">
        <f t="shared" si="626"/>
        <v>16:10～16:20</v>
      </c>
      <c r="B1140" s="24">
        <f t="shared" si="628"/>
        <v>10</v>
      </c>
      <c r="C1140" s="25">
        <f t="shared" si="628"/>
        <v>0</v>
      </c>
      <c r="D1140" s="25">
        <f t="shared" si="628"/>
        <v>0</v>
      </c>
      <c r="E1140" s="26">
        <f t="shared" si="628"/>
        <v>1</v>
      </c>
      <c r="F1140" s="27">
        <f t="shared" si="622"/>
        <v>11</v>
      </c>
      <c r="G1140" s="24">
        <f t="shared" si="623"/>
        <v>1</v>
      </c>
      <c r="H1140" s="28">
        <f t="shared" si="624"/>
        <v>9.0999999999999998E-2</v>
      </c>
      <c r="I1140" s="27">
        <f t="shared" si="627"/>
        <v>2</v>
      </c>
      <c r="J1140" s="27">
        <f t="shared" si="627"/>
        <v>0</v>
      </c>
    </row>
    <row r="1141" spans="1:10" s="22" customFormat="1" ht="10.5" customHeight="1" x14ac:dyDescent="0.15">
      <c r="A1141" s="23" t="str">
        <f t="shared" si="626"/>
        <v>16:20～16:30</v>
      </c>
      <c r="B1141" s="24">
        <f t="shared" si="628"/>
        <v>13</v>
      </c>
      <c r="C1141" s="25">
        <f t="shared" si="628"/>
        <v>0</v>
      </c>
      <c r="D1141" s="25">
        <f t="shared" si="628"/>
        <v>0</v>
      </c>
      <c r="E1141" s="26">
        <f t="shared" si="628"/>
        <v>0</v>
      </c>
      <c r="F1141" s="27">
        <f t="shared" si="622"/>
        <v>13</v>
      </c>
      <c r="G1141" s="24">
        <f t="shared" si="623"/>
        <v>0</v>
      </c>
      <c r="H1141" s="28">
        <f t="shared" si="624"/>
        <v>0</v>
      </c>
      <c r="I1141" s="27">
        <f t="shared" si="627"/>
        <v>3</v>
      </c>
      <c r="J1141" s="27">
        <f t="shared" si="627"/>
        <v>0</v>
      </c>
    </row>
    <row r="1142" spans="1:10" s="22" customFormat="1" ht="10.5" customHeight="1" x14ac:dyDescent="0.15">
      <c r="A1142" s="23" t="str">
        <f t="shared" si="626"/>
        <v>16:30～16:40</v>
      </c>
      <c r="B1142" s="24">
        <f t="shared" si="628"/>
        <v>8</v>
      </c>
      <c r="C1142" s="25">
        <f t="shared" si="628"/>
        <v>0</v>
      </c>
      <c r="D1142" s="25">
        <f t="shared" si="628"/>
        <v>0</v>
      </c>
      <c r="E1142" s="26">
        <f t="shared" si="628"/>
        <v>0</v>
      </c>
      <c r="F1142" s="27">
        <f t="shared" si="622"/>
        <v>8</v>
      </c>
      <c r="G1142" s="24">
        <f t="shared" si="623"/>
        <v>0</v>
      </c>
      <c r="H1142" s="28">
        <f t="shared" si="624"/>
        <v>0</v>
      </c>
      <c r="I1142" s="27">
        <f t="shared" si="627"/>
        <v>0</v>
      </c>
      <c r="J1142" s="27">
        <f t="shared" si="627"/>
        <v>1</v>
      </c>
    </row>
    <row r="1143" spans="1:10" s="22" customFormat="1" ht="10.5" customHeight="1" x14ac:dyDescent="0.15">
      <c r="A1143" s="23" t="str">
        <f t="shared" si="626"/>
        <v>16:40～16:50</v>
      </c>
      <c r="B1143" s="24">
        <f t="shared" si="628"/>
        <v>7</v>
      </c>
      <c r="C1143" s="25">
        <f t="shared" si="628"/>
        <v>0</v>
      </c>
      <c r="D1143" s="25">
        <f t="shared" si="628"/>
        <v>0</v>
      </c>
      <c r="E1143" s="26">
        <f t="shared" si="628"/>
        <v>0</v>
      </c>
      <c r="F1143" s="27">
        <f t="shared" si="622"/>
        <v>7</v>
      </c>
      <c r="G1143" s="24">
        <f t="shared" si="623"/>
        <v>0</v>
      </c>
      <c r="H1143" s="28">
        <f t="shared" si="624"/>
        <v>0</v>
      </c>
      <c r="I1143" s="27">
        <f t="shared" si="627"/>
        <v>1</v>
      </c>
      <c r="J1143" s="27">
        <f t="shared" si="627"/>
        <v>1</v>
      </c>
    </row>
    <row r="1144" spans="1:10" s="22" customFormat="1" ht="10.5" customHeight="1" x14ac:dyDescent="0.15">
      <c r="A1144" s="23" t="str">
        <f t="shared" si="626"/>
        <v>16:50～17:00</v>
      </c>
      <c r="B1144" s="24">
        <f t="shared" si="628"/>
        <v>5</v>
      </c>
      <c r="C1144" s="25">
        <f t="shared" si="628"/>
        <v>0</v>
      </c>
      <c r="D1144" s="25">
        <f t="shared" si="628"/>
        <v>0</v>
      </c>
      <c r="E1144" s="26">
        <f t="shared" si="628"/>
        <v>0</v>
      </c>
      <c r="F1144" s="27">
        <f t="shared" si="622"/>
        <v>5</v>
      </c>
      <c r="G1144" s="24">
        <f t="shared" si="623"/>
        <v>0</v>
      </c>
      <c r="H1144" s="28">
        <f t="shared" si="624"/>
        <v>0</v>
      </c>
      <c r="I1144" s="27">
        <f t="shared" si="627"/>
        <v>0</v>
      </c>
      <c r="J1144" s="27">
        <f t="shared" si="627"/>
        <v>0</v>
      </c>
    </row>
    <row r="1145" spans="1:10" s="22" customFormat="1" ht="10.5" customHeight="1" x14ac:dyDescent="0.15">
      <c r="A1145" s="23" t="str">
        <f t="shared" si="626"/>
        <v>17:00～17:10</v>
      </c>
      <c r="B1145" s="24">
        <f t="shared" ref="B1145:E1156" si="629">B991+B1068</f>
        <v>7</v>
      </c>
      <c r="C1145" s="25">
        <f t="shared" si="629"/>
        <v>0</v>
      </c>
      <c r="D1145" s="25">
        <f t="shared" si="629"/>
        <v>1</v>
      </c>
      <c r="E1145" s="26">
        <f t="shared" si="629"/>
        <v>0</v>
      </c>
      <c r="F1145" s="27">
        <f t="shared" si="622"/>
        <v>8</v>
      </c>
      <c r="G1145" s="24">
        <f t="shared" si="623"/>
        <v>0</v>
      </c>
      <c r="H1145" s="28">
        <f t="shared" si="624"/>
        <v>0</v>
      </c>
      <c r="I1145" s="27">
        <f t="shared" si="627"/>
        <v>0</v>
      </c>
      <c r="J1145" s="27">
        <f t="shared" si="627"/>
        <v>0</v>
      </c>
    </row>
    <row r="1146" spans="1:10" s="22" customFormat="1" ht="10.5" customHeight="1" x14ac:dyDescent="0.15">
      <c r="A1146" s="23" t="str">
        <f t="shared" si="626"/>
        <v>17:10～17:20</v>
      </c>
      <c r="B1146" s="24">
        <f t="shared" si="629"/>
        <v>10</v>
      </c>
      <c r="C1146" s="25">
        <f t="shared" si="629"/>
        <v>0</v>
      </c>
      <c r="D1146" s="25">
        <f t="shared" si="629"/>
        <v>3</v>
      </c>
      <c r="E1146" s="26">
        <f t="shared" si="629"/>
        <v>0</v>
      </c>
      <c r="F1146" s="27">
        <f t="shared" si="622"/>
        <v>13</v>
      </c>
      <c r="G1146" s="24">
        <f t="shared" si="623"/>
        <v>0</v>
      </c>
      <c r="H1146" s="28">
        <f t="shared" si="624"/>
        <v>0</v>
      </c>
      <c r="I1146" s="27">
        <f t="shared" si="627"/>
        <v>1</v>
      </c>
      <c r="J1146" s="27">
        <f t="shared" si="627"/>
        <v>0</v>
      </c>
    </row>
    <row r="1147" spans="1:10" s="22" customFormat="1" ht="10.5" customHeight="1" x14ac:dyDescent="0.15">
      <c r="A1147" s="23" t="str">
        <f t="shared" si="626"/>
        <v>17:20～17:30</v>
      </c>
      <c r="B1147" s="24">
        <f t="shared" si="629"/>
        <v>7</v>
      </c>
      <c r="C1147" s="25">
        <f t="shared" si="629"/>
        <v>0</v>
      </c>
      <c r="D1147" s="25">
        <f t="shared" si="629"/>
        <v>1</v>
      </c>
      <c r="E1147" s="26">
        <f t="shared" si="629"/>
        <v>0</v>
      </c>
      <c r="F1147" s="27">
        <f t="shared" si="622"/>
        <v>8</v>
      </c>
      <c r="G1147" s="24">
        <f t="shared" si="623"/>
        <v>0</v>
      </c>
      <c r="H1147" s="28">
        <f t="shared" si="624"/>
        <v>0</v>
      </c>
      <c r="I1147" s="27">
        <f t="shared" si="627"/>
        <v>0</v>
      </c>
      <c r="J1147" s="27">
        <f t="shared" si="627"/>
        <v>0</v>
      </c>
    </row>
    <row r="1148" spans="1:10" s="22" customFormat="1" ht="10.5" customHeight="1" x14ac:dyDescent="0.15">
      <c r="A1148" s="23" t="str">
        <f t="shared" si="626"/>
        <v>17:30～17:40</v>
      </c>
      <c r="B1148" s="24">
        <f t="shared" si="629"/>
        <v>7</v>
      </c>
      <c r="C1148" s="25">
        <f t="shared" si="629"/>
        <v>0</v>
      </c>
      <c r="D1148" s="25">
        <f t="shared" si="629"/>
        <v>0</v>
      </c>
      <c r="E1148" s="26">
        <f t="shared" si="629"/>
        <v>0</v>
      </c>
      <c r="F1148" s="27">
        <f t="shared" si="622"/>
        <v>7</v>
      </c>
      <c r="G1148" s="24">
        <f t="shared" si="623"/>
        <v>0</v>
      </c>
      <c r="H1148" s="28">
        <f t="shared" si="624"/>
        <v>0</v>
      </c>
      <c r="I1148" s="27">
        <f t="shared" si="627"/>
        <v>0</v>
      </c>
      <c r="J1148" s="27">
        <f t="shared" si="627"/>
        <v>1</v>
      </c>
    </row>
    <row r="1149" spans="1:10" s="22" customFormat="1" ht="10.5" customHeight="1" x14ac:dyDescent="0.15">
      <c r="A1149" s="23" t="str">
        <f t="shared" ref="A1149:A1157" si="630">A1072</f>
        <v>17:40～17:50</v>
      </c>
      <c r="B1149" s="24">
        <f t="shared" si="629"/>
        <v>8</v>
      </c>
      <c r="C1149" s="25">
        <f t="shared" si="629"/>
        <v>0</v>
      </c>
      <c r="D1149" s="25">
        <f t="shared" si="629"/>
        <v>0</v>
      </c>
      <c r="E1149" s="26">
        <f t="shared" si="629"/>
        <v>0</v>
      </c>
      <c r="F1149" s="27">
        <f t="shared" si="622"/>
        <v>8</v>
      </c>
      <c r="G1149" s="24">
        <f t="shared" si="623"/>
        <v>0</v>
      </c>
      <c r="H1149" s="28">
        <f t="shared" si="624"/>
        <v>0</v>
      </c>
      <c r="I1149" s="27">
        <f t="shared" ref="I1149:J1156" si="631">I995+I1072</f>
        <v>0</v>
      </c>
      <c r="J1149" s="27">
        <f t="shared" si="631"/>
        <v>0</v>
      </c>
    </row>
    <row r="1150" spans="1:10" s="22" customFormat="1" ht="10.5" customHeight="1" x14ac:dyDescent="0.15">
      <c r="A1150" s="23" t="str">
        <f t="shared" si="630"/>
        <v>17:50～18:00</v>
      </c>
      <c r="B1150" s="24">
        <f t="shared" si="629"/>
        <v>7</v>
      </c>
      <c r="C1150" s="25">
        <f t="shared" si="629"/>
        <v>0</v>
      </c>
      <c r="D1150" s="25">
        <f t="shared" si="629"/>
        <v>2</v>
      </c>
      <c r="E1150" s="26">
        <f t="shared" si="629"/>
        <v>0</v>
      </c>
      <c r="F1150" s="27">
        <f t="shared" si="622"/>
        <v>9</v>
      </c>
      <c r="G1150" s="24">
        <f t="shared" si="623"/>
        <v>0</v>
      </c>
      <c r="H1150" s="28">
        <f t="shared" si="624"/>
        <v>0</v>
      </c>
      <c r="I1150" s="27">
        <f t="shared" si="631"/>
        <v>2</v>
      </c>
      <c r="J1150" s="27">
        <f t="shared" si="631"/>
        <v>0</v>
      </c>
    </row>
    <row r="1151" spans="1:10" s="22" customFormat="1" ht="10.5" customHeight="1" x14ac:dyDescent="0.15">
      <c r="A1151" s="23" t="str">
        <f t="shared" si="630"/>
        <v>18:00～18:10</v>
      </c>
      <c r="B1151" s="24">
        <f t="shared" si="629"/>
        <v>11</v>
      </c>
      <c r="C1151" s="25">
        <f t="shared" si="629"/>
        <v>0</v>
      </c>
      <c r="D1151" s="25">
        <f t="shared" si="629"/>
        <v>1</v>
      </c>
      <c r="E1151" s="26">
        <f t="shared" si="629"/>
        <v>0</v>
      </c>
      <c r="F1151" s="27">
        <f t="shared" si="622"/>
        <v>12</v>
      </c>
      <c r="G1151" s="24">
        <f t="shared" si="623"/>
        <v>0</v>
      </c>
      <c r="H1151" s="28">
        <f t="shared" si="624"/>
        <v>0</v>
      </c>
      <c r="I1151" s="27">
        <f t="shared" si="631"/>
        <v>0</v>
      </c>
      <c r="J1151" s="27">
        <f t="shared" si="631"/>
        <v>0</v>
      </c>
    </row>
    <row r="1152" spans="1:10" s="22" customFormat="1" ht="10.5" customHeight="1" x14ac:dyDescent="0.15">
      <c r="A1152" s="23" t="str">
        <f t="shared" si="630"/>
        <v>18:10～18:20</v>
      </c>
      <c r="B1152" s="24">
        <f t="shared" si="629"/>
        <v>6</v>
      </c>
      <c r="C1152" s="25">
        <f t="shared" si="629"/>
        <v>0</v>
      </c>
      <c r="D1152" s="25">
        <f t="shared" si="629"/>
        <v>0</v>
      </c>
      <c r="E1152" s="26">
        <f t="shared" si="629"/>
        <v>1</v>
      </c>
      <c r="F1152" s="27">
        <f t="shared" si="622"/>
        <v>7</v>
      </c>
      <c r="G1152" s="24">
        <f t="shared" si="623"/>
        <v>1</v>
      </c>
      <c r="H1152" s="28">
        <f t="shared" si="624"/>
        <v>0.14299999999999999</v>
      </c>
      <c r="I1152" s="27">
        <f t="shared" si="631"/>
        <v>0</v>
      </c>
      <c r="J1152" s="27">
        <f t="shared" si="631"/>
        <v>0</v>
      </c>
    </row>
    <row r="1153" spans="1:10" s="22" customFormat="1" ht="10.5" customHeight="1" x14ac:dyDescent="0.15">
      <c r="A1153" s="23" t="str">
        <f t="shared" si="630"/>
        <v>18:20～18:30</v>
      </c>
      <c r="B1153" s="24">
        <f t="shared" si="629"/>
        <v>3</v>
      </c>
      <c r="C1153" s="25">
        <f t="shared" si="629"/>
        <v>0</v>
      </c>
      <c r="D1153" s="25">
        <f t="shared" si="629"/>
        <v>1</v>
      </c>
      <c r="E1153" s="26">
        <f t="shared" si="629"/>
        <v>0</v>
      </c>
      <c r="F1153" s="27">
        <f t="shared" si="622"/>
        <v>4</v>
      </c>
      <c r="G1153" s="24">
        <f t="shared" si="623"/>
        <v>0</v>
      </c>
      <c r="H1153" s="28">
        <f t="shared" si="624"/>
        <v>0</v>
      </c>
      <c r="I1153" s="27">
        <f t="shared" si="631"/>
        <v>1</v>
      </c>
      <c r="J1153" s="27">
        <f t="shared" si="631"/>
        <v>0</v>
      </c>
    </row>
    <row r="1154" spans="1:10" s="22" customFormat="1" ht="10.5" customHeight="1" x14ac:dyDescent="0.15">
      <c r="A1154" s="23" t="str">
        <f t="shared" si="630"/>
        <v>18:30～18:40</v>
      </c>
      <c r="B1154" s="24">
        <f t="shared" si="629"/>
        <v>7</v>
      </c>
      <c r="C1154" s="25">
        <f t="shared" si="629"/>
        <v>0</v>
      </c>
      <c r="D1154" s="25">
        <f t="shared" si="629"/>
        <v>1</v>
      </c>
      <c r="E1154" s="26">
        <f t="shared" si="629"/>
        <v>0</v>
      </c>
      <c r="F1154" s="27">
        <f t="shared" si="622"/>
        <v>8</v>
      </c>
      <c r="G1154" s="24">
        <f t="shared" si="623"/>
        <v>0</v>
      </c>
      <c r="H1154" s="28">
        <f t="shared" si="624"/>
        <v>0</v>
      </c>
      <c r="I1154" s="27">
        <f t="shared" si="631"/>
        <v>0</v>
      </c>
      <c r="J1154" s="27">
        <f t="shared" si="631"/>
        <v>0</v>
      </c>
    </row>
    <row r="1155" spans="1:10" s="22" customFormat="1" ht="10.5" customHeight="1" x14ac:dyDescent="0.15">
      <c r="A1155" s="23" t="str">
        <f t="shared" si="630"/>
        <v>18:40～18:50</v>
      </c>
      <c r="B1155" s="24">
        <f t="shared" si="629"/>
        <v>8</v>
      </c>
      <c r="C1155" s="25">
        <f t="shared" si="629"/>
        <v>0</v>
      </c>
      <c r="D1155" s="25">
        <f t="shared" si="629"/>
        <v>1</v>
      </c>
      <c r="E1155" s="26">
        <f t="shared" si="629"/>
        <v>0</v>
      </c>
      <c r="F1155" s="27">
        <f t="shared" si="622"/>
        <v>9</v>
      </c>
      <c r="G1155" s="24">
        <f t="shared" si="623"/>
        <v>0</v>
      </c>
      <c r="H1155" s="28">
        <f t="shared" si="624"/>
        <v>0</v>
      </c>
      <c r="I1155" s="27">
        <f t="shared" si="631"/>
        <v>0</v>
      </c>
      <c r="J1155" s="27">
        <f t="shared" si="631"/>
        <v>0</v>
      </c>
    </row>
    <row r="1156" spans="1:10" s="22" customFormat="1" ht="10.5" customHeight="1" x14ac:dyDescent="0.15">
      <c r="A1156" s="29" t="str">
        <f t="shared" si="630"/>
        <v>18:50～19:00</v>
      </c>
      <c r="B1156" s="41">
        <f t="shared" si="629"/>
        <v>10</v>
      </c>
      <c r="C1156" s="42">
        <f t="shared" si="629"/>
        <v>0</v>
      </c>
      <c r="D1156" s="42">
        <f t="shared" si="629"/>
        <v>2</v>
      </c>
      <c r="E1156" s="43">
        <f t="shared" si="629"/>
        <v>0</v>
      </c>
      <c r="F1156" s="44">
        <f t="shared" si="622"/>
        <v>12</v>
      </c>
      <c r="G1156" s="41">
        <f t="shared" si="623"/>
        <v>0</v>
      </c>
      <c r="H1156" s="45">
        <f t="shared" si="624"/>
        <v>0</v>
      </c>
      <c r="I1156" s="44">
        <f t="shared" si="631"/>
        <v>0</v>
      </c>
      <c r="J1156" s="44">
        <f t="shared" si="631"/>
        <v>0</v>
      </c>
    </row>
    <row r="1157" spans="1:10" s="22" customFormat="1" ht="10.5" customHeight="1" x14ac:dyDescent="0.15">
      <c r="A1157" s="30" t="str">
        <f t="shared" si="630"/>
        <v>12時間計</v>
      </c>
      <c r="B1157" s="31">
        <f>SUM(B1085:B1156)</f>
        <v>607</v>
      </c>
      <c r="C1157" s="32">
        <f>SUM(C1085:C1156)</f>
        <v>0</v>
      </c>
      <c r="D1157" s="32">
        <f>SUM(D1085:D1156)</f>
        <v>53</v>
      </c>
      <c r="E1157" s="33">
        <f>SUM(E1085:E1156)</f>
        <v>11</v>
      </c>
      <c r="F1157" s="34">
        <f>SUM(B1157:E1157)</f>
        <v>671</v>
      </c>
      <c r="G1157" s="31">
        <f>C1157+E1157</f>
        <v>11</v>
      </c>
      <c r="H1157" s="35">
        <f>IF(F1157&gt;0,ROUND(G1157/F1157,3),0)</f>
        <v>1.6E-2</v>
      </c>
      <c r="I1157" s="34">
        <f>SUM(I1085:I1156)</f>
        <v>54</v>
      </c>
      <c r="J1157" s="34">
        <f>SUM(J1085:J1156)</f>
        <v>23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179" t="s">
        <v>2</v>
      </c>
      <c r="C1160" s="181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70" t="s">
        <v>134</v>
      </c>
    </row>
    <row r="1161" spans="1:10" ht="12" customHeight="1" x14ac:dyDescent="0.15">
      <c r="A1161" s="10" t="s">
        <v>1</v>
      </c>
      <c r="B1161" s="180"/>
      <c r="C1161" s="166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71"/>
    </row>
    <row r="1162" spans="1:10" s="22" customFormat="1" ht="10.5" customHeight="1" x14ac:dyDescent="0.15">
      <c r="A1162" s="16" t="str">
        <f t="shared" ref="A1162:A1225" si="632">A1085</f>
        <v xml:space="preserve"> 7:00～ 7:10</v>
      </c>
      <c r="B1162" s="17">
        <f>B469+B700+B931</f>
        <v>3</v>
      </c>
      <c r="C1162" s="18">
        <f t="shared" ref="C1162:E1162" si="633">C469+C700+C931</f>
        <v>0</v>
      </c>
      <c r="D1162" s="18">
        <f t="shared" si="633"/>
        <v>1</v>
      </c>
      <c r="E1162" s="19">
        <f t="shared" si="633"/>
        <v>0</v>
      </c>
      <c r="F1162" s="20">
        <f t="shared" ref="F1162:F1179" si="634">SUM(B1162:E1162)</f>
        <v>4</v>
      </c>
      <c r="G1162" s="17">
        <f t="shared" ref="G1162:G1179" si="635">C1162+E1162</f>
        <v>0</v>
      </c>
      <c r="H1162" s="21">
        <f t="shared" ref="H1162:H1179" si="636">IF(F1162&gt;0,ROUND(G1162/F1162,3),0)</f>
        <v>0</v>
      </c>
      <c r="I1162" s="20">
        <f t="shared" ref="I1162:J1225" si="637">I469+I700+I931</f>
        <v>1</v>
      </c>
      <c r="J1162" s="20">
        <f t="shared" si="637"/>
        <v>0</v>
      </c>
    </row>
    <row r="1163" spans="1:10" s="22" customFormat="1" ht="10.5" customHeight="1" x14ac:dyDescent="0.15">
      <c r="A1163" s="23" t="str">
        <f t="shared" si="632"/>
        <v xml:space="preserve"> 7:10～ 7:20</v>
      </c>
      <c r="B1163" s="24">
        <f t="shared" ref="B1163:E1163" si="638">B470+B701+B932</f>
        <v>5</v>
      </c>
      <c r="C1163" s="25">
        <f t="shared" si="638"/>
        <v>0</v>
      </c>
      <c r="D1163" s="25">
        <f t="shared" si="638"/>
        <v>0</v>
      </c>
      <c r="E1163" s="26">
        <f t="shared" si="638"/>
        <v>1</v>
      </c>
      <c r="F1163" s="27">
        <f t="shared" si="634"/>
        <v>6</v>
      </c>
      <c r="G1163" s="24">
        <f t="shared" si="635"/>
        <v>1</v>
      </c>
      <c r="H1163" s="28">
        <f t="shared" si="636"/>
        <v>0.16700000000000001</v>
      </c>
      <c r="I1163" s="27">
        <f t="shared" si="637"/>
        <v>0</v>
      </c>
      <c r="J1163" s="27">
        <f t="shared" si="637"/>
        <v>0</v>
      </c>
    </row>
    <row r="1164" spans="1:10" s="22" customFormat="1" ht="10.5" customHeight="1" x14ac:dyDescent="0.15">
      <c r="A1164" s="23" t="str">
        <f t="shared" si="632"/>
        <v xml:space="preserve"> 7:20～ 7:30</v>
      </c>
      <c r="B1164" s="24">
        <f t="shared" ref="B1164:E1164" si="639">B471+B702+B933</f>
        <v>4</v>
      </c>
      <c r="C1164" s="25">
        <f t="shared" si="639"/>
        <v>0</v>
      </c>
      <c r="D1164" s="25">
        <f t="shared" si="639"/>
        <v>1</v>
      </c>
      <c r="E1164" s="26">
        <f t="shared" si="639"/>
        <v>0</v>
      </c>
      <c r="F1164" s="27">
        <f t="shared" si="634"/>
        <v>5</v>
      </c>
      <c r="G1164" s="24">
        <f t="shared" si="635"/>
        <v>0</v>
      </c>
      <c r="H1164" s="28">
        <f t="shared" si="636"/>
        <v>0</v>
      </c>
      <c r="I1164" s="27">
        <f t="shared" si="637"/>
        <v>1</v>
      </c>
      <c r="J1164" s="27">
        <f t="shared" si="637"/>
        <v>0</v>
      </c>
    </row>
    <row r="1165" spans="1:10" s="22" customFormat="1" ht="10.5" customHeight="1" x14ac:dyDescent="0.15">
      <c r="A1165" s="23" t="str">
        <f t="shared" si="632"/>
        <v xml:space="preserve"> 7:30～ 7:40</v>
      </c>
      <c r="B1165" s="24">
        <f t="shared" ref="B1165:E1165" si="640">B472+B703+B934</f>
        <v>6</v>
      </c>
      <c r="C1165" s="25">
        <f t="shared" si="640"/>
        <v>0</v>
      </c>
      <c r="D1165" s="25">
        <f t="shared" si="640"/>
        <v>0</v>
      </c>
      <c r="E1165" s="26">
        <f t="shared" si="640"/>
        <v>0</v>
      </c>
      <c r="F1165" s="27">
        <f t="shared" si="634"/>
        <v>6</v>
      </c>
      <c r="G1165" s="24">
        <f t="shared" si="635"/>
        <v>0</v>
      </c>
      <c r="H1165" s="28">
        <f t="shared" si="636"/>
        <v>0</v>
      </c>
      <c r="I1165" s="27">
        <f t="shared" si="637"/>
        <v>3</v>
      </c>
      <c r="J1165" s="27">
        <f t="shared" si="637"/>
        <v>0</v>
      </c>
    </row>
    <row r="1166" spans="1:10" s="22" customFormat="1" ht="10.5" customHeight="1" x14ac:dyDescent="0.15">
      <c r="A1166" s="23" t="str">
        <f t="shared" si="632"/>
        <v xml:space="preserve"> 7:40～ 7:50</v>
      </c>
      <c r="B1166" s="24">
        <f t="shared" ref="B1166:E1166" si="641">B473+B704+B935</f>
        <v>6</v>
      </c>
      <c r="C1166" s="25">
        <f t="shared" si="641"/>
        <v>0</v>
      </c>
      <c r="D1166" s="25">
        <f t="shared" si="641"/>
        <v>1</v>
      </c>
      <c r="E1166" s="26">
        <f t="shared" si="641"/>
        <v>1</v>
      </c>
      <c r="F1166" s="27">
        <f t="shared" si="634"/>
        <v>8</v>
      </c>
      <c r="G1166" s="24">
        <f t="shared" si="635"/>
        <v>1</v>
      </c>
      <c r="H1166" s="28">
        <f t="shared" si="636"/>
        <v>0.125</v>
      </c>
      <c r="I1166" s="27">
        <f t="shared" si="637"/>
        <v>0</v>
      </c>
      <c r="J1166" s="27">
        <f t="shared" si="637"/>
        <v>0</v>
      </c>
    </row>
    <row r="1167" spans="1:10" s="22" customFormat="1" ht="10.5" customHeight="1" x14ac:dyDescent="0.15">
      <c r="A1167" s="23" t="str">
        <f t="shared" si="632"/>
        <v xml:space="preserve"> 7:50～ 8:00</v>
      </c>
      <c r="B1167" s="24">
        <f t="shared" ref="B1167:E1167" si="642">B474+B705+B936</f>
        <v>4</v>
      </c>
      <c r="C1167" s="25">
        <f t="shared" si="642"/>
        <v>0</v>
      </c>
      <c r="D1167" s="25">
        <f t="shared" si="642"/>
        <v>3</v>
      </c>
      <c r="E1167" s="26">
        <f t="shared" si="642"/>
        <v>0</v>
      </c>
      <c r="F1167" s="27">
        <f t="shared" si="634"/>
        <v>7</v>
      </c>
      <c r="G1167" s="24">
        <f t="shared" si="635"/>
        <v>0</v>
      </c>
      <c r="H1167" s="28">
        <f t="shared" si="636"/>
        <v>0</v>
      </c>
      <c r="I1167" s="27">
        <f t="shared" si="637"/>
        <v>1</v>
      </c>
      <c r="J1167" s="27">
        <f t="shared" si="637"/>
        <v>0</v>
      </c>
    </row>
    <row r="1168" spans="1:10" s="22" customFormat="1" ht="10.5" customHeight="1" x14ac:dyDescent="0.15">
      <c r="A1168" s="23" t="str">
        <f t="shared" si="632"/>
        <v xml:space="preserve"> 8:00～ 8:10</v>
      </c>
      <c r="B1168" s="24">
        <f t="shared" ref="B1168:E1168" si="643">B475+B706+B937</f>
        <v>8</v>
      </c>
      <c r="C1168" s="25">
        <f t="shared" si="643"/>
        <v>0</v>
      </c>
      <c r="D1168" s="25">
        <f t="shared" si="643"/>
        <v>0</v>
      </c>
      <c r="E1168" s="26">
        <f t="shared" si="643"/>
        <v>0</v>
      </c>
      <c r="F1168" s="27">
        <f t="shared" si="634"/>
        <v>8</v>
      </c>
      <c r="G1168" s="24">
        <f t="shared" si="635"/>
        <v>0</v>
      </c>
      <c r="H1168" s="28">
        <f t="shared" si="636"/>
        <v>0</v>
      </c>
      <c r="I1168" s="27">
        <f t="shared" si="637"/>
        <v>0</v>
      </c>
      <c r="J1168" s="27">
        <f t="shared" si="637"/>
        <v>0</v>
      </c>
    </row>
    <row r="1169" spans="1:10" s="22" customFormat="1" ht="10.5" customHeight="1" x14ac:dyDescent="0.15">
      <c r="A1169" s="23" t="str">
        <f t="shared" si="632"/>
        <v xml:space="preserve"> 8:10～ 8:20</v>
      </c>
      <c r="B1169" s="24">
        <f t="shared" ref="B1169:E1169" si="644">B476+B707+B938</f>
        <v>7</v>
      </c>
      <c r="C1169" s="25">
        <f t="shared" si="644"/>
        <v>0</v>
      </c>
      <c r="D1169" s="25">
        <f t="shared" si="644"/>
        <v>0</v>
      </c>
      <c r="E1169" s="26">
        <f t="shared" si="644"/>
        <v>0</v>
      </c>
      <c r="F1169" s="27">
        <f t="shared" si="634"/>
        <v>7</v>
      </c>
      <c r="G1169" s="24">
        <f t="shared" si="635"/>
        <v>0</v>
      </c>
      <c r="H1169" s="28">
        <f t="shared" si="636"/>
        <v>0</v>
      </c>
      <c r="I1169" s="27">
        <f t="shared" si="637"/>
        <v>0</v>
      </c>
      <c r="J1169" s="27">
        <f t="shared" si="637"/>
        <v>0</v>
      </c>
    </row>
    <row r="1170" spans="1:10" s="22" customFormat="1" ht="10.5" customHeight="1" x14ac:dyDescent="0.15">
      <c r="A1170" s="23" t="str">
        <f t="shared" si="632"/>
        <v xml:space="preserve"> 8:20～ 8:30</v>
      </c>
      <c r="B1170" s="24">
        <f t="shared" ref="B1170:E1170" si="645">B477+B708+B939</f>
        <v>11</v>
      </c>
      <c r="C1170" s="25">
        <f t="shared" si="645"/>
        <v>0</v>
      </c>
      <c r="D1170" s="25">
        <f t="shared" si="645"/>
        <v>0</v>
      </c>
      <c r="E1170" s="26">
        <f t="shared" si="645"/>
        <v>0</v>
      </c>
      <c r="F1170" s="27">
        <f t="shared" si="634"/>
        <v>11</v>
      </c>
      <c r="G1170" s="24">
        <f t="shared" si="635"/>
        <v>0</v>
      </c>
      <c r="H1170" s="28">
        <f t="shared" si="636"/>
        <v>0</v>
      </c>
      <c r="I1170" s="27">
        <f t="shared" si="637"/>
        <v>0</v>
      </c>
      <c r="J1170" s="27">
        <f t="shared" si="637"/>
        <v>1</v>
      </c>
    </row>
    <row r="1171" spans="1:10" s="22" customFormat="1" ht="10.5" customHeight="1" x14ac:dyDescent="0.15">
      <c r="A1171" s="23" t="str">
        <f t="shared" si="632"/>
        <v xml:space="preserve"> 8:30～ 8:40</v>
      </c>
      <c r="B1171" s="24">
        <f t="shared" ref="B1171:E1171" si="646">B478+B709+B940</f>
        <v>11</v>
      </c>
      <c r="C1171" s="25">
        <f t="shared" si="646"/>
        <v>0</v>
      </c>
      <c r="D1171" s="25">
        <f t="shared" si="646"/>
        <v>3</v>
      </c>
      <c r="E1171" s="26">
        <f t="shared" si="646"/>
        <v>0</v>
      </c>
      <c r="F1171" s="27">
        <f t="shared" si="634"/>
        <v>14</v>
      </c>
      <c r="G1171" s="24">
        <f t="shared" si="635"/>
        <v>0</v>
      </c>
      <c r="H1171" s="28">
        <f t="shared" si="636"/>
        <v>0</v>
      </c>
      <c r="I1171" s="27">
        <f t="shared" si="637"/>
        <v>2</v>
      </c>
      <c r="J1171" s="27">
        <f t="shared" si="637"/>
        <v>0</v>
      </c>
    </row>
    <row r="1172" spans="1:10" s="22" customFormat="1" ht="10.5" customHeight="1" x14ac:dyDescent="0.15">
      <c r="A1172" s="23" t="str">
        <f t="shared" si="632"/>
        <v xml:space="preserve"> 8:40～ 8:50</v>
      </c>
      <c r="B1172" s="24">
        <f t="shared" ref="B1172:E1172" si="647">B479+B710+B941</f>
        <v>15</v>
      </c>
      <c r="C1172" s="25">
        <f t="shared" si="647"/>
        <v>0</v>
      </c>
      <c r="D1172" s="25">
        <f t="shared" si="647"/>
        <v>1</v>
      </c>
      <c r="E1172" s="26">
        <f t="shared" si="647"/>
        <v>0</v>
      </c>
      <c r="F1172" s="27">
        <f t="shared" si="634"/>
        <v>16</v>
      </c>
      <c r="G1172" s="24">
        <f t="shared" si="635"/>
        <v>0</v>
      </c>
      <c r="H1172" s="28">
        <f t="shared" si="636"/>
        <v>0</v>
      </c>
      <c r="I1172" s="27">
        <f t="shared" si="637"/>
        <v>2</v>
      </c>
      <c r="J1172" s="27">
        <f t="shared" si="637"/>
        <v>0</v>
      </c>
    </row>
    <row r="1173" spans="1:10" s="22" customFormat="1" ht="10.5" customHeight="1" x14ac:dyDescent="0.15">
      <c r="A1173" s="23" t="str">
        <f t="shared" si="632"/>
        <v xml:space="preserve"> 8:50～ 9:00</v>
      </c>
      <c r="B1173" s="24">
        <f t="shared" ref="B1173:E1173" si="648">B480+B711+B942</f>
        <v>19</v>
      </c>
      <c r="C1173" s="25">
        <f t="shared" si="648"/>
        <v>0</v>
      </c>
      <c r="D1173" s="25">
        <f t="shared" si="648"/>
        <v>0</v>
      </c>
      <c r="E1173" s="26">
        <f t="shared" si="648"/>
        <v>0</v>
      </c>
      <c r="F1173" s="27">
        <f t="shared" si="634"/>
        <v>19</v>
      </c>
      <c r="G1173" s="24">
        <f t="shared" si="635"/>
        <v>0</v>
      </c>
      <c r="H1173" s="28">
        <f t="shared" si="636"/>
        <v>0</v>
      </c>
      <c r="I1173" s="27">
        <f t="shared" si="637"/>
        <v>1</v>
      </c>
      <c r="J1173" s="27">
        <f t="shared" si="637"/>
        <v>2</v>
      </c>
    </row>
    <row r="1174" spans="1:10" s="22" customFormat="1" ht="10.5" customHeight="1" x14ac:dyDescent="0.15">
      <c r="A1174" s="23" t="str">
        <f t="shared" si="632"/>
        <v xml:space="preserve"> 9:00～ 9:10</v>
      </c>
      <c r="B1174" s="24">
        <f t="shared" ref="B1174:E1174" si="649">B481+B712+B943</f>
        <v>18</v>
      </c>
      <c r="C1174" s="25">
        <f t="shared" si="649"/>
        <v>0</v>
      </c>
      <c r="D1174" s="25">
        <f t="shared" si="649"/>
        <v>2</v>
      </c>
      <c r="E1174" s="26">
        <f t="shared" si="649"/>
        <v>0</v>
      </c>
      <c r="F1174" s="27">
        <f t="shared" si="634"/>
        <v>20</v>
      </c>
      <c r="G1174" s="24">
        <f t="shared" si="635"/>
        <v>0</v>
      </c>
      <c r="H1174" s="28">
        <f t="shared" si="636"/>
        <v>0</v>
      </c>
      <c r="I1174" s="27">
        <f t="shared" si="637"/>
        <v>2</v>
      </c>
      <c r="J1174" s="27">
        <f t="shared" si="637"/>
        <v>1</v>
      </c>
    </row>
    <row r="1175" spans="1:10" s="22" customFormat="1" ht="10.5" customHeight="1" x14ac:dyDescent="0.15">
      <c r="A1175" s="23" t="str">
        <f t="shared" si="632"/>
        <v xml:space="preserve"> 9:10～ 9:20</v>
      </c>
      <c r="B1175" s="24">
        <f t="shared" ref="B1175:E1175" si="650">B482+B713+B944</f>
        <v>10</v>
      </c>
      <c r="C1175" s="25">
        <f t="shared" si="650"/>
        <v>0</v>
      </c>
      <c r="D1175" s="25">
        <f t="shared" si="650"/>
        <v>0</v>
      </c>
      <c r="E1175" s="26">
        <f t="shared" si="650"/>
        <v>1</v>
      </c>
      <c r="F1175" s="27">
        <f t="shared" si="634"/>
        <v>11</v>
      </c>
      <c r="G1175" s="24">
        <f t="shared" si="635"/>
        <v>1</v>
      </c>
      <c r="H1175" s="28">
        <f t="shared" si="636"/>
        <v>9.0999999999999998E-2</v>
      </c>
      <c r="I1175" s="27">
        <f t="shared" si="637"/>
        <v>2</v>
      </c>
      <c r="J1175" s="27">
        <f t="shared" si="637"/>
        <v>0</v>
      </c>
    </row>
    <row r="1176" spans="1:10" s="22" customFormat="1" ht="10.5" customHeight="1" x14ac:dyDescent="0.15">
      <c r="A1176" s="23" t="str">
        <f t="shared" si="632"/>
        <v xml:space="preserve"> 9:20～ 9:30</v>
      </c>
      <c r="B1176" s="24">
        <f t="shared" ref="B1176:E1176" si="651">B483+B714+B945</f>
        <v>10</v>
      </c>
      <c r="C1176" s="25">
        <f t="shared" si="651"/>
        <v>0</v>
      </c>
      <c r="D1176" s="25">
        <f t="shared" si="651"/>
        <v>1</v>
      </c>
      <c r="E1176" s="26">
        <f t="shared" si="651"/>
        <v>0</v>
      </c>
      <c r="F1176" s="27">
        <f t="shared" si="634"/>
        <v>11</v>
      </c>
      <c r="G1176" s="24">
        <f t="shared" si="635"/>
        <v>0</v>
      </c>
      <c r="H1176" s="28">
        <f t="shared" si="636"/>
        <v>0</v>
      </c>
      <c r="I1176" s="27">
        <f t="shared" si="637"/>
        <v>2</v>
      </c>
      <c r="J1176" s="27">
        <f t="shared" si="637"/>
        <v>0</v>
      </c>
    </row>
    <row r="1177" spans="1:10" s="22" customFormat="1" ht="10.5" customHeight="1" x14ac:dyDescent="0.15">
      <c r="A1177" s="23" t="str">
        <f t="shared" si="632"/>
        <v xml:space="preserve"> 9:30～ 9:40</v>
      </c>
      <c r="B1177" s="24">
        <f t="shared" ref="B1177:E1177" si="652">B484+B715+B946</f>
        <v>21</v>
      </c>
      <c r="C1177" s="25">
        <f t="shared" si="652"/>
        <v>0</v>
      </c>
      <c r="D1177" s="25">
        <f t="shared" si="652"/>
        <v>0</v>
      </c>
      <c r="E1177" s="26">
        <f t="shared" si="652"/>
        <v>0</v>
      </c>
      <c r="F1177" s="27">
        <f t="shared" si="634"/>
        <v>21</v>
      </c>
      <c r="G1177" s="24">
        <f t="shared" si="635"/>
        <v>0</v>
      </c>
      <c r="H1177" s="28">
        <f t="shared" si="636"/>
        <v>0</v>
      </c>
      <c r="I1177" s="27">
        <f t="shared" si="637"/>
        <v>4</v>
      </c>
      <c r="J1177" s="27">
        <f t="shared" si="637"/>
        <v>0</v>
      </c>
    </row>
    <row r="1178" spans="1:10" s="22" customFormat="1" ht="10.5" customHeight="1" x14ac:dyDescent="0.15">
      <c r="A1178" s="23" t="str">
        <f t="shared" si="632"/>
        <v xml:space="preserve"> 9:40～ 9:50</v>
      </c>
      <c r="B1178" s="24">
        <f t="shared" ref="B1178:E1178" si="653">B485+B716+B947</f>
        <v>16</v>
      </c>
      <c r="C1178" s="25">
        <f t="shared" si="653"/>
        <v>0</v>
      </c>
      <c r="D1178" s="25">
        <f t="shared" si="653"/>
        <v>3</v>
      </c>
      <c r="E1178" s="26">
        <f t="shared" si="653"/>
        <v>0</v>
      </c>
      <c r="F1178" s="27">
        <f t="shared" si="634"/>
        <v>19</v>
      </c>
      <c r="G1178" s="24">
        <f t="shared" si="635"/>
        <v>0</v>
      </c>
      <c r="H1178" s="28">
        <f t="shared" si="636"/>
        <v>0</v>
      </c>
      <c r="I1178" s="27">
        <f t="shared" si="637"/>
        <v>0</v>
      </c>
      <c r="J1178" s="27">
        <f t="shared" si="637"/>
        <v>3</v>
      </c>
    </row>
    <row r="1179" spans="1:10" s="22" customFormat="1" ht="10.5" customHeight="1" x14ac:dyDescent="0.15">
      <c r="A1179" s="23" t="str">
        <f t="shared" si="632"/>
        <v xml:space="preserve"> 9:50～10:00</v>
      </c>
      <c r="B1179" s="24">
        <f t="shared" ref="B1179:E1179" si="654">B486+B717+B948</f>
        <v>22</v>
      </c>
      <c r="C1179" s="25">
        <f t="shared" si="654"/>
        <v>0</v>
      </c>
      <c r="D1179" s="25">
        <f t="shared" si="654"/>
        <v>0</v>
      </c>
      <c r="E1179" s="26">
        <f t="shared" si="654"/>
        <v>1</v>
      </c>
      <c r="F1179" s="27">
        <f t="shared" si="634"/>
        <v>23</v>
      </c>
      <c r="G1179" s="24">
        <f t="shared" si="635"/>
        <v>1</v>
      </c>
      <c r="H1179" s="28">
        <f t="shared" si="636"/>
        <v>4.2999999999999997E-2</v>
      </c>
      <c r="I1179" s="27">
        <f t="shared" si="637"/>
        <v>5</v>
      </c>
      <c r="J1179" s="27">
        <f t="shared" si="637"/>
        <v>1</v>
      </c>
    </row>
    <row r="1180" spans="1:10" s="22" customFormat="1" ht="10.5" customHeight="1" x14ac:dyDescent="0.15">
      <c r="A1180" s="23" t="str">
        <f t="shared" si="632"/>
        <v>10:00～10:10</v>
      </c>
      <c r="B1180" s="24">
        <f t="shared" ref="B1180:E1180" si="655">B487+B718+B949</f>
        <v>18</v>
      </c>
      <c r="C1180" s="25">
        <f t="shared" si="655"/>
        <v>0</v>
      </c>
      <c r="D1180" s="25">
        <f t="shared" si="655"/>
        <v>0</v>
      </c>
      <c r="E1180" s="26">
        <f t="shared" si="655"/>
        <v>0</v>
      </c>
      <c r="F1180" s="27">
        <f t="shared" ref="F1180:F1233" si="656">SUM(B1180:E1180)</f>
        <v>18</v>
      </c>
      <c r="G1180" s="24">
        <f t="shared" ref="G1180:G1233" si="657">C1180+E1180</f>
        <v>0</v>
      </c>
      <c r="H1180" s="28">
        <f t="shared" ref="H1180:H1233" si="658">IF(F1180&gt;0,ROUND(G1180/F1180,3),0)</f>
        <v>0</v>
      </c>
      <c r="I1180" s="27">
        <f t="shared" si="637"/>
        <v>1</v>
      </c>
      <c r="J1180" s="27">
        <f t="shared" si="637"/>
        <v>3</v>
      </c>
    </row>
    <row r="1181" spans="1:10" s="22" customFormat="1" ht="10.5" customHeight="1" x14ac:dyDescent="0.15">
      <c r="A1181" s="23" t="str">
        <f t="shared" si="632"/>
        <v>10:10～10:20</v>
      </c>
      <c r="B1181" s="24">
        <f t="shared" ref="B1181:E1181" si="659">B488+B719+B950</f>
        <v>15</v>
      </c>
      <c r="C1181" s="25">
        <f t="shared" si="659"/>
        <v>0</v>
      </c>
      <c r="D1181" s="25">
        <f t="shared" si="659"/>
        <v>2</v>
      </c>
      <c r="E1181" s="26">
        <f t="shared" si="659"/>
        <v>0</v>
      </c>
      <c r="F1181" s="27">
        <f t="shared" si="656"/>
        <v>17</v>
      </c>
      <c r="G1181" s="24">
        <f t="shared" si="657"/>
        <v>0</v>
      </c>
      <c r="H1181" s="28">
        <f t="shared" si="658"/>
        <v>0</v>
      </c>
      <c r="I1181" s="27">
        <f t="shared" si="637"/>
        <v>2</v>
      </c>
      <c r="J1181" s="27">
        <f t="shared" si="637"/>
        <v>0</v>
      </c>
    </row>
    <row r="1182" spans="1:10" s="22" customFormat="1" ht="10.5" customHeight="1" x14ac:dyDescent="0.15">
      <c r="A1182" s="23" t="str">
        <f t="shared" si="632"/>
        <v>10:20～10:30</v>
      </c>
      <c r="B1182" s="24">
        <f t="shared" ref="B1182:E1182" si="660">B489+B720+B951</f>
        <v>15</v>
      </c>
      <c r="C1182" s="25">
        <f t="shared" si="660"/>
        <v>0</v>
      </c>
      <c r="D1182" s="25">
        <f t="shared" si="660"/>
        <v>2</v>
      </c>
      <c r="E1182" s="26">
        <f t="shared" si="660"/>
        <v>0</v>
      </c>
      <c r="F1182" s="27">
        <f t="shared" si="656"/>
        <v>17</v>
      </c>
      <c r="G1182" s="24">
        <f t="shared" si="657"/>
        <v>0</v>
      </c>
      <c r="H1182" s="28">
        <f t="shared" si="658"/>
        <v>0</v>
      </c>
      <c r="I1182" s="27">
        <f t="shared" si="637"/>
        <v>3</v>
      </c>
      <c r="J1182" s="27">
        <f t="shared" si="637"/>
        <v>0</v>
      </c>
    </row>
    <row r="1183" spans="1:10" s="22" customFormat="1" ht="10.5" customHeight="1" x14ac:dyDescent="0.15">
      <c r="A1183" s="23" t="str">
        <f t="shared" si="632"/>
        <v>10:30～10:40</v>
      </c>
      <c r="B1183" s="24">
        <f t="shared" ref="B1183:E1183" si="661">B490+B721+B952</f>
        <v>10</v>
      </c>
      <c r="C1183" s="25">
        <f t="shared" si="661"/>
        <v>0</v>
      </c>
      <c r="D1183" s="25">
        <f t="shared" si="661"/>
        <v>4</v>
      </c>
      <c r="E1183" s="26">
        <f t="shared" si="661"/>
        <v>0</v>
      </c>
      <c r="F1183" s="27">
        <f t="shared" si="656"/>
        <v>14</v>
      </c>
      <c r="G1183" s="24">
        <f t="shared" si="657"/>
        <v>0</v>
      </c>
      <c r="H1183" s="28">
        <f t="shared" si="658"/>
        <v>0</v>
      </c>
      <c r="I1183" s="27">
        <f t="shared" si="637"/>
        <v>1</v>
      </c>
      <c r="J1183" s="27">
        <f t="shared" si="637"/>
        <v>3</v>
      </c>
    </row>
    <row r="1184" spans="1:10" s="22" customFormat="1" ht="10.5" customHeight="1" x14ac:dyDescent="0.15">
      <c r="A1184" s="23" t="str">
        <f t="shared" si="632"/>
        <v>10:40～10:50</v>
      </c>
      <c r="B1184" s="24">
        <f t="shared" ref="B1184:E1184" si="662">B491+B722+B953</f>
        <v>13</v>
      </c>
      <c r="C1184" s="25">
        <f t="shared" si="662"/>
        <v>0</v>
      </c>
      <c r="D1184" s="25">
        <f t="shared" si="662"/>
        <v>4</v>
      </c>
      <c r="E1184" s="26">
        <f t="shared" si="662"/>
        <v>1</v>
      </c>
      <c r="F1184" s="27">
        <f t="shared" si="656"/>
        <v>18</v>
      </c>
      <c r="G1184" s="24">
        <f t="shared" si="657"/>
        <v>1</v>
      </c>
      <c r="H1184" s="28">
        <f t="shared" si="658"/>
        <v>5.6000000000000001E-2</v>
      </c>
      <c r="I1184" s="27">
        <f t="shared" si="637"/>
        <v>1</v>
      </c>
      <c r="J1184" s="27">
        <f t="shared" si="637"/>
        <v>0</v>
      </c>
    </row>
    <row r="1185" spans="1:10" s="22" customFormat="1" ht="10.5" customHeight="1" x14ac:dyDescent="0.15">
      <c r="A1185" s="23" t="str">
        <f t="shared" si="632"/>
        <v>10:50～11:00</v>
      </c>
      <c r="B1185" s="24">
        <f t="shared" ref="B1185:E1185" si="663">B492+B723+B954</f>
        <v>11</v>
      </c>
      <c r="C1185" s="25">
        <f t="shared" si="663"/>
        <v>0</v>
      </c>
      <c r="D1185" s="25">
        <f t="shared" si="663"/>
        <v>1</v>
      </c>
      <c r="E1185" s="26">
        <f t="shared" si="663"/>
        <v>1</v>
      </c>
      <c r="F1185" s="27">
        <f t="shared" si="656"/>
        <v>13</v>
      </c>
      <c r="G1185" s="24">
        <f t="shared" si="657"/>
        <v>1</v>
      </c>
      <c r="H1185" s="28">
        <f t="shared" si="658"/>
        <v>7.6999999999999999E-2</v>
      </c>
      <c r="I1185" s="27">
        <f t="shared" si="637"/>
        <v>0</v>
      </c>
      <c r="J1185" s="27">
        <f t="shared" si="637"/>
        <v>0</v>
      </c>
    </row>
    <row r="1186" spans="1:10" s="22" customFormat="1" ht="10.5" customHeight="1" x14ac:dyDescent="0.15">
      <c r="A1186" s="23" t="str">
        <f t="shared" si="632"/>
        <v>11:00～11:10</v>
      </c>
      <c r="B1186" s="24">
        <f t="shared" ref="B1186:E1186" si="664">B493+B724+B955</f>
        <v>20</v>
      </c>
      <c r="C1186" s="25">
        <f t="shared" si="664"/>
        <v>0</v>
      </c>
      <c r="D1186" s="25">
        <f t="shared" si="664"/>
        <v>4</v>
      </c>
      <c r="E1186" s="26">
        <f t="shared" si="664"/>
        <v>0</v>
      </c>
      <c r="F1186" s="27">
        <f t="shared" si="656"/>
        <v>24</v>
      </c>
      <c r="G1186" s="24">
        <f t="shared" si="657"/>
        <v>0</v>
      </c>
      <c r="H1186" s="28">
        <f t="shared" si="658"/>
        <v>0</v>
      </c>
      <c r="I1186" s="27">
        <f t="shared" si="637"/>
        <v>4</v>
      </c>
      <c r="J1186" s="27">
        <f t="shared" si="637"/>
        <v>0</v>
      </c>
    </row>
    <row r="1187" spans="1:10" s="22" customFormat="1" ht="10.5" customHeight="1" x14ac:dyDescent="0.15">
      <c r="A1187" s="23" t="str">
        <f t="shared" si="632"/>
        <v>11:10～11:20</v>
      </c>
      <c r="B1187" s="24">
        <f t="shared" ref="B1187:E1187" si="665">B494+B725+B956</f>
        <v>13</v>
      </c>
      <c r="C1187" s="25">
        <f t="shared" si="665"/>
        <v>0</v>
      </c>
      <c r="D1187" s="25">
        <f t="shared" si="665"/>
        <v>1</v>
      </c>
      <c r="E1187" s="26">
        <f t="shared" si="665"/>
        <v>0</v>
      </c>
      <c r="F1187" s="27">
        <f t="shared" si="656"/>
        <v>14</v>
      </c>
      <c r="G1187" s="24">
        <f t="shared" si="657"/>
        <v>0</v>
      </c>
      <c r="H1187" s="28">
        <f t="shared" si="658"/>
        <v>0</v>
      </c>
      <c r="I1187" s="27">
        <f t="shared" si="637"/>
        <v>2</v>
      </c>
      <c r="J1187" s="27">
        <f t="shared" si="637"/>
        <v>0</v>
      </c>
    </row>
    <row r="1188" spans="1:10" s="22" customFormat="1" ht="10.5" customHeight="1" x14ac:dyDescent="0.15">
      <c r="A1188" s="23" t="str">
        <f t="shared" si="632"/>
        <v>11:20～11:30</v>
      </c>
      <c r="B1188" s="24">
        <f t="shared" ref="B1188:E1188" si="666">B495+B726+B957</f>
        <v>22</v>
      </c>
      <c r="C1188" s="25">
        <f t="shared" si="666"/>
        <v>0</v>
      </c>
      <c r="D1188" s="25">
        <f t="shared" si="666"/>
        <v>1</v>
      </c>
      <c r="E1188" s="26">
        <f t="shared" si="666"/>
        <v>0</v>
      </c>
      <c r="F1188" s="27">
        <f t="shared" si="656"/>
        <v>23</v>
      </c>
      <c r="G1188" s="24">
        <f t="shared" si="657"/>
        <v>0</v>
      </c>
      <c r="H1188" s="28">
        <f t="shared" si="658"/>
        <v>0</v>
      </c>
      <c r="I1188" s="27">
        <f t="shared" si="637"/>
        <v>2</v>
      </c>
      <c r="J1188" s="27">
        <f t="shared" si="637"/>
        <v>2</v>
      </c>
    </row>
    <row r="1189" spans="1:10" s="22" customFormat="1" ht="10.5" customHeight="1" x14ac:dyDescent="0.15">
      <c r="A1189" s="23" t="str">
        <f t="shared" si="632"/>
        <v>11:30～11:40</v>
      </c>
      <c r="B1189" s="24">
        <f t="shared" ref="B1189:E1189" si="667">B496+B727+B958</f>
        <v>17</v>
      </c>
      <c r="C1189" s="25">
        <f t="shared" si="667"/>
        <v>0</v>
      </c>
      <c r="D1189" s="25">
        <f t="shared" si="667"/>
        <v>1</v>
      </c>
      <c r="E1189" s="26">
        <f t="shared" si="667"/>
        <v>0</v>
      </c>
      <c r="F1189" s="27">
        <f t="shared" si="656"/>
        <v>18</v>
      </c>
      <c r="G1189" s="24">
        <f t="shared" si="657"/>
        <v>0</v>
      </c>
      <c r="H1189" s="28">
        <f t="shared" si="658"/>
        <v>0</v>
      </c>
      <c r="I1189" s="27">
        <f t="shared" si="637"/>
        <v>1</v>
      </c>
      <c r="J1189" s="27">
        <f t="shared" si="637"/>
        <v>0</v>
      </c>
    </row>
    <row r="1190" spans="1:10" s="22" customFormat="1" ht="10.5" customHeight="1" x14ac:dyDescent="0.15">
      <c r="A1190" s="23" t="str">
        <f t="shared" si="632"/>
        <v>11:40～11:50</v>
      </c>
      <c r="B1190" s="24">
        <f t="shared" ref="B1190:E1190" si="668">B497+B728+B959</f>
        <v>18</v>
      </c>
      <c r="C1190" s="25">
        <f t="shared" si="668"/>
        <v>0</v>
      </c>
      <c r="D1190" s="25">
        <f t="shared" si="668"/>
        <v>1</v>
      </c>
      <c r="E1190" s="26">
        <f t="shared" si="668"/>
        <v>0</v>
      </c>
      <c r="F1190" s="27">
        <f t="shared" si="656"/>
        <v>19</v>
      </c>
      <c r="G1190" s="24">
        <f t="shared" si="657"/>
        <v>0</v>
      </c>
      <c r="H1190" s="28">
        <f t="shared" si="658"/>
        <v>0</v>
      </c>
      <c r="I1190" s="27">
        <f t="shared" si="637"/>
        <v>1</v>
      </c>
      <c r="J1190" s="27">
        <f t="shared" si="637"/>
        <v>0</v>
      </c>
    </row>
    <row r="1191" spans="1:10" s="22" customFormat="1" ht="10.5" customHeight="1" x14ac:dyDescent="0.15">
      <c r="A1191" s="23" t="str">
        <f t="shared" si="632"/>
        <v>11:50～12:00</v>
      </c>
      <c r="B1191" s="24">
        <f t="shared" ref="B1191:E1191" si="669">B498+B729+B960</f>
        <v>12</v>
      </c>
      <c r="C1191" s="25">
        <f t="shared" si="669"/>
        <v>0</v>
      </c>
      <c r="D1191" s="25">
        <f t="shared" si="669"/>
        <v>3</v>
      </c>
      <c r="E1191" s="26">
        <f t="shared" si="669"/>
        <v>0</v>
      </c>
      <c r="F1191" s="27">
        <f t="shared" si="656"/>
        <v>15</v>
      </c>
      <c r="G1191" s="24">
        <f t="shared" si="657"/>
        <v>0</v>
      </c>
      <c r="H1191" s="28">
        <f t="shared" si="658"/>
        <v>0</v>
      </c>
      <c r="I1191" s="27">
        <f t="shared" si="637"/>
        <v>2</v>
      </c>
      <c r="J1191" s="27">
        <f t="shared" si="637"/>
        <v>0</v>
      </c>
    </row>
    <row r="1192" spans="1:10" s="22" customFormat="1" ht="10.5" customHeight="1" x14ac:dyDescent="0.15">
      <c r="A1192" s="23" t="str">
        <f t="shared" si="632"/>
        <v>12:00～12:10</v>
      </c>
      <c r="B1192" s="24">
        <f t="shared" ref="B1192:E1192" si="670">B499+B730+B961</f>
        <v>17</v>
      </c>
      <c r="C1192" s="25">
        <f t="shared" si="670"/>
        <v>0</v>
      </c>
      <c r="D1192" s="25">
        <f t="shared" si="670"/>
        <v>0</v>
      </c>
      <c r="E1192" s="26">
        <f t="shared" si="670"/>
        <v>0</v>
      </c>
      <c r="F1192" s="27">
        <f t="shared" si="656"/>
        <v>17</v>
      </c>
      <c r="G1192" s="24">
        <f t="shared" si="657"/>
        <v>0</v>
      </c>
      <c r="H1192" s="28">
        <f t="shared" si="658"/>
        <v>0</v>
      </c>
      <c r="I1192" s="27">
        <f t="shared" si="637"/>
        <v>0</v>
      </c>
      <c r="J1192" s="27">
        <f t="shared" si="637"/>
        <v>0</v>
      </c>
    </row>
    <row r="1193" spans="1:10" s="22" customFormat="1" ht="10.5" customHeight="1" x14ac:dyDescent="0.15">
      <c r="A1193" s="23" t="str">
        <f t="shared" si="632"/>
        <v>12:10～12:20</v>
      </c>
      <c r="B1193" s="24">
        <f t="shared" ref="B1193:E1193" si="671">B500+B731+B962</f>
        <v>19</v>
      </c>
      <c r="C1193" s="25">
        <f t="shared" si="671"/>
        <v>0</v>
      </c>
      <c r="D1193" s="25">
        <f t="shared" si="671"/>
        <v>2</v>
      </c>
      <c r="E1193" s="26">
        <f t="shared" si="671"/>
        <v>1</v>
      </c>
      <c r="F1193" s="27">
        <f t="shared" si="656"/>
        <v>22</v>
      </c>
      <c r="G1193" s="24">
        <f t="shared" si="657"/>
        <v>1</v>
      </c>
      <c r="H1193" s="28">
        <f t="shared" si="658"/>
        <v>4.4999999999999998E-2</v>
      </c>
      <c r="I1193" s="27">
        <f t="shared" si="637"/>
        <v>5</v>
      </c>
      <c r="J1193" s="27">
        <f t="shared" si="637"/>
        <v>1</v>
      </c>
    </row>
    <row r="1194" spans="1:10" s="22" customFormat="1" ht="10.5" customHeight="1" x14ac:dyDescent="0.15">
      <c r="A1194" s="23" t="str">
        <f t="shared" si="632"/>
        <v>12:20～12:30</v>
      </c>
      <c r="B1194" s="24">
        <f t="shared" ref="B1194:E1194" si="672">B501+B732+B963</f>
        <v>15</v>
      </c>
      <c r="C1194" s="25">
        <f t="shared" si="672"/>
        <v>0</v>
      </c>
      <c r="D1194" s="25">
        <f t="shared" si="672"/>
        <v>5</v>
      </c>
      <c r="E1194" s="26">
        <f t="shared" si="672"/>
        <v>1</v>
      </c>
      <c r="F1194" s="27">
        <f t="shared" si="656"/>
        <v>21</v>
      </c>
      <c r="G1194" s="24">
        <f t="shared" si="657"/>
        <v>1</v>
      </c>
      <c r="H1194" s="28">
        <f t="shared" si="658"/>
        <v>4.8000000000000001E-2</v>
      </c>
      <c r="I1194" s="27">
        <f t="shared" si="637"/>
        <v>1</v>
      </c>
      <c r="J1194" s="27">
        <f t="shared" si="637"/>
        <v>3</v>
      </c>
    </row>
    <row r="1195" spans="1:10" s="22" customFormat="1" ht="10.5" customHeight="1" x14ac:dyDescent="0.15">
      <c r="A1195" s="23" t="str">
        <f t="shared" si="632"/>
        <v>12:30～12:40</v>
      </c>
      <c r="B1195" s="24">
        <f t="shared" ref="B1195:E1195" si="673">B502+B733+B964</f>
        <v>15</v>
      </c>
      <c r="C1195" s="25">
        <f t="shared" si="673"/>
        <v>0</v>
      </c>
      <c r="D1195" s="25">
        <f t="shared" si="673"/>
        <v>3</v>
      </c>
      <c r="E1195" s="26">
        <f t="shared" si="673"/>
        <v>0</v>
      </c>
      <c r="F1195" s="27">
        <f t="shared" si="656"/>
        <v>18</v>
      </c>
      <c r="G1195" s="24">
        <f t="shared" si="657"/>
        <v>0</v>
      </c>
      <c r="H1195" s="28">
        <f t="shared" si="658"/>
        <v>0</v>
      </c>
      <c r="I1195" s="27">
        <f t="shared" si="637"/>
        <v>2</v>
      </c>
      <c r="J1195" s="27">
        <f t="shared" si="637"/>
        <v>0</v>
      </c>
    </row>
    <row r="1196" spans="1:10" s="22" customFormat="1" ht="10.5" customHeight="1" x14ac:dyDescent="0.15">
      <c r="A1196" s="23" t="str">
        <f t="shared" si="632"/>
        <v>12:40～12:50</v>
      </c>
      <c r="B1196" s="24">
        <f t="shared" ref="B1196:E1196" si="674">B503+B734+B965</f>
        <v>18</v>
      </c>
      <c r="C1196" s="25">
        <f t="shared" si="674"/>
        <v>0</v>
      </c>
      <c r="D1196" s="25">
        <f t="shared" si="674"/>
        <v>0</v>
      </c>
      <c r="E1196" s="26">
        <f t="shared" si="674"/>
        <v>1</v>
      </c>
      <c r="F1196" s="27">
        <f t="shared" si="656"/>
        <v>19</v>
      </c>
      <c r="G1196" s="24">
        <f t="shared" si="657"/>
        <v>1</v>
      </c>
      <c r="H1196" s="28">
        <f t="shared" si="658"/>
        <v>5.2999999999999999E-2</v>
      </c>
      <c r="I1196" s="27">
        <f t="shared" si="637"/>
        <v>2</v>
      </c>
      <c r="J1196" s="27">
        <f t="shared" si="637"/>
        <v>1</v>
      </c>
    </row>
    <row r="1197" spans="1:10" s="22" customFormat="1" ht="10.5" customHeight="1" x14ac:dyDescent="0.15">
      <c r="A1197" s="23" t="str">
        <f t="shared" si="632"/>
        <v>12:50～13:00</v>
      </c>
      <c r="B1197" s="24">
        <f t="shared" ref="B1197:E1197" si="675">B504+B735+B966</f>
        <v>8</v>
      </c>
      <c r="C1197" s="25">
        <f t="shared" si="675"/>
        <v>0</v>
      </c>
      <c r="D1197" s="25">
        <f t="shared" si="675"/>
        <v>1</v>
      </c>
      <c r="E1197" s="26">
        <f t="shared" si="675"/>
        <v>0</v>
      </c>
      <c r="F1197" s="27">
        <f t="shared" si="656"/>
        <v>9</v>
      </c>
      <c r="G1197" s="24">
        <f t="shared" si="657"/>
        <v>0</v>
      </c>
      <c r="H1197" s="28">
        <f t="shared" si="658"/>
        <v>0</v>
      </c>
      <c r="I1197" s="27">
        <f t="shared" si="637"/>
        <v>3</v>
      </c>
      <c r="J1197" s="27">
        <f t="shared" si="637"/>
        <v>0</v>
      </c>
    </row>
    <row r="1198" spans="1:10" s="22" customFormat="1" ht="10.5" customHeight="1" x14ac:dyDescent="0.15">
      <c r="A1198" s="23" t="str">
        <f t="shared" si="632"/>
        <v>13:00～13:10</v>
      </c>
      <c r="B1198" s="24">
        <f t="shared" ref="B1198:E1198" si="676">B505+B736+B967</f>
        <v>14</v>
      </c>
      <c r="C1198" s="25">
        <f t="shared" si="676"/>
        <v>0</v>
      </c>
      <c r="D1198" s="25">
        <f t="shared" si="676"/>
        <v>2</v>
      </c>
      <c r="E1198" s="26">
        <f t="shared" si="676"/>
        <v>0</v>
      </c>
      <c r="F1198" s="27">
        <f t="shared" si="656"/>
        <v>16</v>
      </c>
      <c r="G1198" s="24">
        <f t="shared" si="657"/>
        <v>0</v>
      </c>
      <c r="H1198" s="28">
        <f t="shared" si="658"/>
        <v>0</v>
      </c>
      <c r="I1198" s="27">
        <f t="shared" si="637"/>
        <v>2</v>
      </c>
      <c r="J1198" s="27">
        <f t="shared" si="637"/>
        <v>0</v>
      </c>
    </row>
    <row r="1199" spans="1:10" s="22" customFormat="1" ht="10.5" customHeight="1" x14ac:dyDescent="0.15">
      <c r="A1199" s="23" t="str">
        <f t="shared" si="632"/>
        <v>13:10～13:20</v>
      </c>
      <c r="B1199" s="24">
        <f t="shared" ref="B1199:E1199" si="677">B506+B737+B968</f>
        <v>10</v>
      </c>
      <c r="C1199" s="25">
        <f t="shared" si="677"/>
        <v>0</v>
      </c>
      <c r="D1199" s="25">
        <f t="shared" si="677"/>
        <v>1</v>
      </c>
      <c r="E1199" s="26">
        <f t="shared" si="677"/>
        <v>0</v>
      </c>
      <c r="F1199" s="27">
        <f t="shared" si="656"/>
        <v>11</v>
      </c>
      <c r="G1199" s="24">
        <f t="shared" si="657"/>
        <v>0</v>
      </c>
      <c r="H1199" s="28">
        <f t="shared" si="658"/>
        <v>0</v>
      </c>
      <c r="I1199" s="27">
        <f t="shared" si="637"/>
        <v>1</v>
      </c>
      <c r="J1199" s="27">
        <f t="shared" si="637"/>
        <v>0</v>
      </c>
    </row>
    <row r="1200" spans="1:10" s="22" customFormat="1" ht="10.5" customHeight="1" x14ac:dyDescent="0.15">
      <c r="A1200" s="23" t="str">
        <f t="shared" si="632"/>
        <v>13:20～13:30</v>
      </c>
      <c r="B1200" s="24">
        <f t="shared" ref="B1200:E1200" si="678">B507+B738+B969</f>
        <v>23</v>
      </c>
      <c r="C1200" s="25">
        <f t="shared" si="678"/>
        <v>0</v>
      </c>
      <c r="D1200" s="25">
        <f t="shared" si="678"/>
        <v>2</v>
      </c>
      <c r="E1200" s="26">
        <f t="shared" si="678"/>
        <v>1</v>
      </c>
      <c r="F1200" s="27">
        <f t="shared" si="656"/>
        <v>26</v>
      </c>
      <c r="G1200" s="24">
        <f t="shared" si="657"/>
        <v>1</v>
      </c>
      <c r="H1200" s="28">
        <f t="shared" si="658"/>
        <v>3.7999999999999999E-2</v>
      </c>
      <c r="I1200" s="27">
        <f t="shared" si="637"/>
        <v>3</v>
      </c>
      <c r="J1200" s="27">
        <f t="shared" si="637"/>
        <v>0</v>
      </c>
    </row>
    <row r="1201" spans="1:10" s="22" customFormat="1" ht="10.5" customHeight="1" x14ac:dyDescent="0.15">
      <c r="A1201" s="23" t="str">
        <f t="shared" si="632"/>
        <v>13:30～13:40</v>
      </c>
      <c r="B1201" s="24">
        <f t="shared" ref="B1201:E1201" si="679">B508+B739+B970</f>
        <v>12</v>
      </c>
      <c r="C1201" s="25">
        <f t="shared" si="679"/>
        <v>0</v>
      </c>
      <c r="D1201" s="25">
        <f t="shared" si="679"/>
        <v>2</v>
      </c>
      <c r="E1201" s="26">
        <f t="shared" si="679"/>
        <v>0</v>
      </c>
      <c r="F1201" s="27">
        <f t="shared" si="656"/>
        <v>14</v>
      </c>
      <c r="G1201" s="24">
        <f t="shared" si="657"/>
        <v>0</v>
      </c>
      <c r="H1201" s="28">
        <f t="shared" si="658"/>
        <v>0</v>
      </c>
      <c r="I1201" s="27">
        <f t="shared" si="637"/>
        <v>3</v>
      </c>
      <c r="J1201" s="27">
        <f t="shared" si="637"/>
        <v>3</v>
      </c>
    </row>
    <row r="1202" spans="1:10" s="22" customFormat="1" ht="10.5" customHeight="1" x14ac:dyDescent="0.15">
      <c r="A1202" s="23" t="str">
        <f t="shared" si="632"/>
        <v>13:40～13:50</v>
      </c>
      <c r="B1202" s="24">
        <f t="shared" ref="B1202:E1202" si="680">B509+B740+B971</f>
        <v>15</v>
      </c>
      <c r="C1202" s="25">
        <f t="shared" si="680"/>
        <v>0</v>
      </c>
      <c r="D1202" s="25">
        <f t="shared" si="680"/>
        <v>3</v>
      </c>
      <c r="E1202" s="26">
        <f t="shared" si="680"/>
        <v>0</v>
      </c>
      <c r="F1202" s="27">
        <f t="shared" si="656"/>
        <v>18</v>
      </c>
      <c r="G1202" s="24">
        <f t="shared" si="657"/>
        <v>0</v>
      </c>
      <c r="H1202" s="28">
        <f t="shared" si="658"/>
        <v>0</v>
      </c>
      <c r="I1202" s="27">
        <f t="shared" si="637"/>
        <v>4</v>
      </c>
      <c r="J1202" s="27">
        <f t="shared" si="637"/>
        <v>0</v>
      </c>
    </row>
    <row r="1203" spans="1:10" s="22" customFormat="1" ht="10.5" customHeight="1" x14ac:dyDescent="0.15">
      <c r="A1203" s="23" t="str">
        <f t="shared" si="632"/>
        <v>13:50～14:00</v>
      </c>
      <c r="B1203" s="24">
        <f t="shared" ref="B1203:E1203" si="681">B510+B741+B972</f>
        <v>18</v>
      </c>
      <c r="C1203" s="25">
        <f t="shared" si="681"/>
        <v>0</v>
      </c>
      <c r="D1203" s="25">
        <f t="shared" si="681"/>
        <v>1</v>
      </c>
      <c r="E1203" s="26">
        <f t="shared" si="681"/>
        <v>0</v>
      </c>
      <c r="F1203" s="27">
        <f t="shared" si="656"/>
        <v>19</v>
      </c>
      <c r="G1203" s="24">
        <f t="shared" si="657"/>
        <v>0</v>
      </c>
      <c r="H1203" s="28">
        <f t="shared" si="658"/>
        <v>0</v>
      </c>
      <c r="I1203" s="27">
        <f t="shared" si="637"/>
        <v>3</v>
      </c>
      <c r="J1203" s="27">
        <f t="shared" si="637"/>
        <v>0</v>
      </c>
    </row>
    <row r="1204" spans="1:10" s="22" customFormat="1" ht="10.5" customHeight="1" x14ac:dyDescent="0.15">
      <c r="A1204" s="23" t="str">
        <f t="shared" si="632"/>
        <v>14:00～14:10</v>
      </c>
      <c r="B1204" s="24">
        <f t="shared" ref="B1204:E1204" si="682">B511+B742+B973</f>
        <v>13</v>
      </c>
      <c r="C1204" s="25">
        <f t="shared" si="682"/>
        <v>0</v>
      </c>
      <c r="D1204" s="25">
        <f t="shared" si="682"/>
        <v>2</v>
      </c>
      <c r="E1204" s="26">
        <f t="shared" si="682"/>
        <v>0</v>
      </c>
      <c r="F1204" s="27">
        <f t="shared" si="656"/>
        <v>15</v>
      </c>
      <c r="G1204" s="24">
        <f t="shared" si="657"/>
        <v>0</v>
      </c>
      <c r="H1204" s="28">
        <f t="shared" si="658"/>
        <v>0</v>
      </c>
      <c r="I1204" s="27">
        <f t="shared" si="637"/>
        <v>4</v>
      </c>
      <c r="J1204" s="27">
        <f t="shared" si="637"/>
        <v>1</v>
      </c>
    </row>
    <row r="1205" spans="1:10" s="22" customFormat="1" ht="10.5" customHeight="1" x14ac:dyDescent="0.15">
      <c r="A1205" s="23" t="str">
        <f t="shared" si="632"/>
        <v>14:10～14:20</v>
      </c>
      <c r="B1205" s="24">
        <f t="shared" ref="B1205:E1205" si="683">B512+B743+B974</f>
        <v>11</v>
      </c>
      <c r="C1205" s="25">
        <f t="shared" si="683"/>
        <v>0</v>
      </c>
      <c r="D1205" s="25">
        <f t="shared" si="683"/>
        <v>1</v>
      </c>
      <c r="E1205" s="26">
        <f t="shared" si="683"/>
        <v>0</v>
      </c>
      <c r="F1205" s="27">
        <f t="shared" si="656"/>
        <v>12</v>
      </c>
      <c r="G1205" s="24">
        <f t="shared" si="657"/>
        <v>0</v>
      </c>
      <c r="H1205" s="28">
        <f t="shared" si="658"/>
        <v>0</v>
      </c>
      <c r="I1205" s="27">
        <f t="shared" si="637"/>
        <v>1</v>
      </c>
      <c r="J1205" s="27">
        <f t="shared" si="637"/>
        <v>0</v>
      </c>
    </row>
    <row r="1206" spans="1:10" s="22" customFormat="1" ht="10.5" customHeight="1" x14ac:dyDescent="0.15">
      <c r="A1206" s="23" t="str">
        <f t="shared" si="632"/>
        <v>14:20～14:30</v>
      </c>
      <c r="B1206" s="24">
        <f t="shared" ref="B1206:E1206" si="684">B513+B744+B975</f>
        <v>13</v>
      </c>
      <c r="C1206" s="25">
        <f t="shared" si="684"/>
        <v>0</v>
      </c>
      <c r="D1206" s="25">
        <f t="shared" si="684"/>
        <v>0</v>
      </c>
      <c r="E1206" s="26">
        <f t="shared" si="684"/>
        <v>0</v>
      </c>
      <c r="F1206" s="27">
        <f t="shared" si="656"/>
        <v>13</v>
      </c>
      <c r="G1206" s="24">
        <f t="shared" si="657"/>
        <v>0</v>
      </c>
      <c r="H1206" s="28">
        <f t="shared" si="658"/>
        <v>0</v>
      </c>
      <c r="I1206" s="27">
        <f t="shared" si="637"/>
        <v>1</v>
      </c>
      <c r="J1206" s="27">
        <f t="shared" si="637"/>
        <v>1</v>
      </c>
    </row>
    <row r="1207" spans="1:10" s="22" customFormat="1" ht="10.5" customHeight="1" x14ac:dyDescent="0.15">
      <c r="A1207" s="23" t="str">
        <f t="shared" si="632"/>
        <v>14:30～14:40</v>
      </c>
      <c r="B1207" s="24">
        <f t="shared" ref="B1207:E1207" si="685">B514+B745+B976</f>
        <v>26</v>
      </c>
      <c r="C1207" s="25">
        <f t="shared" si="685"/>
        <v>0</v>
      </c>
      <c r="D1207" s="25">
        <f t="shared" si="685"/>
        <v>1</v>
      </c>
      <c r="E1207" s="26">
        <f t="shared" si="685"/>
        <v>0</v>
      </c>
      <c r="F1207" s="27">
        <f t="shared" si="656"/>
        <v>27</v>
      </c>
      <c r="G1207" s="24">
        <f t="shared" si="657"/>
        <v>0</v>
      </c>
      <c r="H1207" s="28">
        <f t="shared" si="658"/>
        <v>0</v>
      </c>
      <c r="I1207" s="27">
        <f t="shared" si="637"/>
        <v>1</v>
      </c>
      <c r="J1207" s="27">
        <f t="shared" si="637"/>
        <v>0</v>
      </c>
    </row>
    <row r="1208" spans="1:10" s="22" customFormat="1" ht="10.5" customHeight="1" x14ac:dyDescent="0.15">
      <c r="A1208" s="23" t="str">
        <f t="shared" si="632"/>
        <v>14:40～14:50</v>
      </c>
      <c r="B1208" s="24">
        <f t="shared" ref="B1208:E1208" si="686">B515+B746+B977</f>
        <v>13</v>
      </c>
      <c r="C1208" s="25">
        <f t="shared" si="686"/>
        <v>0</v>
      </c>
      <c r="D1208" s="25">
        <f t="shared" si="686"/>
        <v>3</v>
      </c>
      <c r="E1208" s="26">
        <f t="shared" si="686"/>
        <v>0</v>
      </c>
      <c r="F1208" s="27">
        <f t="shared" si="656"/>
        <v>16</v>
      </c>
      <c r="G1208" s="24">
        <f t="shared" si="657"/>
        <v>0</v>
      </c>
      <c r="H1208" s="28">
        <f t="shared" si="658"/>
        <v>0</v>
      </c>
      <c r="I1208" s="27">
        <f t="shared" si="637"/>
        <v>2</v>
      </c>
      <c r="J1208" s="27">
        <f t="shared" si="637"/>
        <v>1</v>
      </c>
    </row>
    <row r="1209" spans="1:10" s="22" customFormat="1" ht="10.5" customHeight="1" x14ac:dyDescent="0.15">
      <c r="A1209" s="23" t="str">
        <f t="shared" si="632"/>
        <v>14:50～15:00</v>
      </c>
      <c r="B1209" s="24">
        <f t="shared" ref="B1209:E1209" si="687">B516+B747+B978</f>
        <v>18</v>
      </c>
      <c r="C1209" s="25">
        <f t="shared" si="687"/>
        <v>0</v>
      </c>
      <c r="D1209" s="25">
        <f t="shared" si="687"/>
        <v>0</v>
      </c>
      <c r="E1209" s="26">
        <f t="shared" si="687"/>
        <v>1</v>
      </c>
      <c r="F1209" s="27">
        <f t="shared" si="656"/>
        <v>19</v>
      </c>
      <c r="G1209" s="24">
        <f t="shared" si="657"/>
        <v>1</v>
      </c>
      <c r="H1209" s="28">
        <f t="shared" si="658"/>
        <v>5.2999999999999999E-2</v>
      </c>
      <c r="I1209" s="27">
        <f t="shared" si="637"/>
        <v>3</v>
      </c>
      <c r="J1209" s="27">
        <f t="shared" si="637"/>
        <v>1</v>
      </c>
    </row>
    <row r="1210" spans="1:10" s="22" customFormat="1" ht="10.5" customHeight="1" x14ac:dyDescent="0.15">
      <c r="A1210" s="23" t="str">
        <f t="shared" si="632"/>
        <v>15:00～15:10</v>
      </c>
      <c r="B1210" s="24">
        <f t="shared" ref="B1210:E1210" si="688">B517+B748+B979</f>
        <v>21</v>
      </c>
      <c r="C1210" s="25">
        <f t="shared" si="688"/>
        <v>0</v>
      </c>
      <c r="D1210" s="25">
        <f t="shared" si="688"/>
        <v>2</v>
      </c>
      <c r="E1210" s="26">
        <f t="shared" si="688"/>
        <v>2</v>
      </c>
      <c r="F1210" s="27">
        <f t="shared" si="656"/>
        <v>25</v>
      </c>
      <c r="G1210" s="24">
        <f t="shared" si="657"/>
        <v>2</v>
      </c>
      <c r="H1210" s="28">
        <f t="shared" si="658"/>
        <v>0.08</v>
      </c>
      <c r="I1210" s="27">
        <f t="shared" si="637"/>
        <v>1</v>
      </c>
      <c r="J1210" s="27">
        <f t="shared" si="637"/>
        <v>0</v>
      </c>
    </row>
    <row r="1211" spans="1:10" s="22" customFormat="1" ht="10.5" customHeight="1" x14ac:dyDescent="0.15">
      <c r="A1211" s="23" t="str">
        <f t="shared" si="632"/>
        <v>15:10～15:20</v>
      </c>
      <c r="B1211" s="24">
        <f t="shared" ref="B1211:E1211" si="689">B518+B749+B980</f>
        <v>21</v>
      </c>
      <c r="C1211" s="25">
        <f t="shared" si="689"/>
        <v>0</v>
      </c>
      <c r="D1211" s="25">
        <f t="shared" si="689"/>
        <v>1</v>
      </c>
      <c r="E1211" s="26">
        <f t="shared" si="689"/>
        <v>0</v>
      </c>
      <c r="F1211" s="27">
        <f t="shared" si="656"/>
        <v>22</v>
      </c>
      <c r="G1211" s="24">
        <f t="shared" si="657"/>
        <v>0</v>
      </c>
      <c r="H1211" s="28">
        <f t="shared" si="658"/>
        <v>0</v>
      </c>
      <c r="I1211" s="27">
        <f t="shared" si="637"/>
        <v>0</v>
      </c>
      <c r="J1211" s="27">
        <f t="shared" si="637"/>
        <v>0</v>
      </c>
    </row>
    <row r="1212" spans="1:10" s="22" customFormat="1" ht="10.5" customHeight="1" x14ac:dyDescent="0.15">
      <c r="A1212" s="23" t="str">
        <f t="shared" si="632"/>
        <v>15:20～15:30</v>
      </c>
      <c r="B1212" s="24">
        <f t="shared" ref="B1212:E1212" si="690">B519+B750+B981</f>
        <v>13</v>
      </c>
      <c r="C1212" s="25">
        <f t="shared" si="690"/>
        <v>0</v>
      </c>
      <c r="D1212" s="25">
        <f t="shared" si="690"/>
        <v>0</v>
      </c>
      <c r="E1212" s="26">
        <f t="shared" si="690"/>
        <v>0</v>
      </c>
      <c r="F1212" s="27">
        <f t="shared" si="656"/>
        <v>13</v>
      </c>
      <c r="G1212" s="24">
        <f t="shared" si="657"/>
        <v>0</v>
      </c>
      <c r="H1212" s="28">
        <f t="shared" si="658"/>
        <v>0</v>
      </c>
      <c r="I1212" s="27">
        <f t="shared" si="637"/>
        <v>2</v>
      </c>
      <c r="J1212" s="27">
        <f t="shared" si="637"/>
        <v>2</v>
      </c>
    </row>
    <row r="1213" spans="1:10" s="22" customFormat="1" ht="10.5" customHeight="1" x14ac:dyDescent="0.15">
      <c r="A1213" s="23" t="str">
        <f t="shared" si="632"/>
        <v>15:30～15:40</v>
      </c>
      <c r="B1213" s="24">
        <f t="shared" ref="B1213:E1213" si="691">B520+B751+B982</f>
        <v>12</v>
      </c>
      <c r="C1213" s="25">
        <f t="shared" si="691"/>
        <v>0</v>
      </c>
      <c r="D1213" s="25">
        <f t="shared" si="691"/>
        <v>1</v>
      </c>
      <c r="E1213" s="26">
        <f t="shared" si="691"/>
        <v>0</v>
      </c>
      <c r="F1213" s="27">
        <f t="shared" si="656"/>
        <v>13</v>
      </c>
      <c r="G1213" s="24">
        <f t="shared" si="657"/>
        <v>0</v>
      </c>
      <c r="H1213" s="28">
        <f t="shared" si="658"/>
        <v>0</v>
      </c>
      <c r="I1213" s="27">
        <f t="shared" si="637"/>
        <v>1</v>
      </c>
      <c r="J1213" s="27">
        <f t="shared" si="637"/>
        <v>0</v>
      </c>
    </row>
    <row r="1214" spans="1:10" s="22" customFormat="1" ht="10.5" customHeight="1" x14ac:dyDescent="0.15">
      <c r="A1214" s="23" t="str">
        <f t="shared" si="632"/>
        <v>15:40～15:50</v>
      </c>
      <c r="B1214" s="24">
        <f t="shared" ref="B1214:E1214" si="692">B521+B752+B983</f>
        <v>13</v>
      </c>
      <c r="C1214" s="25">
        <f t="shared" si="692"/>
        <v>0</v>
      </c>
      <c r="D1214" s="25">
        <f t="shared" si="692"/>
        <v>1</v>
      </c>
      <c r="E1214" s="26">
        <f t="shared" si="692"/>
        <v>0</v>
      </c>
      <c r="F1214" s="27">
        <f t="shared" si="656"/>
        <v>14</v>
      </c>
      <c r="G1214" s="24">
        <f t="shared" si="657"/>
        <v>0</v>
      </c>
      <c r="H1214" s="28">
        <f t="shared" si="658"/>
        <v>0</v>
      </c>
      <c r="I1214" s="27">
        <f t="shared" si="637"/>
        <v>0</v>
      </c>
      <c r="J1214" s="27">
        <f t="shared" si="637"/>
        <v>1</v>
      </c>
    </row>
    <row r="1215" spans="1:10" s="22" customFormat="1" ht="10.5" customHeight="1" x14ac:dyDescent="0.15">
      <c r="A1215" s="23" t="str">
        <f t="shared" si="632"/>
        <v>15:50～16:00</v>
      </c>
      <c r="B1215" s="24">
        <f t="shared" ref="B1215:E1215" si="693">B522+B753+B984</f>
        <v>17</v>
      </c>
      <c r="C1215" s="25">
        <f t="shared" si="693"/>
        <v>0</v>
      </c>
      <c r="D1215" s="25">
        <f t="shared" si="693"/>
        <v>1</v>
      </c>
      <c r="E1215" s="26">
        <f t="shared" si="693"/>
        <v>0</v>
      </c>
      <c r="F1215" s="27">
        <f t="shared" si="656"/>
        <v>18</v>
      </c>
      <c r="G1215" s="24">
        <f t="shared" si="657"/>
        <v>0</v>
      </c>
      <c r="H1215" s="28">
        <f t="shared" si="658"/>
        <v>0</v>
      </c>
      <c r="I1215" s="27">
        <f t="shared" si="637"/>
        <v>0</v>
      </c>
      <c r="J1215" s="27">
        <f t="shared" si="637"/>
        <v>1</v>
      </c>
    </row>
    <row r="1216" spans="1:10" s="22" customFormat="1" ht="10.5" customHeight="1" x14ac:dyDescent="0.15">
      <c r="A1216" s="23" t="str">
        <f t="shared" si="632"/>
        <v>16:00～16:10</v>
      </c>
      <c r="B1216" s="24">
        <f t="shared" ref="B1216:E1216" si="694">B523+B754+B985</f>
        <v>20</v>
      </c>
      <c r="C1216" s="25">
        <f t="shared" si="694"/>
        <v>0</v>
      </c>
      <c r="D1216" s="25">
        <f t="shared" si="694"/>
        <v>1</v>
      </c>
      <c r="E1216" s="26">
        <f t="shared" si="694"/>
        <v>1</v>
      </c>
      <c r="F1216" s="27">
        <f t="shared" si="656"/>
        <v>22</v>
      </c>
      <c r="G1216" s="24">
        <f t="shared" si="657"/>
        <v>1</v>
      </c>
      <c r="H1216" s="28">
        <f t="shared" si="658"/>
        <v>4.4999999999999998E-2</v>
      </c>
      <c r="I1216" s="27">
        <f t="shared" si="637"/>
        <v>1</v>
      </c>
      <c r="J1216" s="27">
        <f t="shared" si="637"/>
        <v>0</v>
      </c>
    </row>
    <row r="1217" spans="1:10" s="22" customFormat="1" ht="10.5" customHeight="1" x14ac:dyDescent="0.15">
      <c r="A1217" s="23" t="str">
        <f t="shared" si="632"/>
        <v>16:10～16:20</v>
      </c>
      <c r="B1217" s="24">
        <f t="shared" ref="B1217:E1217" si="695">B524+B755+B986</f>
        <v>20</v>
      </c>
      <c r="C1217" s="25">
        <f t="shared" si="695"/>
        <v>0</v>
      </c>
      <c r="D1217" s="25">
        <f t="shared" si="695"/>
        <v>0</v>
      </c>
      <c r="E1217" s="26">
        <f t="shared" si="695"/>
        <v>1</v>
      </c>
      <c r="F1217" s="27">
        <f t="shared" si="656"/>
        <v>21</v>
      </c>
      <c r="G1217" s="24">
        <f t="shared" si="657"/>
        <v>1</v>
      </c>
      <c r="H1217" s="28">
        <f t="shared" si="658"/>
        <v>4.8000000000000001E-2</v>
      </c>
      <c r="I1217" s="27">
        <f t="shared" si="637"/>
        <v>3</v>
      </c>
      <c r="J1217" s="27">
        <f t="shared" si="637"/>
        <v>0</v>
      </c>
    </row>
    <row r="1218" spans="1:10" s="22" customFormat="1" ht="10.5" customHeight="1" x14ac:dyDescent="0.15">
      <c r="A1218" s="23" t="str">
        <f t="shared" si="632"/>
        <v>16:20～16:30</v>
      </c>
      <c r="B1218" s="24">
        <f t="shared" ref="B1218:E1218" si="696">B525+B756+B987</f>
        <v>19</v>
      </c>
      <c r="C1218" s="25">
        <f t="shared" si="696"/>
        <v>0</v>
      </c>
      <c r="D1218" s="25">
        <f t="shared" si="696"/>
        <v>2</v>
      </c>
      <c r="E1218" s="26">
        <f t="shared" si="696"/>
        <v>0</v>
      </c>
      <c r="F1218" s="27">
        <f t="shared" si="656"/>
        <v>21</v>
      </c>
      <c r="G1218" s="24">
        <f t="shared" si="657"/>
        <v>0</v>
      </c>
      <c r="H1218" s="28">
        <f t="shared" si="658"/>
        <v>0</v>
      </c>
      <c r="I1218" s="27">
        <f t="shared" si="637"/>
        <v>3</v>
      </c>
      <c r="J1218" s="27">
        <f t="shared" si="637"/>
        <v>0</v>
      </c>
    </row>
    <row r="1219" spans="1:10" s="22" customFormat="1" ht="10.5" customHeight="1" x14ac:dyDescent="0.15">
      <c r="A1219" s="23" t="str">
        <f t="shared" si="632"/>
        <v>16:30～16:40</v>
      </c>
      <c r="B1219" s="24">
        <f t="shared" ref="B1219:E1219" si="697">B526+B757+B988</f>
        <v>13</v>
      </c>
      <c r="C1219" s="25">
        <f t="shared" si="697"/>
        <v>0</v>
      </c>
      <c r="D1219" s="25">
        <f t="shared" si="697"/>
        <v>1</v>
      </c>
      <c r="E1219" s="26">
        <f t="shared" si="697"/>
        <v>0</v>
      </c>
      <c r="F1219" s="27">
        <f t="shared" si="656"/>
        <v>14</v>
      </c>
      <c r="G1219" s="24">
        <f t="shared" si="657"/>
        <v>0</v>
      </c>
      <c r="H1219" s="28">
        <f t="shared" si="658"/>
        <v>0</v>
      </c>
      <c r="I1219" s="27">
        <f t="shared" si="637"/>
        <v>2</v>
      </c>
      <c r="J1219" s="27">
        <f t="shared" si="637"/>
        <v>1</v>
      </c>
    </row>
    <row r="1220" spans="1:10" s="22" customFormat="1" ht="10.5" customHeight="1" x14ac:dyDescent="0.15">
      <c r="A1220" s="23" t="str">
        <f t="shared" si="632"/>
        <v>16:40～16:50</v>
      </c>
      <c r="B1220" s="24">
        <f t="shared" ref="B1220:E1220" si="698">B527+B758+B989</f>
        <v>19</v>
      </c>
      <c r="C1220" s="25">
        <f t="shared" si="698"/>
        <v>0</v>
      </c>
      <c r="D1220" s="25">
        <f t="shared" si="698"/>
        <v>1</v>
      </c>
      <c r="E1220" s="26">
        <f t="shared" si="698"/>
        <v>0</v>
      </c>
      <c r="F1220" s="27">
        <f t="shared" si="656"/>
        <v>20</v>
      </c>
      <c r="G1220" s="24">
        <f t="shared" si="657"/>
        <v>0</v>
      </c>
      <c r="H1220" s="28">
        <f t="shared" si="658"/>
        <v>0</v>
      </c>
      <c r="I1220" s="27">
        <f t="shared" si="637"/>
        <v>3</v>
      </c>
      <c r="J1220" s="27">
        <f t="shared" si="637"/>
        <v>1</v>
      </c>
    </row>
    <row r="1221" spans="1:10" s="22" customFormat="1" ht="10.5" customHeight="1" x14ac:dyDescent="0.15">
      <c r="A1221" s="23" t="str">
        <f t="shared" si="632"/>
        <v>16:50～17:00</v>
      </c>
      <c r="B1221" s="24">
        <f t="shared" ref="B1221:E1221" si="699">B528+B759+B990</f>
        <v>16</v>
      </c>
      <c r="C1221" s="25">
        <f t="shared" si="699"/>
        <v>0</v>
      </c>
      <c r="D1221" s="25">
        <f t="shared" si="699"/>
        <v>2</v>
      </c>
      <c r="E1221" s="26">
        <f t="shared" si="699"/>
        <v>0</v>
      </c>
      <c r="F1221" s="27">
        <f t="shared" si="656"/>
        <v>18</v>
      </c>
      <c r="G1221" s="24">
        <f t="shared" si="657"/>
        <v>0</v>
      </c>
      <c r="H1221" s="28">
        <f t="shared" si="658"/>
        <v>0</v>
      </c>
      <c r="I1221" s="27">
        <f t="shared" si="637"/>
        <v>4</v>
      </c>
      <c r="J1221" s="27">
        <f t="shared" si="637"/>
        <v>0</v>
      </c>
    </row>
    <row r="1222" spans="1:10" s="22" customFormat="1" ht="10.5" customHeight="1" x14ac:dyDescent="0.15">
      <c r="A1222" s="23" t="str">
        <f t="shared" si="632"/>
        <v>17:00～17:10</v>
      </c>
      <c r="B1222" s="24">
        <f t="shared" ref="B1222:E1222" si="700">B529+B760+B991</f>
        <v>11</v>
      </c>
      <c r="C1222" s="25">
        <f t="shared" si="700"/>
        <v>0</v>
      </c>
      <c r="D1222" s="25">
        <f t="shared" si="700"/>
        <v>1</v>
      </c>
      <c r="E1222" s="26">
        <f t="shared" si="700"/>
        <v>0</v>
      </c>
      <c r="F1222" s="27">
        <f t="shared" si="656"/>
        <v>12</v>
      </c>
      <c r="G1222" s="24">
        <f t="shared" si="657"/>
        <v>0</v>
      </c>
      <c r="H1222" s="28">
        <f t="shared" si="658"/>
        <v>0</v>
      </c>
      <c r="I1222" s="27">
        <f t="shared" si="637"/>
        <v>0</v>
      </c>
      <c r="J1222" s="27">
        <f t="shared" si="637"/>
        <v>0</v>
      </c>
    </row>
    <row r="1223" spans="1:10" s="22" customFormat="1" ht="10.5" customHeight="1" x14ac:dyDescent="0.15">
      <c r="A1223" s="23" t="str">
        <f t="shared" si="632"/>
        <v>17:10～17:20</v>
      </c>
      <c r="B1223" s="24">
        <f t="shared" ref="B1223:E1223" si="701">B530+B761+B992</f>
        <v>19</v>
      </c>
      <c r="C1223" s="25">
        <f t="shared" si="701"/>
        <v>0</v>
      </c>
      <c r="D1223" s="25">
        <f t="shared" si="701"/>
        <v>4</v>
      </c>
      <c r="E1223" s="26">
        <f t="shared" si="701"/>
        <v>0</v>
      </c>
      <c r="F1223" s="27">
        <f t="shared" si="656"/>
        <v>23</v>
      </c>
      <c r="G1223" s="24">
        <f t="shared" si="657"/>
        <v>0</v>
      </c>
      <c r="H1223" s="28">
        <f t="shared" si="658"/>
        <v>0</v>
      </c>
      <c r="I1223" s="27">
        <f t="shared" si="637"/>
        <v>3</v>
      </c>
      <c r="J1223" s="27">
        <f t="shared" si="637"/>
        <v>0</v>
      </c>
    </row>
    <row r="1224" spans="1:10" s="22" customFormat="1" ht="10.5" customHeight="1" x14ac:dyDescent="0.15">
      <c r="A1224" s="23" t="str">
        <f t="shared" si="632"/>
        <v>17:20～17:30</v>
      </c>
      <c r="B1224" s="24">
        <f t="shared" ref="B1224:E1224" si="702">B531+B762+B993</f>
        <v>16</v>
      </c>
      <c r="C1224" s="25">
        <f t="shared" si="702"/>
        <v>0</v>
      </c>
      <c r="D1224" s="25">
        <f t="shared" si="702"/>
        <v>2</v>
      </c>
      <c r="E1224" s="26">
        <f t="shared" si="702"/>
        <v>0</v>
      </c>
      <c r="F1224" s="27">
        <f t="shared" si="656"/>
        <v>18</v>
      </c>
      <c r="G1224" s="24">
        <f t="shared" si="657"/>
        <v>0</v>
      </c>
      <c r="H1224" s="28">
        <f t="shared" si="658"/>
        <v>0</v>
      </c>
      <c r="I1224" s="27">
        <f t="shared" si="637"/>
        <v>0</v>
      </c>
      <c r="J1224" s="27">
        <f t="shared" si="637"/>
        <v>0</v>
      </c>
    </row>
    <row r="1225" spans="1:10" s="22" customFormat="1" ht="10.5" customHeight="1" x14ac:dyDescent="0.15">
      <c r="A1225" s="23" t="str">
        <f t="shared" si="632"/>
        <v>17:30～17:40</v>
      </c>
      <c r="B1225" s="24">
        <f t="shared" ref="B1225:E1225" si="703">B532+B763+B994</f>
        <v>13</v>
      </c>
      <c r="C1225" s="25">
        <f t="shared" si="703"/>
        <v>0</v>
      </c>
      <c r="D1225" s="25">
        <f t="shared" si="703"/>
        <v>0</v>
      </c>
      <c r="E1225" s="26">
        <f t="shared" si="703"/>
        <v>0</v>
      </c>
      <c r="F1225" s="27">
        <f t="shared" si="656"/>
        <v>13</v>
      </c>
      <c r="G1225" s="24">
        <f t="shared" si="657"/>
        <v>0</v>
      </c>
      <c r="H1225" s="28">
        <f t="shared" si="658"/>
        <v>0</v>
      </c>
      <c r="I1225" s="27">
        <f t="shared" si="637"/>
        <v>1</v>
      </c>
      <c r="J1225" s="27">
        <f t="shared" si="637"/>
        <v>1</v>
      </c>
    </row>
    <row r="1226" spans="1:10" s="22" customFormat="1" ht="10.5" customHeight="1" x14ac:dyDescent="0.15">
      <c r="A1226" s="23" t="str">
        <f t="shared" ref="A1226:A1234" si="704">A1149</f>
        <v>17:40～17:50</v>
      </c>
      <c r="B1226" s="24">
        <f t="shared" ref="B1226:E1226" si="705">B533+B764+B995</f>
        <v>14</v>
      </c>
      <c r="C1226" s="25">
        <f t="shared" si="705"/>
        <v>0</v>
      </c>
      <c r="D1226" s="25">
        <f t="shared" si="705"/>
        <v>1</v>
      </c>
      <c r="E1226" s="26">
        <f t="shared" si="705"/>
        <v>0</v>
      </c>
      <c r="F1226" s="27">
        <f t="shared" si="656"/>
        <v>15</v>
      </c>
      <c r="G1226" s="24">
        <f t="shared" si="657"/>
        <v>0</v>
      </c>
      <c r="H1226" s="28">
        <f t="shared" si="658"/>
        <v>0</v>
      </c>
      <c r="I1226" s="27">
        <f t="shared" ref="I1226:J1233" si="706">I533+I764+I995</f>
        <v>1</v>
      </c>
      <c r="J1226" s="27">
        <f t="shared" si="706"/>
        <v>1</v>
      </c>
    </row>
    <row r="1227" spans="1:10" s="22" customFormat="1" ht="10.5" customHeight="1" x14ac:dyDescent="0.15">
      <c r="A1227" s="23" t="str">
        <f t="shared" si="704"/>
        <v>17:50～18:00</v>
      </c>
      <c r="B1227" s="24">
        <f t="shared" ref="B1227:E1227" si="707">B534+B765+B996</f>
        <v>18</v>
      </c>
      <c r="C1227" s="25">
        <f t="shared" si="707"/>
        <v>0</v>
      </c>
      <c r="D1227" s="25">
        <f t="shared" si="707"/>
        <v>2</v>
      </c>
      <c r="E1227" s="26">
        <f t="shared" si="707"/>
        <v>0</v>
      </c>
      <c r="F1227" s="27">
        <f t="shared" si="656"/>
        <v>20</v>
      </c>
      <c r="G1227" s="24">
        <f t="shared" si="657"/>
        <v>0</v>
      </c>
      <c r="H1227" s="28">
        <f t="shared" si="658"/>
        <v>0</v>
      </c>
      <c r="I1227" s="27">
        <f t="shared" si="706"/>
        <v>4</v>
      </c>
      <c r="J1227" s="27">
        <f t="shared" si="706"/>
        <v>0</v>
      </c>
    </row>
    <row r="1228" spans="1:10" s="22" customFormat="1" ht="10.5" customHeight="1" x14ac:dyDescent="0.15">
      <c r="A1228" s="23" t="str">
        <f t="shared" si="704"/>
        <v>18:00～18:10</v>
      </c>
      <c r="B1228" s="24">
        <f t="shared" ref="B1228:E1228" si="708">B535+B766+B997</f>
        <v>18</v>
      </c>
      <c r="C1228" s="25">
        <f t="shared" si="708"/>
        <v>0</v>
      </c>
      <c r="D1228" s="25">
        <f t="shared" si="708"/>
        <v>1</v>
      </c>
      <c r="E1228" s="26">
        <f t="shared" si="708"/>
        <v>1</v>
      </c>
      <c r="F1228" s="27">
        <f t="shared" si="656"/>
        <v>20</v>
      </c>
      <c r="G1228" s="24">
        <f t="shared" si="657"/>
        <v>1</v>
      </c>
      <c r="H1228" s="28">
        <f t="shared" si="658"/>
        <v>0.05</v>
      </c>
      <c r="I1228" s="27">
        <f t="shared" si="706"/>
        <v>0</v>
      </c>
      <c r="J1228" s="27">
        <f t="shared" si="706"/>
        <v>0</v>
      </c>
    </row>
    <row r="1229" spans="1:10" s="22" customFormat="1" ht="10.5" customHeight="1" x14ac:dyDescent="0.15">
      <c r="A1229" s="23" t="str">
        <f t="shared" si="704"/>
        <v>18:10～18:20</v>
      </c>
      <c r="B1229" s="24">
        <f t="shared" ref="B1229:E1229" si="709">B536+B767+B998</f>
        <v>14</v>
      </c>
      <c r="C1229" s="25">
        <f t="shared" si="709"/>
        <v>0</v>
      </c>
      <c r="D1229" s="25">
        <f t="shared" si="709"/>
        <v>1</v>
      </c>
      <c r="E1229" s="26">
        <f t="shared" si="709"/>
        <v>1</v>
      </c>
      <c r="F1229" s="27">
        <f t="shared" si="656"/>
        <v>16</v>
      </c>
      <c r="G1229" s="24">
        <f t="shared" si="657"/>
        <v>1</v>
      </c>
      <c r="H1229" s="28">
        <f t="shared" si="658"/>
        <v>6.3E-2</v>
      </c>
      <c r="I1229" s="27">
        <f t="shared" si="706"/>
        <v>0</v>
      </c>
      <c r="J1229" s="27">
        <f t="shared" si="706"/>
        <v>0</v>
      </c>
    </row>
    <row r="1230" spans="1:10" s="22" customFormat="1" ht="10.5" customHeight="1" x14ac:dyDescent="0.15">
      <c r="A1230" s="23" t="str">
        <f t="shared" si="704"/>
        <v>18:20～18:30</v>
      </c>
      <c r="B1230" s="24">
        <f t="shared" ref="B1230:E1230" si="710">B537+B768+B999</f>
        <v>8</v>
      </c>
      <c r="C1230" s="25">
        <f t="shared" si="710"/>
        <v>0</v>
      </c>
      <c r="D1230" s="25">
        <f t="shared" si="710"/>
        <v>4</v>
      </c>
      <c r="E1230" s="26">
        <f t="shared" si="710"/>
        <v>0</v>
      </c>
      <c r="F1230" s="27">
        <f t="shared" si="656"/>
        <v>12</v>
      </c>
      <c r="G1230" s="24">
        <f t="shared" si="657"/>
        <v>0</v>
      </c>
      <c r="H1230" s="28">
        <f t="shared" si="658"/>
        <v>0</v>
      </c>
      <c r="I1230" s="27">
        <f t="shared" si="706"/>
        <v>1</v>
      </c>
      <c r="J1230" s="27">
        <f t="shared" si="706"/>
        <v>0</v>
      </c>
    </row>
    <row r="1231" spans="1:10" s="22" customFormat="1" ht="10.5" customHeight="1" x14ac:dyDescent="0.15">
      <c r="A1231" s="23" t="str">
        <f t="shared" si="704"/>
        <v>18:30～18:40</v>
      </c>
      <c r="B1231" s="24">
        <f t="shared" ref="B1231:E1231" si="711">B538+B769+B1000</f>
        <v>17</v>
      </c>
      <c r="C1231" s="25">
        <f t="shared" si="711"/>
        <v>0</v>
      </c>
      <c r="D1231" s="25">
        <f t="shared" si="711"/>
        <v>2</v>
      </c>
      <c r="E1231" s="26">
        <f t="shared" si="711"/>
        <v>0</v>
      </c>
      <c r="F1231" s="27">
        <f t="shared" si="656"/>
        <v>19</v>
      </c>
      <c r="G1231" s="24">
        <f t="shared" si="657"/>
        <v>0</v>
      </c>
      <c r="H1231" s="28">
        <f t="shared" si="658"/>
        <v>0</v>
      </c>
      <c r="I1231" s="27">
        <f t="shared" si="706"/>
        <v>2</v>
      </c>
      <c r="J1231" s="27">
        <f t="shared" si="706"/>
        <v>1</v>
      </c>
    </row>
    <row r="1232" spans="1:10" s="22" customFormat="1" ht="10.5" customHeight="1" x14ac:dyDescent="0.15">
      <c r="A1232" s="23" t="str">
        <f t="shared" si="704"/>
        <v>18:40～18:50</v>
      </c>
      <c r="B1232" s="24">
        <f t="shared" ref="B1232:E1232" si="712">B539+B770+B1001</f>
        <v>14</v>
      </c>
      <c r="C1232" s="25">
        <f t="shared" si="712"/>
        <v>0</v>
      </c>
      <c r="D1232" s="25">
        <f t="shared" si="712"/>
        <v>1</v>
      </c>
      <c r="E1232" s="26">
        <f t="shared" si="712"/>
        <v>0</v>
      </c>
      <c r="F1232" s="27">
        <f t="shared" si="656"/>
        <v>15</v>
      </c>
      <c r="G1232" s="24">
        <f t="shared" si="657"/>
        <v>0</v>
      </c>
      <c r="H1232" s="28">
        <f t="shared" si="658"/>
        <v>0</v>
      </c>
      <c r="I1232" s="27">
        <f t="shared" si="706"/>
        <v>0</v>
      </c>
      <c r="J1232" s="27">
        <f t="shared" si="706"/>
        <v>0</v>
      </c>
    </row>
    <row r="1233" spans="1:10" s="22" customFormat="1" ht="10.5" customHeight="1" x14ac:dyDescent="0.15">
      <c r="A1233" s="29" t="str">
        <f t="shared" si="704"/>
        <v>18:50～19:00</v>
      </c>
      <c r="B1233" s="41">
        <f t="shared" ref="B1233:E1233" si="713">B540+B771+B1002</f>
        <v>21</v>
      </c>
      <c r="C1233" s="42">
        <f t="shared" si="713"/>
        <v>0</v>
      </c>
      <c r="D1233" s="42">
        <f t="shared" si="713"/>
        <v>2</v>
      </c>
      <c r="E1233" s="43">
        <f t="shared" si="713"/>
        <v>0</v>
      </c>
      <c r="F1233" s="44">
        <f t="shared" si="656"/>
        <v>23</v>
      </c>
      <c r="G1233" s="41">
        <f t="shared" si="657"/>
        <v>0</v>
      </c>
      <c r="H1233" s="45">
        <f t="shared" si="658"/>
        <v>0</v>
      </c>
      <c r="I1233" s="44">
        <f t="shared" si="706"/>
        <v>4</v>
      </c>
      <c r="J1233" s="44">
        <f t="shared" si="706"/>
        <v>0</v>
      </c>
    </row>
    <row r="1234" spans="1:10" s="22" customFormat="1" ht="10.5" customHeight="1" x14ac:dyDescent="0.15">
      <c r="A1234" s="30" t="str">
        <f t="shared" si="704"/>
        <v>12時間計</v>
      </c>
      <c r="B1234" s="31">
        <f>SUM(B1162:B1233)</f>
        <v>1045</v>
      </c>
      <c r="C1234" s="32">
        <f>SUM(C1162:C1233)</f>
        <v>0</v>
      </c>
      <c r="D1234" s="32">
        <f>SUM(D1162:D1233)</f>
        <v>103</v>
      </c>
      <c r="E1234" s="33">
        <f>SUM(E1162:E1233)</f>
        <v>17</v>
      </c>
      <c r="F1234" s="34">
        <f>SUM(B1234:E1234)</f>
        <v>1165</v>
      </c>
      <c r="G1234" s="31">
        <f>C1234+E1234</f>
        <v>17</v>
      </c>
      <c r="H1234" s="35">
        <f>IF(F1234&gt;0,ROUND(G1234/F1234,3),0)</f>
        <v>1.4999999999999999E-2</v>
      </c>
      <c r="I1234" s="34">
        <f>SUM(I1162:I1233)</f>
        <v>123</v>
      </c>
      <c r="J1234" s="34">
        <f>SUM(J1162:J1233)</f>
        <v>37</v>
      </c>
    </row>
    <row r="1235" spans="1:10" ht="12" customHeight="1" x14ac:dyDescent="0.15">
      <c r="I1235" s="3"/>
      <c r="J1235" s="3"/>
    </row>
  </sheetData>
  <mergeCells count="49">
    <mergeCell ref="B1160:B1161"/>
    <mergeCell ref="C1160:C1161"/>
    <mergeCell ref="B1006:B1007"/>
    <mergeCell ref="C1006:C1007"/>
    <mergeCell ref="B1083:B1084"/>
    <mergeCell ref="C1083:C1084"/>
    <mergeCell ref="B929:B930"/>
    <mergeCell ref="C929:C930"/>
    <mergeCell ref="B698:B699"/>
    <mergeCell ref="C698:C699"/>
    <mergeCell ref="B775:B776"/>
    <mergeCell ref="C775:C776"/>
    <mergeCell ref="B621:B622"/>
    <mergeCell ref="C621:C622"/>
    <mergeCell ref="B467:B468"/>
    <mergeCell ref="C467:C468"/>
    <mergeCell ref="B852:B853"/>
    <mergeCell ref="C852:C853"/>
    <mergeCell ref="G1:J1"/>
    <mergeCell ref="J5:J6"/>
    <mergeCell ref="J82:J83"/>
    <mergeCell ref="B544:B545"/>
    <mergeCell ref="C544:C545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  <mergeCell ref="J236:J237"/>
    <mergeCell ref="J313:J314"/>
    <mergeCell ref="J390:J391"/>
    <mergeCell ref="J467:J468"/>
    <mergeCell ref="J929:J930"/>
    <mergeCell ref="J1006:J1007"/>
    <mergeCell ref="J1083:J1084"/>
    <mergeCell ref="J1160:J1161"/>
    <mergeCell ref="J544:J545"/>
    <mergeCell ref="J621:J622"/>
    <mergeCell ref="J698:J699"/>
    <mergeCell ref="J775:J776"/>
    <mergeCell ref="J852:J853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総括表</vt:lpstr>
      <vt:lpstr>グラフ（自動車）</vt:lpstr>
      <vt:lpstr>集計表（60分）</vt:lpstr>
      <vt:lpstr>集計表（10分）</vt:lpstr>
      <vt:lpstr>'グラフ（自動車）'!Print_Area</vt:lpstr>
      <vt:lpstr>'集計表（10分）'!Print_Area</vt:lpstr>
      <vt:lpstr>'集計表（60分）'!Print_Area</vt:lpstr>
      <vt:lpstr>総括表!Print_Area</vt:lpstr>
      <vt:lpstr>'グラフ（自動車）'!Print_Titles</vt:lpstr>
      <vt:lpstr>'集計表（10分）'!Print_Titles</vt:lpstr>
      <vt:lpstr>'集計表（60分）'!Print_Titles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2021-05-21T01:02:24Z</cp:lastPrinted>
  <dcterms:created xsi:type="dcterms:W3CDTF">2004-03-02T08:12:12Z</dcterms:created>
  <dcterms:modified xsi:type="dcterms:W3CDTF">2026-04-06T02:44:31Z</dcterms:modified>
</cp:coreProperties>
</file>